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15_Lometa WW Reg Exp\"/>
    </mc:Choice>
  </mc:AlternateContent>
  <xr:revisionPtr revIDLastSave="0" documentId="13_ncr:1_{C93A09B1-4EB3-44DE-9DA3-5CC4A0BCC56B}" xr6:coauthVersionLast="36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Invoice 192617" sheetId="6" r:id="rId1"/>
    <sheet name="PD_UTI20210529010200" sheetId="1" r:id="rId2"/>
    <sheet name="Charts of Accounts 2020" sheetId="3" state="hidden" r:id="rId3"/>
    <sheet name="BU" sheetId="2" state="hidden" r:id="rId4"/>
    <sheet name="JOB LEGEND" sheetId="4" state="hidden" r:id="rId5"/>
  </sheets>
  <definedNames>
    <definedName name="_xlnm._FilterDatabase" localSheetId="3" hidden="1">BU!$A$1:$L$588</definedName>
    <definedName name="_xlnm._FilterDatabase" localSheetId="2" hidden="1">'Charts of Accounts 2020'!$A$1:$M$920</definedName>
    <definedName name="_xlnm._FilterDatabase" localSheetId="1" hidden="1">PD_UTI20210529010200!$A$1:$K$3995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48" i="1" l="1"/>
  <c r="F3450" i="1"/>
  <c r="G3450" i="1"/>
  <c r="F3451" i="1"/>
  <c r="G3451" i="1"/>
  <c r="F1711" i="1"/>
  <c r="F1732" i="1"/>
  <c r="G1732" i="1"/>
  <c r="E894" i="1"/>
  <c r="E277" i="1"/>
  <c r="D3711" i="1"/>
  <c r="D3710" i="1"/>
  <c r="D3740" i="1"/>
  <c r="D3739" i="1"/>
  <c r="G3660" i="1"/>
  <c r="F3660" i="1"/>
  <c r="D3658" i="1"/>
  <c r="F3658" i="1" s="1"/>
  <c r="G3658" i="1"/>
  <c r="D3657" i="1"/>
  <c r="G3652" i="1"/>
  <c r="F3652" i="1"/>
  <c r="D3650" i="1"/>
  <c r="F3650" i="1" s="1"/>
  <c r="G3650" i="1"/>
  <c r="D3649" i="1"/>
  <c r="D3591" i="1"/>
  <c r="D3590" i="1"/>
  <c r="G3554" i="1"/>
  <c r="F3554" i="1"/>
  <c r="D3552" i="1"/>
  <c r="F3552" i="1" s="1"/>
  <c r="G3552" i="1"/>
  <c r="D3551" i="1"/>
  <c r="G3517" i="1"/>
  <c r="F3517" i="1"/>
  <c r="D3515" i="1"/>
  <c r="F3515" i="1" s="1"/>
  <c r="G3515" i="1"/>
  <c r="D3514" i="1"/>
  <c r="G3476" i="1"/>
  <c r="F3476" i="1"/>
  <c r="D3474" i="1"/>
  <c r="F3474" i="1" s="1"/>
  <c r="G3474" i="1"/>
  <c r="D3473" i="1"/>
  <c r="G3911" i="1"/>
  <c r="D3911" i="1"/>
  <c r="F3911" i="1" s="1"/>
  <c r="D3909" i="1"/>
  <c r="F3909" i="1" s="1"/>
  <c r="G3909" i="1"/>
  <c r="D3908" i="1"/>
  <c r="G3771" i="1"/>
  <c r="F3771" i="1"/>
  <c r="D3769" i="1"/>
  <c r="F3769" i="1" s="1"/>
  <c r="G3769" i="1"/>
  <c r="D3768" i="1"/>
  <c r="G3753" i="1"/>
  <c r="F3753" i="1"/>
  <c r="D3751" i="1"/>
  <c r="F3751" i="1" s="1"/>
  <c r="G3751" i="1"/>
  <c r="D3750" i="1"/>
  <c r="D3686" i="1"/>
  <c r="D3685" i="1"/>
  <c r="G3623" i="1"/>
  <c r="F3623" i="1"/>
  <c r="D3621" i="1"/>
  <c r="F3621" i="1" s="1"/>
  <c r="G3621" i="1"/>
  <c r="D3620" i="1"/>
  <c r="G3499" i="1"/>
  <c r="F3499" i="1"/>
  <c r="D3497" i="1"/>
  <c r="F3497" i="1" s="1"/>
  <c r="G3497" i="1"/>
  <c r="D3496" i="1"/>
  <c r="G3445" i="1"/>
  <c r="F3445" i="1"/>
  <c r="D3443" i="1"/>
  <c r="F3443" i="1" s="1"/>
  <c r="G3443" i="1"/>
  <c r="D3442" i="1"/>
  <c r="D3420" i="1"/>
  <c r="F3420" i="1" s="1"/>
  <c r="G3422" i="1"/>
  <c r="F3422" i="1"/>
  <c r="G3420" i="1"/>
  <c r="D3419" i="1"/>
  <c r="G3875" i="1"/>
  <c r="F3875" i="1"/>
  <c r="G3974" i="1"/>
  <c r="F3974" i="1"/>
  <c r="F3973" i="1"/>
  <c r="G3973" i="1"/>
  <c r="G3971" i="1"/>
  <c r="D3971" i="1"/>
  <c r="F3971" i="1" s="1"/>
  <c r="G3970" i="1"/>
  <c r="D3970" i="1"/>
  <c r="F3970" i="1" s="1"/>
  <c r="D3969" i="1"/>
  <c r="D3813" i="1"/>
  <c r="G3724" i="1"/>
  <c r="F3724" i="1"/>
  <c r="G3722" i="1"/>
  <c r="D3722" i="1"/>
  <c r="F3722" i="1" s="1"/>
  <c r="D3721" i="1"/>
  <c r="D3485" i="1"/>
  <c r="G3384" i="1"/>
  <c r="F3384" i="1"/>
  <c r="G3382" i="1"/>
  <c r="D3382" i="1"/>
  <c r="F3382" i="1" s="1"/>
  <c r="D3381" i="1"/>
  <c r="G3171" i="1"/>
  <c r="F3171" i="1"/>
  <c r="G3169" i="1"/>
  <c r="F3169" i="1"/>
  <c r="D3039" i="1"/>
  <c r="D2833" i="1"/>
  <c r="D2832" i="1"/>
  <c r="D2927" i="1"/>
  <c r="D2926" i="1"/>
  <c r="G2917" i="1"/>
  <c r="F2917" i="1"/>
  <c r="D2915" i="1"/>
  <c r="F2915" i="1" s="1"/>
  <c r="G2915" i="1"/>
  <c r="D2914" i="1"/>
  <c r="G2726" i="1"/>
  <c r="F2726" i="1"/>
  <c r="G2724" i="1"/>
  <c r="D2724" i="1"/>
  <c r="F2724" i="1" s="1"/>
  <c r="D2723" i="1"/>
  <c r="G2535" i="1"/>
  <c r="F2535" i="1"/>
  <c r="D2533" i="1"/>
  <c r="F2533" i="1" s="1"/>
  <c r="G2533" i="1"/>
  <c r="D2532" i="1"/>
  <c r="G2586" i="1"/>
  <c r="F2586" i="1"/>
  <c r="G2583" i="1"/>
  <c r="F2583" i="1"/>
  <c r="D2581" i="1"/>
  <c r="G2512" i="1"/>
  <c r="F2512" i="1"/>
  <c r="G2511" i="1"/>
  <c r="F2511" i="1"/>
  <c r="G2509" i="1"/>
  <c r="D2509" i="1"/>
  <c r="F2509" i="1" s="1"/>
  <c r="G2508" i="1"/>
  <c r="D2508" i="1"/>
  <c r="F2508" i="1" s="1"/>
  <c r="D2507" i="1"/>
  <c r="G2083" i="1"/>
  <c r="F2083" i="1"/>
  <c r="D2081" i="1"/>
  <c r="F2081" i="1" s="1"/>
  <c r="G2081" i="1"/>
  <c r="D2080" i="1"/>
  <c r="G2375" i="1"/>
  <c r="F2375" i="1"/>
  <c r="G2374" i="1"/>
  <c r="F2374" i="1"/>
  <c r="D2283" i="1"/>
  <c r="G2175" i="1"/>
  <c r="F2175" i="1"/>
  <c r="G2174" i="1"/>
  <c r="F2174" i="1"/>
  <c r="G2172" i="1"/>
  <c r="D2172" i="1"/>
  <c r="F2172" i="1" s="1"/>
  <c r="G2171" i="1"/>
  <c r="D2171" i="1"/>
  <c r="F2171" i="1" s="1"/>
  <c r="D2170" i="1"/>
  <c r="G1716" i="1"/>
  <c r="F1716" i="1"/>
  <c r="D1714" i="1"/>
  <c r="F1714" i="1" s="1"/>
  <c r="G1714" i="1"/>
  <c r="D1713" i="1"/>
  <c r="D1467" i="1"/>
  <c r="D1466" i="1"/>
  <c r="G1759" i="1"/>
  <c r="F1759" i="1"/>
  <c r="D1757" i="1"/>
  <c r="F1757" i="1" s="1"/>
  <c r="G1757" i="1"/>
  <c r="D1756" i="1"/>
  <c r="G1740" i="1"/>
  <c r="F1740" i="1"/>
  <c r="G1738" i="1"/>
  <c r="D1738" i="1"/>
  <c r="F1738" i="1" s="1"/>
  <c r="D1737" i="1"/>
  <c r="G1656" i="1"/>
  <c r="F1656" i="1"/>
  <c r="G1654" i="1"/>
  <c r="D1654" i="1"/>
  <c r="F1654" i="1" s="1"/>
  <c r="D1653" i="1"/>
  <c r="G1608" i="1"/>
  <c r="F1608" i="1"/>
  <c r="G1606" i="1"/>
  <c r="D1606" i="1"/>
  <c r="F1606" i="1" s="1"/>
  <c r="D1605" i="1"/>
  <c r="G1581" i="1"/>
  <c r="F1581" i="1"/>
  <c r="G1579" i="1"/>
  <c r="D1579" i="1"/>
  <c r="F1579" i="1" s="1"/>
  <c r="D1578" i="1"/>
  <c r="G1480" i="1"/>
  <c r="F1480" i="1"/>
  <c r="G1478" i="1"/>
  <c r="D1478" i="1"/>
  <c r="F1478" i="1" s="1"/>
  <c r="D1477" i="1"/>
  <c r="G1442" i="1"/>
  <c r="F1442" i="1"/>
  <c r="G1440" i="1"/>
  <c r="D1440" i="1"/>
  <c r="F1440" i="1" s="1"/>
  <c r="D1439" i="1"/>
  <c r="G1435" i="1"/>
  <c r="F1435" i="1"/>
  <c r="G1433" i="1"/>
  <c r="D1433" i="1"/>
  <c r="F1433" i="1" s="1"/>
  <c r="D1432" i="1"/>
  <c r="G1373" i="1"/>
  <c r="F1373" i="1"/>
  <c r="G1371" i="1"/>
  <c r="D1371" i="1"/>
  <c r="F1371" i="1" s="1"/>
  <c r="D1370" i="1"/>
  <c r="G1747" i="1"/>
  <c r="F1747" i="1"/>
  <c r="G1745" i="1"/>
  <c r="D1745" i="1"/>
  <c r="F1745" i="1" s="1"/>
  <c r="D1744" i="1"/>
  <c r="G1411" i="1"/>
  <c r="F1411" i="1"/>
  <c r="G1409" i="1"/>
  <c r="D1409" i="1"/>
  <c r="F1409" i="1" s="1"/>
  <c r="D1408" i="1"/>
  <c r="G1885" i="1"/>
  <c r="F1885" i="1"/>
  <c r="D1883" i="1"/>
  <c r="F1883" i="1" s="1"/>
  <c r="G1883" i="1"/>
  <c r="D1882" i="1"/>
  <c r="G1872" i="1"/>
  <c r="F1872" i="1"/>
  <c r="D1870" i="1"/>
  <c r="F1870" i="1" s="1"/>
  <c r="G1870" i="1"/>
  <c r="D1869" i="1"/>
  <c r="D1855" i="1"/>
  <c r="D1854" i="1"/>
  <c r="G1844" i="1"/>
  <c r="F1844" i="1"/>
  <c r="G1842" i="1"/>
  <c r="D1842" i="1"/>
  <c r="F1842" i="1" s="1"/>
  <c r="D1841" i="1"/>
  <c r="G1837" i="1"/>
  <c r="F1837" i="1"/>
  <c r="D1835" i="1"/>
  <c r="F1835" i="1" s="1"/>
  <c r="G1835" i="1"/>
  <c r="D1834" i="1"/>
  <c r="D1348" i="1"/>
  <c r="D1347" i="1"/>
  <c r="G1781" i="1"/>
  <c r="F1781" i="1"/>
  <c r="D1779" i="1"/>
  <c r="F1779" i="1" s="1"/>
  <c r="G1779" i="1"/>
  <c r="D1778" i="1"/>
  <c r="D1766" i="1"/>
  <c r="F1766" i="1" s="1"/>
  <c r="G1768" i="1"/>
  <c r="F1768" i="1"/>
  <c r="G1766" i="1"/>
  <c r="D1765" i="1"/>
  <c r="G1638" i="1"/>
  <c r="F1638" i="1"/>
  <c r="G1636" i="1"/>
  <c r="D1636" i="1"/>
  <c r="F1636" i="1" s="1"/>
  <c r="D1635" i="1"/>
  <c r="G1505" i="1"/>
  <c r="F1505" i="1"/>
  <c r="D1501" i="1"/>
  <c r="G1502" i="1"/>
  <c r="F1502" i="1"/>
  <c r="G1358" i="1"/>
  <c r="F1358" i="1"/>
  <c r="G1357" i="1"/>
  <c r="D1357" i="1"/>
  <c r="F1357" i="1" s="1"/>
  <c r="D1355" i="1"/>
  <c r="G1360" i="1"/>
  <c r="F1360" i="1"/>
  <c r="G1356" i="1"/>
  <c r="D1356" i="1"/>
  <c r="F1356" i="1" s="1"/>
  <c r="G1350" i="1"/>
  <c r="F1350" i="1"/>
  <c r="G1348" i="1"/>
  <c r="F134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305" i="1"/>
  <c r="G1306" i="1"/>
  <c r="G1307" i="1"/>
  <c r="G1308" i="1"/>
  <c r="G1309" i="1"/>
  <c r="G1310" i="1"/>
  <c r="G1311" i="1"/>
  <c r="G1312" i="1"/>
  <c r="G1313" i="1"/>
  <c r="G1314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9" i="1"/>
  <c r="G1351" i="1"/>
  <c r="G1352" i="1"/>
  <c r="G1353" i="1"/>
  <c r="G1354" i="1"/>
  <c r="G1355" i="1"/>
  <c r="G1359" i="1"/>
  <c r="G1361" i="1"/>
  <c r="G1362" i="1"/>
  <c r="G1363" i="1"/>
  <c r="G1364" i="1"/>
  <c r="G1365" i="1"/>
  <c r="G1366" i="1"/>
  <c r="G1367" i="1"/>
  <c r="G1368" i="1"/>
  <c r="G1369" i="1"/>
  <c r="G1370" i="1"/>
  <c r="G1372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10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4" i="1"/>
  <c r="G1436" i="1"/>
  <c r="G1437" i="1"/>
  <c r="G1438" i="1"/>
  <c r="G1439" i="1"/>
  <c r="G1441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9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3" i="1"/>
  <c r="G1504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80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7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7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5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2" i="1"/>
  <c r="G1713" i="1"/>
  <c r="G1715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3" i="1"/>
  <c r="G1734" i="1"/>
  <c r="G1735" i="1"/>
  <c r="G1736" i="1"/>
  <c r="G1737" i="1"/>
  <c r="G1739" i="1"/>
  <c r="G1741" i="1"/>
  <c r="G1742" i="1"/>
  <c r="G1743" i="1"/>
  <c r="G1744" i="1"/>
  <c r="G1746" i="1"/>
  <c r="G1748" i="1"/>
  <c r="G1749" i="1"/>
  <c r="G1750" i="1"/>
  <c r="G1751" i="1"/>
  <c r="G1752" i="1"/>
  <c r="G1753" i="1"/>
  <c r="G1754" i="1"/>
  <c r="G1755" i="1"/>
  <c r="G1756" i="1"/>
  <c r="G1758" i="1"/>
  <c r="G1760" i="1"/>
  <c r="G1761" i="1"/>
  <c r="G1762" i="1"/>
  <c r="G1763" i="1"/>
  <c r="G1764" i="1"/>
  <c r="G1765" i="1"/>
  <c r="G1767" i="1"/>
  <c r="G1769" i="1"/>
  <c r="G1770" i="1"/>
  <c r="G1771" i="1"/>
  <c r="G1772" i="1"/>
  <c r="G1773" i="1"/>
  <c r="G1774" i="1"/>
  <c r="G1775" i="1"/>
  <c r="G1776" i="1"/>
  <c r="G1777" i="1"/>
  <c r="G1778" i="1"/>
  <c r="G1780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6" i="1"/>
  <c r="G1838" i="1"/>
  <c r="G1839" i="1"/>
  <c r="G1840" i="1"/>
  <c r="G1841" i="1"/>
  <c r="G1843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1" i="1"/>
  <c r="G1873" i="1"/>
  <c r="G1874" i="1"/>
  <c r="G1875" i="1"/>
  <c r="G1876" i="1"/>
  <c r="G1877" i="1"/>
  <c r="G1878" i="1"/>
  <c r="G1879" i="1"/>
  <c r="G1880" i="1"/>
  <c r="G1881" i="1"/>
  <c r="G1882" i="1"/>
  <c r="G1884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2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3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10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4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4" i="1"/>
  <c r="G2585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5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6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70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3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1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4" i="1"/>
  <c r="G3446" i="1"/>
  <c r="G3447" i="1"/>
  <c r="G3448" i="1"/>
  <c r="G3449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5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8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6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3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2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1" i="1"/>
  <c r="G3653" i="1"/>
  <c r="G3654" i="1"/>
  <c r="G3655" i="1"/>
  <c r="G3656" i="1"/>
  <c r="G3657" i="1"/>
  <c r="G3659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3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2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70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10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2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9" i="1"/>
  <c r="F1351" i="1"/>
  <c r="F1352" i="1"/>
  <c r="F1353" i="1"/>
  <c r="F1354" i="1"/>
  <c r="F1355" i="1"/>
  <c r="F1359" i="1"/>
  <c r="F1361" i="1"/>
  <c r="F1362" i="1"/>
  <c r="F1363" i="1"/>
  <c r="F1364" i="1"/>
  <c r="F1365" i="1"/>
  <c r="F1366" i="1"/>
  <c r="F1367" i="1"/>
  <c r="F1368" i="1"/>
  <c r="F1369" i="1"/>
  <c r="F1370" i="1"/>
  <c r="F1372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10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4" i="1"/>
  <c r="F1436" i="1"/>
  <c r="F1437" i="1"/>
  <c r="F1438" i="1"/>
  <c r="F1439" i="1"/>
  <c r="F1441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9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3" i="1"/>
  <c r="F1504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80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7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7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5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2" i="1"/>
  <c r="F1713" i="1"/>
  <c r="F1715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3" i="1"/>
  <c r="F1734" i="1"/>
  <c r="F1735" i="1"/>
  <c r="F1736" i="1"/>
  <c r="F1737" i="1"/>
  <c r="F1739" i="1"/>
  <c r="F1741" i="1"/>
  <c r="F1742" i="1"/>
  <c r="F1743" i="1"/>
  <c r="F1744" i="1"/>
  <c r="F1746" i="1"/>
  <c r="F1748" i="1"/>
  <c r="F1749" i="1"/>
  <c r="F1750" i="1"/>
  <c r="F1751" i="1"/>
  <c r="F1752" i="1"/>
  <c r="F1753" i="1"/>
  <c r="F1754" i="1"/>
  <c r="F1755" i="1"/>
  <c r="F1756" i="1"/>
  <c r="F1758" i="1"/>
  <c r="F1760" i="1"/>
  <c r="F1761" i="1"/>
  <c r="F1762" i="1"/>
  <c r="F1763" i="1"/>
  <c r="F1764" i="1"/>
  <c r="F1765" i="1"/>
  <c r="F1767" i="1"/>
  <c r="F1769" i="1"/>
  <c r="F1770" i="1"/>
  <c r="F1771" i="1"/>
  <c r="F1772" i="1"/>
  <c r="F1773" i="1"/>
  <c r="F1774" i="1"/>
  <c r="F1775" i="1"/>
  <c r="F1776" i="1"/>
  <c r="F1777" i="1"/>
  <c r="F1778" i="1"/>
  <c r="F1780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6" i="1"/>
  <c r="F1838" i="1"/>
  <c r="F1839" i="1"/>
  <c r="F1840" i="1"/>
  <c r="F1841" i="1"/>
  <c r="F1843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1" i="1"/>
  <c r="F1873" i="1"/>
  <c r="F1874" i="1"/>
  <c r="F1875" i="1"/>
  <c r="F1876" i="1"/>
  <c r="F1877" i="1"/>
  <c r="F1878" i="1"/>
  <c r="F1879" i="1"/>
  <c r="F1880" i="1"/>
  <c r="F1881" i="1"/>
  <c r="F1882" i="1"/>
  <c r="F1884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2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3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10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4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4" i="1"/>
  <c r="F2585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5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6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70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3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1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4" i="1"/>
  <c r="F3446" i="1"/>
  <c r="F3447" i="1"/>
  <c r="F3448" i="1"/>
  <c r="F3449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5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8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6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3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2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1" i="1"/>
  <c r="F3653" i="1"/>
  <c r="F3654" i="1"/>
  <c r="F3655" i="1"/>
  <c r="F3656" i="1"/>
  <c r="F3657" i="1"/>
  <c r="F3659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3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2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70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10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2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2" i="1"/>
  <c r="F3997" i="1" l="1"/>
  <c r="F3999" i="1" s="1"/>
</calcChain>
</file>

<file path=xl/sharedStrings.xml><?xml version="1.0" encoding="utf-8"?>
<sst xmlns="http://schemas.openxmlformats.org/spreadsheetml/2006/main" count="22725" uniqueCount="2912">
  <si>
    <t>Job Code</t>
  </si>
  <si>
    <t>Sub Client Code</t>
  </si>
  <si>
    <t>Item Description</t>
  </si>
  <si>
    <t>Qty</t>
  </si>
  <si>
    <t>Rate</t>
  </si>
  <si>
    <t>Total</t>
  </si>
  <si>
    <t>UTL0521A</t>
  </si>
  <si>
    <t>Data Processing/Mail Prep Services</t>
  </si>
  <si>
    <t>Paper Stock</t>
  </si>
  <si>
    <t>Full Color Printing</t>
  </si>
  <si>
    <t>UTI # 10 Outgoing Envelope</t>
  </si>
  <si>
    <t># 9 Return Envelope</t>
  </si>
  <si>
    <t>Letter Postage (Level-2 Sort) (13 Mailpieces)</t>
  </si>
  <si>
    <t>Letter Postage (Level-2 Sort) (1 Mailpieces)</t>
  </si>
  <si>
    <t>Letter Postage (Level-2 Sort) (2 Mailpieces)</t>
  </si>
  <si>
    <t>Address Update</t>
  </si>
  <si>
    <t>Letter Postage (Level-2 Sort) (55 Mailpieces)</t>
  </si>
  <si>
    <t>Letter Postage (Non Bar-Coded) (1 Mailpieces)</t>
  </si>
  <si>
    <t>Letter Postage (Level-2 Sort) (46 Mailpieces)</t>
  </si>
  <si>
    <t>Letter Postage (Level-2 Sort) (7 Mailpieces)</t>
  </si>
  <si>
    <t>Letter Postage (Level-2 Sort) (22 Mailpieces)</t>
  </si>
  <si>
    <t>Letter Postage (Level-2 Sort) (27 Mailpieces)</t>
  </si>
  <si>
    <t>Letter Postage (Level-2 Sort) (35 Mailpieces)</t>
  </si>
  <si>
    <t>Letter Postage (Level-2 Sort) (4 Mailpieces)</t>
  </si>
  <si>
    <t>Letter Postage (Level-2 Sort) (83 Mailpieces)</t>
  </si>
  <si>
    <t>Letter Postage (Level-2 Sort) (6 Mailpieces)</t>
  </si>
  <si>
    <t>Letter Postage (Level-2 Sort) (30 Mailpieces)</t>
  </si>
  <si>
    <t>Letter Postage (Level-2 Sort) (10 Mailpieces)</t>
  </si>
  <si>
    <t>Letter Postage (Level-2 Sort) (15 Mailpieces)</t>
  </si>
  <si>
    <t>Letter Postage (Level-2 Sort) (24 Mailpieces)</t>
  </si>
  <si>
    <t>UTL0524A</t>
  </si>
  <si>
    <t>Letter Postage (Level-2 Sort) (16 Mailpieces)</t>
  </si>
  <si>
    <t>Letter Postage (Level-2 Sort) (236 Mailpieces)</t>
  </si>
  <si>
    <t>Letter Postage (Level-2 Sort) (125 Mailpieces)</t>
  </si>
  <si>
    <t>Letter Postage (Non Bar-Coded) (2 Mailpieces)</t>
  </si>
  <si>
    <t>Letter Postage (Level-2 Sort) (47 Mailpieces)</t>
  </si>
  <si>
    <t>UTL0525A</t>
  </si>
  <si>
    <t>Letter Postage (Level-2 Sort) (54 Mailpieces)</t>
  </si>
  <si>
    <t>Foreign Mail Additional Postage - CANADA</t>
  </si>
  <si>
    <t>Letter Postage (Level-2 Sort) (12 Mailpieces)</t>
  </si>
  <si>
    <t>Letter Postage (Level-2 Sort) (3 Mailpieces)</t>
  </si>
  <si>
    <t>Letter Postage (Level-2 Sort) (9 Mailpieces)</t>
  </si>
  <si>
    <t>UTL0526A</t>
  </si>
  <si>
    <t>Letter Postage (Level-2 Sort) (5 Mailpieces)</t>
  </si>
  <si>
    <t>Letter Postage (Level-2 Sort) (11 Mailpieces)</t>
  </si>
  <si>
    <t>UTL0527A</t>
  </si>
  <si>
    <t>Letter Postage (Level-1 Sort) (1 Mailpieces)</t>
  </si>
  <si>
    <t>Letter Postage (Level-1 Sort) (16 Mailpieces)</t>
  </si>
  <si>
    <t>Letter Postage (Level-1 Sort) (3 Mailpieces)</t>
  </si>
  <si>
    <t>Letter Postage (Level-1 Sort) (2 Mailpieces)</t>
  </si>
  <si>
    <t>Letter Postage (Level-1 Sort) (53 Mailpieces)</t>
  </si>
  <si>
    <t>Letter Postage (Level-1 Sort) (11 Mailpieces)</t>
  </si>
  <si>
    <t>Letter Postage (Level-1 Sort) (7 Mailpieces)</t>
  </si>
  <si>
    <t>Letter Postage (Level-1 Sort) (8 Mailpieces)</t>
  </si>
  <si>
    <t>Letter Postage (Level-1 Sort) (9 Mailpieces)</t>
  </si>
  <si>
    <t>Letter Postage (Level-1 Sort) (5 Mailpieces)</t>
  </si>
  <si>
    <t>Letter Postage (Level-1 Sort) (40 Mailpieces)</t>
  </si>
  <si>
    <t>Letter Postage (Level-1 Sort) (10 Mailpieces)</t>
  </si>
  <si>
    <t>Letter Postage (Level-1 Sort) (31 Mailpieces)</t>
  </si>
  <si>
    <t>Letter Postage (Level-1 Sort) (19 Mailpieces)</t>
  </si>
  <si>
    <t>Letter Postage (Level-1 Sort) (47 Mailpieces)</t>
  </si>
  <si>
    <t>Letter Postage (Level-1 Sort) (137 Mailpieces)</t>
  </si>
  <si>
    <t>Letter Postage (Level-1 Sort) (22 Mailpieces)</t>
  </si>
  <si>
    <t>Letter Postage (Level-1 Sort) (73 Mailpieces)</t>
  </si>
  <si>
    <t>Letter Postage (Level-1 Sort) (30 Mailpieces)</t>
  </si>
  <si>
    <t>Letter Postage (Level-1 Sort) (21 Mailpieces)</t>
  </si>
  <si>
    <t>UTN0521C</t>
  </si>
  <si>
    <t>Notices Postage (Level-1 Sort) (3,497 Mailpieces)</t>
  </si>
  <si>
    <t>Statement Postage (Non Bar-Coded) (2 Mailpieces)</t>
  </si>
  <si>
    <t>UTN0521E</t>
  </si>
  <si>
    <t>Notices Postage (Level-1 Sort) (3,500 Mailpieces)</t>
  </si>
  <si>
    <t>UTN0521F</t>
  </si>
  <si>
    <t>Notices Postage (Level-1 Sort) (3,499 Mailpieces)</t>
  </si>
  <si>
    <t>Statement Postage (Non Bar-Coded) (1 Mailpieces)</t>
  </si>
  <si>
    <t>UTN0521G</t>
  </si>
  <si>
    <t>Notices Postage (Level-1 Sort) (2,400 Mailpieces)</t>
  </si>
  <si>
    <t>UTN0521H</t>
  </si>
  <si>
    <t>Notices Postage (Level-1 Sort) (1,091 Mailpieces)</t>
  </si>
  <si>
    <t>UTN0525A</t>
  </si>
  <si>
    <t>Statement Postage (Level-2 Sort) (152 Mailpieces)</t>
  </si>
  <si>
    <t>UTN0525B</t>
  </si>
  <si>
    <t>Statement Postage (Level-2 Sort) (108 Mailpieces)</t>
  </si>
  <si>
    <t>UTN0525C</t>
  </si>
  <si>
    <t>Statement Postage (Level-2 Sort) (84 Mailpieces)</t>
  </si>
  <si>
    <t>UTN0525E</t>
  </si>
  <si>
    <t>Statement Postage (Level-2 Sort) (14 Mailpieces)</t>
  </si>
  <si>
    <t>UTN0525F</t>
  </si>
  <si>
    <t>Statement Postage (Level-2 Sort) (54 Mailpieces)</t>
  </si>
  <si>
    <t>UTN0525H</t>
  </si>
  <si>
    <t>Statement Postage (Level-2 Sort) (41 Mailpieces)</t>
  </si>
  <si>
    <t>UTN0525I</t>
  </si>
  <si>
    <t>Statement Postage (Level-2 Sort) (134 Mailpieces)</t>
  </si>
  <si>
    <t>Statement Postage (Non Bar-Coded) (12 Mailpieces)</t>
  </si>
  <si>
    <t>UTP0521A</t>
  </si>
  <si>
    <t>Statement Postage (Level-1 Sort) (1 Mailpieces)</t>
  </si>
  <si>
    <t>Statement Postage (Level-1 Sort) (929 Mailpieces)</t>
  </si>
  <si>
    <t>Statement Postage (Level-1 Sort) (187 Mailpieces)</t>
  </si>
  <si>
    <t>Statement Postage (Level-1 Sort) (6 Mailpieces)</t>
  </si>
  <si>
    <t>Statement Postage (Level-1 Sort) (76 Mailpieces)</t>
  </si>
  <si>
    <t>Statement Postage (Level-1 Sort) (188 Mailpieces)</t>
  </si>
  <si>
    <t>Statement Postage (Level-1 Sort) (4 Mailpieces)</t>
  </si>
  <si>
    <t>Statement Postage (Level-1 Sort) (2 Mailpieces)</t>
  </si>
  <si>
    <t>Statement Postage (Level-1 Sort) (119 Mailpieces)</t>
  </si>
  <si>
    <t>Statement Postage (Level-1 Sort) (5 Mailpieces)</t>
  </si>
  <si>
    <t>Statement Postage (Level-1 Sort) (28 Mailpieces)</t>
  </si>
  <si>
    <t>Statement Postage (Level-1 Sort) (3 Mailpieces)</t>
  </si>
  <si>
    <t>Statement Postage (Level-1 Sort) (91 Mailpieces)</t>
  </si>
  <si>
    <t>Statement Postage (Level-1 Sort) (19 Mailpieces)</t>
  </si>
  <si>
    <t>Statement Postage (Level-1 Sort) (13 Mailpieces)</t>
  </si>
  <si>
    <t>Statement Postage (Level-1 Sort) (200 Mailpieces)</t>
  </si>
  <si>
    <t>Statement Postage (Level-1 Sort) (30 Mailpieces)</t>
  </si>
  <si>
    <t>Statement Postage (Level-1 Sort) (84 Mailpieces)</t>
  </si>
  <si>
    <t>Statement Postage (Level-1 Sort) (264 Mailpieces)</t>
  </si>
  <si>
    <t>Statement Postage (Level-1 Sort) (86 Mailpieces)</t>
  </si>
  <si>
    <t>Statement Postage (Level-1 Sort) (1,196 Mailpieces)</t>
  </si>
  <si>
    <t>Statement Postage (Level-1 Sort) (167 Mailpieces)</t>
  </si>
  <si>
    <t>Statement Postage (Level-1 Sort) (281 Mailpieces)</t>
  </si>
  <si>
    <t>Statement Postage (Level-1 Sort) (43 Mailpieces)</t>
  </si>
  <si>
    <t>Statement Postage (Level-1 Sort) (74 Mailpieces)</t>
  </si>
  <si>
    <t>Statement Postage (Level-1 Sort) (70 Mailpieces)</t>
  </si>
  <si>
    <t>Statement Postage (Level-1 Sort) (135 Mailpieces)</t>
  </si>
  <si>
    <t>Statement Postage (Level-1 Sort) (185 Mailpieces)</t>
  </si>
  <si>
    <t>Statement Postage (Level-1 Sort) (23 Mailpieces)</t>
  </si>
  <si>
    <t>Statement Postage (Level-1 Sort) (7 Mailpieces)</t>
  </si>
  <si>
    <t>Statement Postage (Level-1 Sort) (42 Mailpieces)</t>
  </si>
  <si>
    <t>Statement Postage (Level-1 Sort) (26 Mailpieces)</t>
  </si>
  <si>
    <t>Statement Postage (Level-1 Sort) (370 Mailpieces)</t>
  </si>
  <si>
    <t>Statement Postage (Non Bar-Coded) (6 Mailpieces)</t>
  </si>
  <si>
    <t>Statement Postage (Level-1 Sort) (1,234 Mailpieces)</t>
  </si>
  <si>
    <t>Statement Postage (Level-1 Sort) (12 Mailpieces)</t>
  </si>
  <si>
    <t>Statement Postage (Level-1 Sort) (18 Mailpieces)</t>
  </si>
  <si>
    <t>Statement Postage (Level-1 Sort) (67 Mailpieces)</t>
  </si>
  <si>
    <t>Statement Postage (Level-1 Sort) (31 Mailpieces)</t>
  </si>
  <si>
    <t>Statement Postage (Level-1 Sort) (570 Mailpieces)</t>
  </si>
  <si>
    <t>Statement Postage (Level-1 Sort) (131 Mailpieces)</t>
  </si>
  <si>
    <t>Statement Postage (Level-1 Sort) (114 Mailpieces)</t>
  </si>
  <si>
    <t>Statement Postage (Level-1 Sort) (190 Mailpieces)</t>
  </si>
  <si>
    <t>Statement Postage (Level-1 Sort) (72 Mailpieces)</t>
  </si>
  <si>
    <t>Statement Postage (Level-1 Sort) (64 Mailpieces)</t>
  </si>
  <si>
    <t>Statement Postage (Level-1 Sort) (171 Mailpieces)</t>
  </si>
  <si>
    <t>Statement Postage (Level-1 Sort) (125 Mailpieces)</t>
  </si>
  <si>
    <t>Statement Postage (Level-1 Sort) (21 Mailpieces)</t>
  </si>
  <si>
    <t>UTP0524A</t>
  </si>
  <si>
    <t>Statement Postage (Level-1 Sort) (1,524 Mailpieces)</t>
  </si>
  <si>
    <t>Statement Postage (Level-1 Sort) (11 Mailpieces)</t>
  </si>
  <si>
    <t>Statement Postage (Level-1 Sort) (20 Mailpieces)</t>
  </si>
  <si>
    <t>Statement Postage (Level-1 Sort) (14 Mailpieces)</t>
  </si>
  <si>
    <t>Statement Postage (Level-1 Sort) (201 Mailpieces)</t>
  </si>
  <si>
    <t>Statement Postage (Level-1 Sort) (647 Mailpieces)</t>
  </si>
  <si>
    <t>Large Flat Envelope</t>
  </si>
  <si>
    <t>Statement Postage (Level-2 Sort) (1 Mailpieces)</t>
  </si>
  <si>
    <t>Statement Postage (Level-1 Sort) (141 Mailpieces)</t>
  </si>
  <si>
    <t>Statement Postage (Level-1 Sort) (10 Mailpieces)</t>
  </si>
  <si>
    <t>Statement Postage (Level-1 Sort) (940 Mailpieces)</t>
  </si>
  <si>
    <t>Statement Postage (Level-1 Sort) (296 Mailpieces)</t>
  </si>
  <si>
    <t>Statement Postage (Level-1 Sort) (215 Mailpieces)</t>
  </si>
  <si>
    <t>Statement Postage (Level-1 Sort) (34 Mailpieces)</t>
  </si>
  <si>
    <t>Statement Postage (Level-1 Sort) (124 Mailpieces)</t>
  </si>
  <si>
    <t>Statement Postage (Level-1 Sort) (102 Mailpieces)</t>
  </si>
  <si>
    <t>Statement Postage (Level-1 Sort) (44 Mailpieces)</t>
  </si>
  <si>
    <t>Statement Postage (Level-1 Sort) (75 Mailpieces)</t>
  </si>
  <si>
    <t>Statement Postage (Level-1 Sort) (32 Mailpieces)</t>
  </si>
  <si>
    <t>Statement Postage (Level-1 Sort) (371 Mailpieces)</t>
  </si>
  <si>
    <t>Statement Postage (Level-1 Sort) (51 Mailpieces)</t>
  </si>
  <si>
    <t>UTP0525A</t>
  </si>
  <si>
    <t>Statement Postage (Level-1 Sort) (17 Mailpieces)</t>
  </si>
  <si>
    <t>Statement Postage (Level-1 Sort) (834 Mailpieces)</t>
  </si>
  <si>
    <t>Statement Postage (Level-1 Sort) (8 Mailpieces)</t>
  </si>
  <si>
    <t>Statement Postage (Level-1 Sort) (168 Mailpieces)</t>
  </si>
  <si>
    <t>Statement Postage (Level-1 Sort) (872 Mailpieces)</t>
  </si>
  <si>
    <t>Statement Postage (Level-1 Sort) (22 Mailpieces)</t>
  </si>
  <si>
    <t>Statement Postage (Level-1 Sort) (57 Mailpieces)</t>
  </si>
  <si>
    <t>Statement Postage (Level-1 Sort) (35 Mailpieces)</t>
  </si>
  <si>
    <t>Statement Postage (Level-1 Sort) (9 Mailpieces)</t>
  </si>
  <si>
    <t>Statement Postage (Level-1 Sort) (486 Mailpieces)</t>
  </si>
  <si>
    <t>Statement Postage (Level-1 Sort) (25 Mailpieces)</t>
  </si>
  <si>
    <t>Statement Postage (Level-1 Sort) (446 Mailpieces)</t>
  </si>
  <si>
    <t>Statement Postage (Level-1 Sort) (29 Mailpieces)</t>
  </si>
  <si>
    <t>Statement Postage (Level-2 Sort) (3 Mailpieces)</t>
  </si>
  <si>
    <t>Statement Postage (Level-1 Sort) (1,141 Mailpieces)</t>
  </si>
  <si>
    <t>Statement Postage (Level-1 Sort) (360 Mailpieces)</t>
  </si>
  <si>
    <t>Statement Postage (Level-1 Sort) (71 Mailpieces)</t>
  </si>
  <si>
    <t>Statement Postage (Level-2 Sort) (455 Mailpieces)</t>
  </si>
  <si>
    <t>Statement Postage (Level-2 Sort) (2 Mailpieces)</t>
  </si>
  <si>
    <t>Statement Postage (Non Bar-Coded) (4 Mailpieces)</t>
  </si>
  <si>
    <t>UTP0526A</t>
  </si>
  <si>
    <t>Statement Postage (Level-1 Sort) (5,265 Mailpieces)</t>
  </si>
  <si>
    <t>Foreign Mail Additional Postage - INTERNATIONAL</t>
  </si>
  <si>
    <t>Additional Full Postage</t>
  </si>
  <si>
    <t>Statement Postage (Level-1 Sort) (1,072 Mailpieces)</t>
  </si>
  <si>
    <t>Statement Postage (Level-1 Sort) (1,256 Mailpieces)</t>
  </si>
  <si>
    <t>Statement Postage (Level-1 Sort) (1,076 Mailpieces)</t>
  </si>
  <si>
    <t>Statement Postage (Level-1 Sort) (117 Mailpieces)</t>
  </si>
  <si>
    <t>UTP0527A</t>
  </si>
  <si>
    <t>Statement Postage (Level-1 Sort) (170 Mailpieces)</t>
  </si>
  <si>
    <t>Statement Postage (Level-1 Sort) (776 Mailpieces)</t>
  </si>
  <si>
    <t>Statement Postage (Non Bar-Coded) (25 Mailpieces)</t>
  </si>
  <si>
    <t>Statement Postage (Level-1 Sort) (172 Mailpieces)</t>
  </si>
  <si>
    <t>Statement Postage (Level-1 Sort) (312 Mailpieces)</t>
  </si>
  <si>
    <t>Statement Postage (Level-1 Sort) (136 Mailpieces)</t>
  </si>
  <si>
    <t>Statement Postage (Level-1 Sort) (386 Mailpieces)</t>
  </si>
  <si>
    <t>Statement Postage (Level-1 Sort) (196 Mailpieces)</t>
  </si>
  <si>
    <t>Statement Postage (Level-1 Sort) (177 Mailpieces)</t>
  </si>
  <si>
    <t>Statement Postage (Level-1 Sort) (235 Mailpieces)</t>
  </si>
  <si>
    <t>Statement Postage (Level-1 Sort) (380 Mailpieces)</t>
  </si>
  <si>
    <t>Statement Postage (Level-1 Sort) (41 Mailpieces)</t>
  </si>
  <si>
    <t>Statement Postage (Level-1 Sort) (2,238 Mailpieces)</t>
  </si>
  <si>
    <t>Statement Postage (Level-2 Sort) (169 Mailpieces)</t>
  </si>
  <si>
    <t>Statement Postage (Non Bar-Coded) (17 Mailpieces)</t>
  </si>
  <si>
    <t>Statement Postage (Non Bar-Coded) (9 Mailpieces)</t>
  </si>
  <si>
    <t>Statement Postage (Level-1 Sort) (1,237 Mailpieces)</t>
  </si>
  <si>
    <t>Statement Postage (Level-1 Sort) (304 Mailpieces)</t>
  </si>
  <si>
    <t>Statement Postage (Level-2 Sort) (138 Mailpieces)</t>
  </si>
  <si>
    <t>Statement Postage (Level-1 Sort) (145 Mailpieces)</t>
  </si>
  <si>
    <t>Statement Postage (Level-1 Sort) (246 Mailpieces)</t>
  </si>
  <si>
    <t>Statement Postage (Level-1 Sort) (1,935 Mailpieces)</t>
  </si>
  <si>
    <t>Statement Postage (Level-1 Sort) (871 Mailpieces)</t>
  </si>
  <si>
    <t>Statement Postage (Level-1 Sort) (650 Mailpieces)</t>
  </si>
  <si>
    <t>Statement Postage (Level-1 Sort) (882 Mailpieces)</t>
  </si>
  <si>
    <t>Statement Postage (Level-1 Sort) (122 Mailpieces)</t>
  </si>
  <si>
    <t>Statement Postage (Level-1 Sort) (191 Mailpieces)</t>
  </si>
  <si>
    <t>Statement Postage (Level-1 Sort) (40 Mailpieces)</t>
  </si>
  <si>
    <t>UTZ0521A</t>
  </si>
  <si>
    <t>Certified Mail Notices Data Processing/Print/QC/Mail Prep Se</t>
  </si>
  <si>
    <t>8.5 x 11 Form</t>
  </si>
  <si>
    <t>Handling Fee</t>
  </si>
  <si>
    <t>Large Window #10 Certified Envelope</t>
  </si>
  <si>
    <t>Postage</t>
  </si>
  <si>
    <t>Certified Mail Fee</t>
  </si>
  <si>
    <t>Additional Page</t>
  </si>
  <si>
    <t>CIS</t>
  </si>
  <si>
    <t>CIS NAME</t>
  </si>
  <si>
    <t>SUB</t>
  </si>
  <si>
    <t>SUBDIVISION</t>
  </si>
  <si>
    <t>State</t>
  </si>
  <si>
    <t>State Cost Center</t>
  </si>
  <si>
    <t>New chart of Accounts</t>
  </si>
  <si>
    <t>BU</t>
  </si>
  <si>
    <t>Description</t>
  </si>
  <si>
    <t>Region</t>
  </si>
  <si>
    <t>Utility Services of IL-Apple Canyon</t>
  </si>
  <si>
    <t>APPLE CANYON</t>
  </si>
  <si>
    <t>IL</t>
  </si>
  <si>
    <t>2200.310010.91</t>
  </si>
  <si>
    <t>Utilities Inc</t>
  </si>
  <si>
    <t>SHARED SERVICES</t>
  </si>
  <si>
    <t>Utility Services of IL-Camelot</t>
  </si>
  <si>
    <t>CAMELOT UTILITIES INC</t>
  </si>
  <si>
    <t>Water Service Corporation</t>
  </si>
  <si>
    <t>Utility Services of IL-Charmar</t>
  </si>
  <si>
    <t>CHARMAR WATER COMPANY</t>
  </si>
  <si>
    <t>Accounting/Finance Cost Ctr</t>
  </si>
  <si>
    <t>Utility Services of IL-Cherry Hill</t>
  </si>
  <si>
    <t>CHERRY HILL WATER COMPANY</t>
  </si>
  <si>
    <t>Human Resources Cost Ctr</t>
  </si>
  <si>
    <t>Utility Services of IL-Clarendon</t>
  </si>
  <si>
    <t>CLARENDON WATER COMPANY</t>
  </si>
  <si>
    <t>IT Cost Ctr</t>
  </si>
  <si>
    <t>Utility Services of IL-Del Mar</t>
  </si>
  <si>
    <t>DEL MAR WATER COMPANY</t>
  </si>
  <si>
    <t>Customer Care &amp; Billing</t>
  </si>
  <si>
    <t>Utility Services of IL-Ferson Creek</t>
  </si>
  <si>
    <t>FERSON CREEK UTILITIES COMPANY</t>
  </si>
  <si>
    <t>Customer Service</t>
  </si>
  <si>
    <t>Utility Services of IL-Galena</t>
  </si>
  <si>
    <t>GALENA TERRITORY UTILITIES</t>
  </si>
  <si>
    <t>Executive Cost Ctr</t>
  </si>
  <si>
    <t>Utility Services of IL-Killarney</t>
  </si>
  <si>
    <t>KILLARNEY WATER COMPANY</t>
  </si>
  <si>
    <t>Northbrook Admin Cost Ctr</t>
  </si>
  <si>
    <t>Utility Services of IL-Lake Holiday</t>
  </si>
  <si>
    <t>LAKE HOLIDAY</t>
  </si>
  <si>
    <t>Ops Support</t>
  </si>
  <si>
    <t>Utility Services of IL-Lake Wildwood</t>
  </si>
  <si>
    <t>LAKE WILDWOOD</t>
  </si>
  <si>
    <t>UI Consolidating Entries</t>
  </si>
  <si>
    <t>Utility Services of IL-Northern Hills</t>
  </si>
  <si>
    <t>NORTHERN HILLS W &amp; S CO.</t>
  </si>
  <si>
    <t>Corporate Projects</t>
  </si>
  <si>
    <t>Utility Services of IL-Lake Marian</t>
  </si>
  <si>
    <t>LAKE MARIAN WATER CORPORATION</t>
  </si>
  <si>
    <t>State of IL Cost Center</t>
  </si>
  <si>
    <t>Midwest</t>
  </si>
  <si>
    <t>Utility Services of IL-Wildwood</t>
  </si>
  <si>
    <t>WILDWOOD WATER SERVICE COMPANY</t>
  </si>
  <si>
    <t>IN</t>
  </si>
  <si>
    <t>State of IN Cost Center</t>
  </si>
  <si>
    <t>Utility Services of IL-Valentine</t>
  </si>
  <si>
    <t>VALENTINE WATER SERVICE INC</t>
  </si>
  <si>
    <t>NC</t>
  </si>
  <si>
    <t>State of NC Cost Center</t>
  </si>
  <si>
    <t>Atlantic</t>
  </si>
  <si>
    <t>Utility Services of IL-Walk Up Woods</t>
  </si>
  <si>
    <t>WALK UP WOODS WATER COMPANY</t>
  </si>
  <si>
    <t>TN</t>
  </si>
  <si>
    <t>State of TN Cost Center</t>
  </si>
  <si>
    <t>Utility Services of IL-Whispering Hills</t>
  </si>
  <si>
    <t>WHISPERING HILLS WATER CO.</t>
  </si>
  <si>
    <t>FL</t>
  </si>
  <si>
    <t>State of FL Cost Center</t>
  </si>
  <si>
    <t>Florida</t>
  </si>
  <si>
    <t>Utility Services of IL-Holiday Hills</t>
  </si>
  <si>
    <t>HOLIDAY HILLS UTILITIES INC</t>
  </si>
  <si>
    <t>MD</t>
  </si>
  <si>
    <t>State of MD Cost Center</t>
  </si>
  <si>
    <t>Mid Atlantic</t>
  </si>
  <si>
    <t>Utility Services of IL-Medina</t>
  </si>
  <si>
    <t>MEDINA UTILITIES CORP.</t>
  </si>
  <si>
    <t>NJ</t>
  </si>
  <si>
    <t>State of NJ Cost Center</t>
  </si>
  <si>
    <t>Utility Services of IL-Westlake</t>
  </si>
  <si>
    <t>WESTLAKE UTILITIES INC</t>
  </si>
  <si>
    <t>PA</t>
  </si>
  <si>
    <t>State of PA Cost Center</t>
  </si>
  <si>
    <t>Utility Services of IL-Cedar Bluff</t>
  </si>
  <si>
    <t>CEDAR BLUFF UTILITIES CO.</t>
  </si>
  <si>
    <t>VA</t>
  </si>
  <si>
    <t>State of VA Cost Center</t>
  </si>
  <si>
    <t>Utility Services of IL-Harbor Ridge</t>
  </si>
  <si>
    <t>HARBOR RIDGE UTILITIES, INC.</t>
  </si>
  <si>
    <t>KY</t>
  </si>
  <si>
    <t>State of KY Cost Center</t>
  </si>
  <si>
    <t>Utility Services of IL-Great Northern</t>
  </si>
  <si>
    <t>GREAT NORTHERN UTILITIES, INC</t>
  </si>
  <si>
    <t>LA</t>
  </si>
  <si>
    <t>State of LA Cost Center</t>
  </si>
  <si>
    <t>South</t>
  </si>
  <si>
    <t>Utility Services of IL-Oakwood</t>
  </si>
  <si>
    <t xml:space="preserve">OAKWOOD   </t>
  </si>
  <si>
    <t>GA</t>
  </si>
  <si>
    <t>State of GA Cost Center</t>
  </si>
  <si>
    <t>Community Utilities of Indiana-Twin Lakes</t>
  </si>
  <si>
    <t>TWIN LAKES UTILITIES, INC.</t>
  </si>
  <si>
    <t>2205.311000.91</t>
  </si>
  <si>
    <t>AL</t>
  </si>
  <si>
    <t>State of AL Cost Center</t>
  </si>
  <si>
    <t>Community Utilities of Indiana-WSCI</t>
  </si>
  <si>
    <t>WATER SERVICE CO OF INDIANA</t>
  </si>
  <si>
    <t>SC</t>
  </si>
  <si>
    <t>State of SC Cost Center</t>
  </si>
  <si>
    <t>Community Utilities of Indiana-IWSI</t>
  </si>
  <si>
    <t>INDIANA WATER SERVICE INC</t>
  </si>
  <si>
    <t>AZ</t>
  </si>
  <si>
    <t>State of AZ Cost Center</t>
  </si>
  <si>
    <t>West</t>
  </si>
  <si>
    <t>Hardscrabble</t>
  </si>
  <si>
    <t>HARRCO UTIL-HARDSCRABBLE</t>
  </si>
  <si>
    <t>2100.320002.91</t>
  </si>
  <si>
    <t>NV</t>
  </si>
  <si>
    <t>State of NV Cost Center</t>
  </si>
  <si>
    <t>HARRCO UTIL-RIVER OAKS</t>
  </si>
  <si>
    <t>TX</t>
  </si>
  <si>
    <t>State of TX Cost Center</t>
  </si>
  <si>
    <t>Carolina Water Service Inc of NC-Elk River</t>
  </si>
  <si>
    <t>ELK RIVER UTILITIES, INC.</t>
  </si>
  <si>
    <t>Carolina Water Service Inc of NC</t>
  </si>
  <si>
    <t>ABINGTON/INTERLAKEN</t>
  </si>
  <si>
    <t>ASHLEY HILLS/AMBER ACRES</t>
  </si>
  <si>
    <t>BAHIA BAY</t>
  </si>
  <si>
    <t>BEAR PAW</t>
  </si>
  <si>
    <t>BEECHBROOK</t>
  </si>
  <si>
    <t>BELVEDERE PLANTATION</t>
  </si>
  <si>
    <t>BENT CREEK</t>
  </si>
  <si>
    <t>BRANDYWINE BAY</t>
  </si>
  <si>
    <t>BUFFALO CREEK SUBDIVISION</t>
  </si>
  <si>
    <t>CAROLINA FOREST</t>
  </si>
  <si>
    <t>CAROLINA PINES</t>
  </si>
  <si>
    <t>CHAPEL HILL</t>
  </si>
  <si>
    <t>COLLEGE PARK</t>
  </si>
  <si>
    <t>COROLLA LIGHT</t>
  </si>
  <si>
    <t>COUNTRY CLUB ANNEX</t>
  </si>
  <si>
    <t>COUNTRY HILLS</t>
  </si>
  <si>
    <t>CRESTVIEW</t>
  </si>
  <si>
    <t>CRYSTAL MOUNTAIN</t>
  </si>
  <si>
    <t>LAMPLIGHTER S/DANBY/WDSD FALLS</t>
  </si>
  <si>
    <t>EAGLE CROSSING</t>
  </si>
  <si>
    <t>EASTWOOD FOREST</t>
  </si>
  <si>
    <t>FOREST BROOK</t>
  </si>
  <si>
    <t>GRANDVIEW AT T-SQUARE</t>
  </si>
  <si>
    <t>HARBOR HOUSE ESTATES</t>
  </si>
  <si>
    <t>HEATHFIELD</t>
  </si>
  <si>
    <t>HESTRON PARK (SEWER SYSTEM)</t>
  </si>
  <si>
    <t>HIGH MEADOWS</t>
  </si>
  <si>
    <t>HIGH VISTA</t>
  </si>
  <si>
    <t>HOLLY ACRES</t>
  </si>
  <si>
    <t>HOUND EARS</t>
  </si>
  <si>
    <t>HUNTINGTON FOREST</t>
  </si>
  <si>
    <t>HEMBY ACRES/BEACON HILL</t>
  </si>
  <si>
    <t>KINGS GRANT (GASTONIA)</t>
  </si>
  <si>
    <t>KINGS GRANT-RALEIGH</t>
  </si>
  <si>
    <t>KYNWOOD</t>
  </si>
  <si>
    <t>LARKHAVEN</t>
  </si>
  <si>
    <t>LEMMOND ACRES</t>
  </si>
  <si>
    <t>MEADOW GLEN</t>
  </si>
  <si>
    <t>MISTY MOUNTAIN</t>
  </si>
  <si>
    <t>MONTERAY SHORES</t>
  </si>
  <si>
    <t>MONTERRAY</t>
  </si>
  <si>
    <t>MT CARMEL/LEES RIDGE</t>
  </si>
  <si>
    <t>MT. MITCHELL</t>
  </si>
  <si>
    <t>NAG'S HEAD</t>
  </si>
  <si>
    <t>NERO (UTILITY SERVICES, INC)</t>
  </si>
  <si>
    <t>OAKDALE TERRACE</t>
  </si>
  <si>
    <t>OLDE POINT</t>
  </si>
  <si>
    <t>PINNACLE SHORES</t>
  </si>
  <si>
    <t>POWDER HORN MOUNTAIN</t>
  </si>
  <si>
    <t>QUAIL RIDGE</t>
  </si>
  <si>
    <t>QUEEN'S HARBOR</t>
  </si>
  <si>
    <t>REGALWOOD</t>
  </si>
  <si>
    <t>RIVERPOINTE</t>
  </si>
  <si>
    <t>RIVERWOOD</t>
  </si>
  <si>
    <t>SADDLEWOOD</t>
  </si>
  <si>
    <t>SHERWOOD FOREST</t>
  </si>
  <si>
    <t>SHERWOOD PARK</t>
  </si>
  <si>
    <t>SKI MOUNTAIN</t>
  </si>
  <si>
    <t>STONE HOLLOW</t>
  </si>
  <si>
    <t>SUBURBAN HEIGHTS</t>
  </si>
  <si>
    <t>SUGAR MOUNTAIN</t>
  </si>
  <si>
    <t>THE HARBOUR</t>
  </si>
  <si>
    <t>TANGLEWOOD ESTATES</t>
  </si>
  <si>
    <t>WATAUGA VISTA</t>
  </si>
  <si>
    <t>WATERGLYN SUBDIVISION</t>
  </si>
  <si>
    <t>WESTWOOD FOREST</t>
  </si>
  <si>
    <t>WHISPERING PINES</t>
  </si>
  <si>
    <t>WHITE OAK ESTATES</t>
  </si>
  <si>
    <r>
      <t>WHITE OAK PLANTATION</t>
    </r>
    <r>
      <rPr>
        <sz val="8"/>
        <rFont val="Calibri"/>
        <family val="2"/>
      </rPr>
      <t xml:space="preserve"> (LEE FOREST)</t>
    </r>
  </si>
  <si>
    <t>WILDLIFE BAY</t>
  </si>
  <si>
    <t>WILDWOOD GREEN</t>
  </si>
  <si>
    <t>WILLOWBROOK</t>
  </si>
  <si>
    <t>WOLF LAUREL</t>
  </si>
  <si>
    <t>WOOD TRACE</t>
  </si>
  <si>
    <t>WOODHAVEN MANOR</t>
  </si>
  <si>
    <t>WOODRUN</t>
  </si>
  <si>
    <t>YORKTOWN</t>
  </si>
  <si>
    <t>ZEMOSA ACRES</t>
  </si>
  <si>
    <t>MASON LANDING</t>
  </si>
  <si>
    <t>LINVILLE RIDGE</t>
  </si>
  <si>
    <t>RIDGES AT MOUNTAIN HARBOUR</t>
  </si>
  <si>
    <t>TANGLEWOOD SOUTH</t>
  </si>
  <si>
    <t>EASTGATE</t>
  </si>
  <si>
    <t>WINSTON PLANTATION</t>
  </si>
  <si>
    <t>WINSTON POINTE</t>
  </si>
  <si>
    <t>OLDE LAMP PLACE</t>
  </si>
  <si>
    <t>Ski Country</t>
  </si>
  <si>
    <t>Red Bird</t>
  </si>
  <si>
    <t>Carolina Water Service Inc of NC-CWS Systems</t>
  </si>
  <si>
    <t>AMBER ACRES NORTH</t>
  </si>
  <si>
    <t>COUNTRY CROSSING</t>
  </si>
  <si>
    <t>FAIRFIELD HARBOUR</t>
  </si>
  <si>
    <t>FOREST HILLS</t>
  </si>
  <si>
    <t>HEATHER GLEN</t>
  </si>
  <si>
    <t>HIDDEN HOLLOW</t>
  </si>
  <si>
    <t>JORDAN WOODS</t>
  </si>
  <si>
    <t>LINDSEY POINTE</t>
  </si>
  <si>
    <t xml:space="preserve">FAIRFIELD MOUNTAINS </t>
  </si>
  <si>
    <t>NEUSE WOODS</t>
  </si>
  <si>
    <t>RUTLEDGE LANDING NORTH</t>
  </si>
  <si>
    <t>OAKES PLANTATION</t>
  </si>
  <si>
    <t>RANSDELL FOREST</t>
  </si>
  <si>
    <t>SANDY TRAIL</t>
  </si>
  <si>
    <t>FAIRFIELD SAPPHIRE</t>
  </si>
  <si>
    <t>STEWART'S RIDGE</t>
  </si>
  <si>
    <t>TREASURE COVE</t>
  </si>
  <si>
    <t>TUCKAHOE</t>
  </si>
  <si>
    <t>WILDER'S VILLAGE</t>
  </si>
  <si>
    <t>RUTLEDGE LANDING</t>
  </si>
  <si>
    <t>AMBER ACRES</t>
  </si>
  <si>
    <t>FAIRFIELD MTNS APPLE VALLEY</t>
  </si>
  <si>
    <t>ASHLEY HILLS NORTH</t>
  </si>
  <si>
    <t>AMBER RIDGE</t>
  </si>
  <si>
    <t>Carolina Water Service Inc of NC-Carolina Trace</t>
  </si>
  <si>
    <t>CAROLINA TRACE</t>
  </si>
  <si>
    <t>Carolina Water Service Inc of NC-Transylvania</t>
  </si>
  <si>
    <t>CONNESTEE FALLS</t>
  </si>
  <si>
    <t>Carolina Water Service Inc of NC-Bradfield Farms</t>
  </si>
  <si>
    <t>BRADFIELD FARMS WATER COMPANY</t>
  </si>
  <si>
    <t xml:space="preserve">SILVERTON </t>
  </si>
  <si>
    <t>Cross State</t>
  </si>
  <si>
    <t>NIKANOR</t>
  </si>
  <si>
    <t>ASHE LAKE BEAVER CREEK</t>
  </si>
  <si>
    <t>ASHE LAKE HOLIDAY LANE</t>
  </si>
  <si>
    <t>Riverbend Estates Water Systems Inc</t>
  </si>
  <si>
    <t>RIVERBEND ESTATES</t>
  </si>
  <si>
    <t>Tennessee Water Service</t>
  </si>
  <si>
    <t>CHALET VILLAGE</t>
  </si>
  <si>
    <t>2105.321000.91</t>
  </si>
  <si>
    <t>Utilities Inc of Florida-Tierra Verde</t>
  </si>
  <si>
    <t>TIERRA VERDE</t>
  </si>
  <si>
    <t>2410.330010.91</t>
  </si>
  <si>
    <t>Utilities Inc of Florida-Lake Placid</t>
  </si>
  <si>
    <t>LAKE PLACID</t>
  </si>
  <si>
    <t>Utilities Inc of Florida-Longwood</t>
  </si>
  <si>
    <t>UTILITIES, INC OF LONGWOOD</t>
  </si>
  <si>
    <t>Utilities Inc of Florida-Cypress Lakes</t>
  </si>
  <si>
    <t>CYPRESS LAKES</t>
  </si>
  <si>
    <t>Utilities Inc of Florida-Eagle Ridge</t>
  </si>
  <si>
    <t>CROSS CREEK</t>
  </si>
  <si>
    <t>EAGLE RIDGE</t>
  </si>
  <si>
    <t>Utilities Inc of Florida-Mid-County</t>
  </si>
  <si>
    <t>MID COUNTY SERVICES</t>
  </si>
  <si>
    <t>Utilities Inc of Florida-LUSI</t>
  </si>
  <si>
    <t>AMBER HILL</t>
  </si>
  <si>
    <t>SOUTH CLERMONT AREA (EDB)</t>
  </si>
  <si>
    <t>CLERMONT I &amp; II</t>
  </si>
  <si>
    <t>CRESCENT BAY</t>
  </si>
  <si>
    <t>LAKE CRESCENT HILLS</t>
  </si>
  <si>
    <t>CRESCENT WEST</t>
  </si>
  <si>
    <t>FOUR LAKES</t>
  </si>
  <si>
    <t>HIGHLAND POINT</t>
  </si>
  <si>
    <t>LAKE RIDGE CLUB</t>
  </si>
  <si>
    <t>LAKE SAUNDERS ACRES</t>
  </si>
  <si>
    <t>LAKE UTILITY SERVICES INC</t>
  </si>
  <si>
    <t>PRESTON COVE</t>
  </si>
  <si>
    <t>THE ORANGES</t>
  </si>
  <si>
    <t>THE VISTAS</t>
  </si>
  <si>
    <t>Utilities Inc of Florida</t>
  </si>
  <si>
    <t>BEAR LAKE MANOR</t>
  </si>
  <si>
    <t>BARTELT-BUENA VISTA</t>
  </si>
  <si>
    <t>CRESCENT HEIGHTS</t>
  </si>
  <si>
    <t>CROWNWOOD OF OCALA</t>
  </si>
  <si>
    <t>CRYSTAL LAKE</t>
  </si>
  <si>
    <t>DAVIS SHORES</t>
  </si>
  <si>
    <t>GOLDEN HILLS</t>
  </si>
  <si>
    <t>JANSEN/BEAR LAKE ESTATES</t>
  </si>
  <si>
    <t>LITTLE WEKIVA</t>
  </si>
  <si>
    <t>OAKLAND SHORES</t>
  </si>
  <si>
    <t>ORANGEWOOD</t>
  </si>
  <si>
    <t>PARK RIDGE</t>
  </si>
  <si>
    <t>PHILLIPS SECTION</t>
  </si>
  <si>
    <t>RAVENNA PARK/LINCOLN HTS</t>
  </si>
  <si>
    <t>SUMMERTREE (PPW)</t>
  </si>
  <si>
    <t>LAKE TARPON MOBILE PARK</t>
  </si>
  <si>
    <t>WEATHERSFIELD/BELAIRE</t>
  </si>
  <si>
    <t>BARTELT-WIS BAR UTILTIES</t>
  </si>
  <si>
    <t>TRAILWOODS</t>
  </si>
  <si>
    <t>ACME WATER SUPPLY &amp; MGMT. CO.</t>
  </si>
  <si>
    <t>Utilities Inc of Florida-Sanlando</t>
  </si>
  <si>
    <t>SANLANDO UTILITIES CORP</t>
  </si>
  <si>
    <t>Utilities Inc of Florida-Sandalhaven</t>
  </si>
  <si>
    <t>SANDALHAVEN</t>
  </si>
  <si>
    <t>Utilities Inc of Florida-Labrador</t>
  </si>
  <si>
    <t>LABRADOR UTILITIES INC</t>
  </si>
  <si>
    <t>Utilities Inc of Florida-Pennbrooke</t>
  </si>
  <si>
    <t>UTILITIES INC OF PENNBROOKE</t>
  </si>
  <si>
    <t>Green Ridge Utilities Inc</t>
  </si>
  <si>
    <t>GREEN RIDGE</t>
  </si>
  <si>
    <t>2220.313005.91</t>
  </si>
  <si>
    <t>LAKESIDE VISTA (GREENRIDGE UI)</t>
  </si>
  <si>
    <t>Provinces Utilities Inc</t>
  </si>
  <si>
    <t>PROVINCES UTILITIES, INC</t>
  </si>
  <si>
    <t>Maryland Water Service Inc</t>
  </si>
  <si>
    <t>MARYLAND WATER SERV (HIGH EST)</t>
  </si>
  <si>
    <t>MARYLAND WATER SERV (PINTO)</t>
  </si>
  <si>
    <t>Montague Water Company</t>
  </si>
  <si>
    <t>MONTAGUE WATER/SEWER COMPANY</t>
  </si>
  <si>
    <t>2240.314000.91</t>
  </si>
  <si>
    <t>Community Utilities of PA - Westgate</t>
  </si>
  <si>
    <t>UTILITIES INC WESTGATE</t>
  </si>
  <si>
    <t>2215.315000.91</t>
  </si>
  <si>
    <t>Community Utilities of PA - Utilities Inc of PA</t>
  </si>
  <si>
    <t>UI OF PA-BROAD RUN</t>
  </si>
  <si>
    <t>Community Utilities of PA - Penn Estates</t>
  </si>
  <si>
    <t>PENN ESTATES</t>
  </si>
  <si>
    <t>Colchester Public Service Corp</t>
  </si>
  <si>
    <t>COLCHESTER PUBLIC SERVICE CORP</t>
  </si>
  <si>
    <t>2255.316000.91</t>
  </si>
  <si>
    <t>Massanutten Public Service Corp</t>
  </si>
  <si>
    <t>MASSANUTTEN VILLAGE</t>
  </si>
  <si>
    <t>Water Service Corp of Kentucky</t>
  </si>
  <si>
    <t>CLINTON</t>
  </si>
  <si>
    <t>2210.312000.91</t>
  </si>
  <si>
    <t>MIDDLESBORO</t>
  </si>
  <si>
    <t>Louisiana Water Service</t>
  </si>
  <si>
    <t>FRENCHMAN'S ESTATES</t>
  </si>
  <si>
    <t>2500.340010.91</t>
  </si>
  <si>
    <t>HUNTWYCK VILLAGE</t>
  </si>
  <si>
    <t>KINGSPOINT</t>
  </si>
  <si>
    <t>LAKE VILLAGE</t>
  </si>
  <si>
    <t>MAGNOLIA FOREST/ROCKET RANCH</t>
  </si>
  <si>
    <t>OAKMONT</t>
  </si>
  <si>
    <t>PIRATES HARBOR WATERWORKS</t>
  </si>
  <si>
    <t>VILLAGE ACADIAN</t>
  </si>
  <si>
    <t>LWS - WOODRIDGE</t>
  </si>
  <si>
    <t>RAVENWOOD</t>
  </si>
  <si>
    <t>TAMIMENT</t>
  </si>
  <si>
    <t>2215.315035.10</t>
  </si>
  <si>
    <t>Utilities Inc of Louisiana</t>
  </si>
  <si>
    <t>UIL - ARROWWOOD</t>
  </si>
  <si>
    <t>UIL - GREENBRIAR</t>
  </si>
  <si>
    <t>UIL - INGRAM ESTATES</t>
  </si>
  <si>
    <t>RIVER OAKS/NORTHPK-HOLIDAY SQ</t>
  </si>
  <si>
    <t>UIL - WINDSTONE</t>
  </si>
  <si>
    <t>SEWER DISTRICT 6</t>
  </si>
  <si>
    <t>NORTH FOLSOM</t>
  </si>
  <si>
    <t>JOYCE</t>
  </si>
  <si>
    <t>HUNTER HEIGHTS</t>
  </si>
  <si>
    <t>MT MORIAH</t>
  </si>
  <si>
    <t>MT CARMEL/MAPLEWOOD</t>
  </si>
  <si>
    <t>LAKEVIEW</t>
  </si>
  <si>
    <t>BAYOU GALION</t>
  </si>
  <si>
    <t>WOODLAND ACRES</t>
  </si>
  <si>
    <t>HANCOCK HAVEN</t>
  </si>
  <si>
    <t>PARADISE PT</t>
  </si>
  <si>
    <t>SPRUCE MEADOWS/SPILLWAY</t>
  </si>
  <si>
    <t>TAYLOR/MT OLIVE</t>
  </si>
  <si>
    <t>RICHLAND HEIGHTS</t>
  </si>
  <si>
    <t>FAIRFIELD FARMS</t>
  </si>
  <si>
    <t>NORTHSHORE COMMERCIAL PARK</t>
  </si>
  <si>
    <t>The Bluffs on Thompson Creek</t>
  </si>
  <si>
    <t>PALM PLAZA</t>
  </si>
  <si>
    <t>Community Utilities of LA-Density</t>
  </si>
  <si>
    <t>ARBOUR TRACE</t>
  </si>
  <si>
    <t>AUCOIN'S TRAILER PARK</t>
  </si>
  <si>
    <t>AUTUMN VIEW</t>
  </si>
  <si>
    <t>BAYOU PIERRE PART</t>
  </si>
  <si>
    <t>BAYOU TRANQUILLE</t>
  </si>
  <si>
    <t>BLOSSOM CREEK</t>
  </si>
  <si>
    <t>BON LIEU</t>
  </si>
  <si>
    <t>BRENTON PLACE</t>
  </si>
  <si>
    <t>CABO COVE</t>
  </si>
  <si>
    <t>CIRCLE H</t>
  </si>
  <si>
    <t>COUNTRY BEND</t>
  </si>
  <si>
    <t>Country Crossing</t>
  </si>
  <si>
    <t>ELMFIELD</t>
  </si>
  <si>
    <t>FOREST GLEN</t>
  </si>
  <si>
    <t>FOX HOLLOW</t>
  </si>
  <si>
    <t>GREENLEAF</t>
  </si>
  <si>
    <t>HIGHLANDS</t>
  </si>
  <si>
    <t>HIGHPOINT GATES</t>
  </si>
  <si>
    <t>JAELYN PARK</t>
  </si>
  <si>
    <t>JEFFERSON ESTATES</t>
  </si>
  <si>
    <t>KATHRYNDALE</t>
  </si>
  <si>
    <t>KINGSTON PLACE</t>
  </si>
  <si>
    <t>LABADIE ESTATES</t>
  </si>
  <si>
    <t>LAKEWOOD</t>
  </si>
  <si>
    <t>LUCKY HIT APARTMENTS</t>
  </si>
  <si>
    <t>LUCKY HIT SHOPPING</t>
  </si>
  <si>
    <t>MADISON TRACE</t>
  </si>
  <si>
    <t>MAGNOLIA</t>
  </si>
  <si>
    <t>MANCHAC ESTATES</t>
  </si>
  <si>
    <t>MERRYDALE/WEYDERT</t>
  </si>
  <si>
    <t>MILAN VILLAGE</t>
  </si>
  <si>
    <t>PERKINS OAKS</t>
  </si>
  <si>
    <t>RABBIT RUN</t>
  </si>
  <si>
    <t>ROCKFORD PLACE</t>
  </si>
  <si>
    <t>ROSEWOOD</t>
  </si>
  <si>
    <t>SHADY WILLOW</t>
  </si>
  <si>
    <t>SOUTH RIDGE</t>
  </si>
  <si>
    <t>SPORTSMAN'S PARADISE</t>
  </si>
  <si>
    <t>SUMMERFIELD NORTH</t>
  </si>
  <si>
    <t>TALL TIMBERS</t>
  </si>
  <si>
    <t>TARA COURT</t>
  </si>
  <si>
    <t>TERRE MARIAE</t>
  </si>
  <si>
    <t>WHISPERING WILLOW</t>
  </si>
  <si>
    <t>WILDWOOD</t>
  </si>
  <si>
    <t>WOOD HAVEN GARDENS</t>
  </si>
  <si>
    <t>WOODGATE</t>
  </si>
  <si>
    <t>WOODS ACRES</t>
  </si>
  <si>
    <t>Community Utilities of LA-WTSO</t>
  </si>
  <si>
    <t>BEAU VILLAGE</t>
  </si>
  <si>
    <t>BLOSSOM RIDGE</t>
  </si>
  <si>
    <t>BROADMOORE</t>
  </si>
  <si>
    <t>BYE THE WAY</t>
  </si>
  <si>
    <t>COUNTRY PINES</t>
  </si>
  <si>
    <t xml:space="preserve">EASTSIDE </t>
  </si>
  <si>
    <t>EDEN PLACE</t>
  </si>
  <si>
    <t>EVANGELINE</t>
  </si>
  <si>
    <t>GRAND PRAIRIE</t>
  </si>
  <si>
    <t>KENNEDY</t>
  </si>
  <si>
    <t>KOKOMO</t>
  </si>
  <si>
    <t>NORTH MAMOU</t>
  </si>
  <si>
    <t>POOR BOY</t>
  </si>
  <si>
    <t>RIVER BEND</t>
  </si>
  <si>
    <t>ROSE GARDEN</t>
  </si>
  <si>
    <t>ROYAL GARDENS</t>
  </si>
  <si>
    <t>SOUTH CALCASIEU ESTATES</t>
  </si>
  <si>
    <t>THEOPHILE</t>
  </si>
  <si>
    <t>VICTORIA ACRES</t>
  </si>
  <si>
    <t>VILLAGE LAKES</t>
  </si>
  <si>
    <t>WEST GATE</t>
  </si>
  <si>
    <t>Utilities Inc of Georgia</t>
  </si>
  <si>
    <t>OLDE ATLANTA</t>
  </si>
  <si>
    <t>2510.341000.91</t>
  </si>
  <si>
    <t>SKIDAWAY ISLAND</t>
  </si>
  <si>
    <t>THE ORCHARD</t>
  </si>
  <si>
    <t>APPLE PIE RIDGE</t>
  </si>
  <si>
    <t>BIG CANOE</t>
  </si>
  <si>
    <t>Water Service Company of Georgia</t>
  </si>
  <si>
    <t>BEAR CREEK</t>
  </si>
  <si>
    <t>BIG OAK ESTATES</t>
  </si>
  <si>
    <t>CARVER</t>
  </si>
  <si>
    <t>COLONIAL ACRES</t>
  </si>
  <si>
    <t>COUNTRY CIRCLE ROAD</t>
  </si>
  <si>
    <t>COUNTRY WEST SECT 3</t>
  </si>
  <si>
    <t>CRESTWOOD</t>
  </si>
  <si>
    <t>GREEN MEADOW ESTATES</t>
  </si>
  <si>
    <t>HOLLAND FOLLY #1</t>
  </si>
  <si>
    <t>HOLLAND FOLLY #2</t>
  </si>
  <si>
    <t>HOLLAND FOLLY #3</t>
  </si>
  <si>
    <t>HOLLY SPRINGS</t>
  </si>
  <si>
    <t>JAMAR</t>
  </si>
  <si>
    <t>KENDALWOOD</t>
  </si>
  <si>
    <t>LAKE RIVERSIDE</t>
  </si>
  <si>
    <t>LEE VILLA ESTATES</t>
  </si>
  <si>
    <t>PARK PLACE</t>
  </si>
  <si>
    <t>RIVERWOOD ESTATES</t>
  </si>
  <si>
    <t>SHADY ACRES</t>
  </si>
  <si>
    <t>SHADY ACRES #2</t>
  </si>
  <si>
    <t>SHADY GROVE</t>
  </si>
  <si>
    <t>SOUTH LAKE #2</t>
  </si>
  <si>
    <t>SPENCTON #1</t>
  </si>
  <si>
    <t>SPENCTON #2</t>
  </si>
  <si>
    <t>TALLOAKAS</t>
  </si>
  <si>
    <t>VINLAND</t>
  </si>
  <si>
    <t>WINDSOR</t>
  </si>
  <si>
    <t>WORTHY MANOR</t>
  </si>
  <si>
    <t>POINTER'S CHASE</t>
  </si>
  <si>
    <t>SWEETBRIAR LAKES</t>
  </si>
  <si>
    <t>PHILEMA PARK/PINE MAPLES</t>
  </si>
  <si>
    <t>OLD STAGE</t>
  </si>
  <si>
    <t>PEACHTREE ACRES</t>
  </si>
  <si>
    <t>Community Utilities of AL-UM</t>
  </si>
  <si>
    <t>AUBURN LEGENDS RV RESORT</t>
  </si>
  <si>
    <t>2525.342000.91</t>
  </si>
  <si>
    <t>AUSLEY BEND SUBDIVISION</t>
  </si>
  <si>
    <t>BOLTON COVE LAKE HOME CMTY</t>
  </si>
  <si>
    <t>BUCKHORN COMMUNITY NBRHD</t>
  </si>
  <si>
    <t>COOSA POINT SUBDIV (CEDAR PT)</t>
  </si>
  <si>
    <t>COTTAGES AT EAGLE POINT</t>
  </si>
  <si>
    <t>COTTAGES AT HONEYSUCKLE</t>
  </si>
  <si>
    <t>CREEKSIDE LODGE &amp; EVENT CENTER</t>
  </si>
  <si>
    <t>CREPE MYRTLE COMMONS</t>
  </si>
  <si>
    <t>CROWNE POINTE CONDOMINIUMS</t>
  </si>
  <si>
    <t>DAWES CREEK DEV PHASE I &amp; II</t>
  </si>
  <si>
    <t>DUNCAN BRIDGE RESORT CONDOS</t>
  </si>
  <si>
    <t>GLACIER ROCK POINT</t>
  </si>
  <si>
    <t>HARBOR AT HONEYCOMB CREEK</t>
  </si>
  <si>
    <t>HIGHLAND GREEN SECTOR II</t>
  </si>
  <si>
    <t>HIGHLAND LAKES PHASE I</t>
  </si>
  <si>
    <t>HIGHLAND LAKES PHASE II</t>
  </si>
  <si>
    <t>INTERCHANGE BUSINESS PARK</t>
  </si>
  <si>
    <t>LAKE WOODS ON ROCK CREEK</t>
  </si>
  <si>
    <t>LAKESHORE EAST ESTATES</t>
  </si>
  <si>
    <t>LONG LEAF SYSTEM I &amp; II</t>
  </si>
  <si>
    <t>MAGNOLIA CREST</t>
  </si>
  <si>
    <t>MARINA POINT CONDOMINIUMS</t>
  </si>
  <si>
    <t>PARADISE RIDGE</t>
  </si>
  <si>
    <t>POINT WILLIAM</t>
  </si>
  <si>
    <t>PRESERVE AT LAKE MITCHELL</t>
  </si>
  <si>
    <t>RIVER POINT SUBDIVISION</t>
  </si>
  <si>
    <t>SHIFLETT RECREATIONAL LOTS</t>
  </si>
  <si>
    <t>SMITH LAKE RV RESORT</t>
  </si>
  <si>
    <t>SPRUCE COVE TOWNHOMES</t>
  </si>
  <si>
    <t>THE LANDING AT THE ROCK(KARIS)</t>
  </si>
  <si>
    <t>THE VILLAGE</t>
  </si>
  <si>
    <t>VILLAGE AT BLUE CREEK PH I&amp;II</t>
  </si>
  <si>
    <t>VILLAS AT POINT WINDY</t>
  </si>
  <si>
    <t>WATERFORD CONDOMINIUMS</t>
  </si>
  <si>
    <t>WINDERMERE LAKESIDE GARDEN</t>
  </si>
  <si>
    <t>CASTAWAY ISLAND</t>
  </si>
  <si>
    <t>Community Utilities of AL-Canaan</t>
  </si>
  <si>
    <t>ALABAMA BELLE</t>
  </si>
  <si>
    <t>ASBURY PARC</t>
  </si>
  <si>
    <t>BENT RIVER</t>
  </si>
  <si>
    <t xml:space="preserve">CARRINGTON LAKES </t>
  </si>
  <si>
    <t>CHASE SPRINGS</t>
  </si>
  <si>
    <t xml:space="preserve">CHEROKEE LANDING </t>
  </si>
  <si>
    <t xml:space="preserve">CREEK CROSSING </t>
  </si>
  <si>
    <t>GOLDEN POND</t>
  </si>
  <si>
    <t>KING'S RIDGE</t>
  </si>
  <si>
    <t xml:space="preserve">LAUREL LAKES </t>
  </si>
  <si>
    <t xml:space="preserve">MOUNTAIN LAKES </t>
  </si>
  <si>
    <t xml:space="preserve">RIVER BEND </t>
  </si>
  <si>
    <t xml:space="preserve">SAND VALLEY </t>
  </si>
  <si>
    <t xml:space="preserve">STERLING LAKES </t>
  </si>
  <si>
    <t xml:space="preserve">SUNSET POINT </t>
  </si>
  <si>
    <t xml:space="preserve">THREE MILE RESORT </t>
  </si>
  <si>
    <t xml:space="preserve">TRANQUILITY </t>
  </si>
  <si>
    <t xml:space="preserve">WATER'S EDGE </t>
  </si>
  <si>
    <t xml:space="preserve">WILLOW POINT </t>
  </si>
  <si>
    <t xml:space="preserve">WOODLAND INDUSTRIAL PARK </t>
  </si>
  <si>
    <t>WOODRUFF FARMS</t>
  </si>
  <si>
    <t>THE CREST</t>
  </si>
  <si>
    <t>Carolina Water Service Inc</t>
  </si>
  <si>
    <t>FORTY LOVE POINT</t>
  </si>
  <si>
    <t>2310.350010.91</t>
  </si>
  <si>
    <t>ARROWHEAD ESTATES</t>
  </si>
  <si>
    <t>BALLENTINE COVE</t>
  </si>
  <si>
    <t>BLUE RIDGE</t>
  </si>
  <si>
    <t>BRIGHTON FOREST/I-20</t>
  </si>
  <si>
    <t>CALVIN ACRES</t>
  </si>
  <si>
    <t>FALCON RANCHES</t>
  </si>
  <si>
    <t>FRIARSGATE 1 &amp; 2</t>
  </si>
  <si>
    <t>GLEN VILLAGE/STONEBRIDGE</t>
  </si>
  <si>
    <t>GOLDEN POND/I-20</t>
  </si>
  <si>
    <t>GOVERNOR'S GRANT</t>
  </si>
  <si>
    <t>HARBORSIDE</t>
  </si>
  <si>
    <t>HEATHERWOOD</t>
  </si>
  <si>
    <t>HIDDEN VALLEY CTRY CLUB</t>
  </si>
  <si>
    <t>HIDDEN VALLEY TRL PK/MINERAL</t>
  </si>
  <si>
    <t>HUNTER'S GLEN</t>
  </si>
  <si>
    <t>IDLEWOOD</t>
  </si>
  <si>
    <t>INDIAN FORK</t>
  </si>
  <si>
    <t>INDIAN PINES</t>
  </si>
  <si>
    <t>LAKEWOOD ESTATES</t>
  </si>
  <si>
    <t>LAUREL MEADOWS/I-20</t>
  </si>
  <si>
    <t>LINCOLNSHIRE/WHITES CRK</t>
  </si>
  <si>
    <t>NORTH LAKE SHORE POINT</t>
  </si>
  <si>
    <t>OAK GROVE ESTATES/I-20</t>
  </si>
  <si>
    <t>OAKLAND PLANTATION</t>
  </si>
  <si>
    <t>OAKWOOD (I-20)</t>
  </si>
  <si>
    <t>PALMETTO APARTMENTS</t>
  </si>
  <si>
    <t>PLANTER'S STATION/I-20</t>
  </si>
  <si>
    <t>POCALLA</t>
  </si>
  <si>
    <t>RIVER HILLS</t>
  </si>
  <si>
    <t>ROCK BLUFF</t>
  </si>
  <si>
    <t>ROLLINGWOOD</t>
  </si>
  <si>
    <t>ROOSEVELT GARDENS</t>
  </si>
  <si>
    <t>SALEM CHURCH ROAD UTILITIES</t>
  </si>
  <si>
    <t>LAKE MURRAY</t>
  </si>
  <si>
    <t>SECRET COVE</t>
  </si>
  <si>
    <t>SHADOWOOD COVE</t>
  </si>
  <si>
    <t>SMALLWOOD ESTATES</t>
  </si>
  <si>
    <t>SPRINGLAKE/DUTCHWOOD(I-20)</t>
  </si>
  <si>
    <t>SPRINGHILL/OAKCREST(I-20)</t>
  </si>
  <si>
    <t>STONEGATE (NORTH PINES)</t>
  </si>
  <si>
    <t>SYCAMORE ACRES/I-20</t>
  </si>
  <si>
    <t>THE LANDINGS</t>
  </si>
  <si>
    <t>GREYLAND FOREST/WDCASTLE(I-20)</t>
  </si>
  <si>
    <t>WATERGATE/SPENCE POINT/MALLARD SHORES</t>
  </si>
  <si>
    <t>WESTSIDE TERRACE</t>
  </si>
  <si>
    <t>WINDWARD POINT-HARBOUR PLACE</t>
  </si>
  <si>
    <t>WOODSEN</t>
  </si>
  <si>
    <t>KINGSTON HARBOUR</t>
  </si>
  <si>
    <t>Carolina Water Service Inc-USSC</t>
  </si>
  <si>
    <t>BARNEY RHETT</t>
  </si>
  <si>
    <t>BELMEAD</t>
  </si>
  <si>
    <t>BELLMEAD</t>
  </si>
  <si>
    <t>BRIDGEWATER</t>
  </si>
  <si>
    <t>BROWN NEAL</t>
  </si>
  <si>
    <t>BROWN BOROUGH</t>
  </si>
  <si>
    <t>CALHOUN ACRES</t>
  </si>
  <si>
    <t>CAMBRIDGE HILLS</t>
  </si>
  <si>
    <t>CAMERON ACRES</t>
  </si>
  <si>
    <t>CAROWOODS</t>
  </si>
  <si>
    <t>CARROLTON PLACE</t>
  </si>
  <si>
    <t>CHARLESWOOD</t>
  </si>
  <si>
    <t>CHARWOOD</t>
  </si>
  <si>
    <t>CLEARVIEW</t>
  </si>
  <si>
    <t>COUNTRY OAKS</t>
  </si>
  <si>
    <t>DOBBINS ESTATES</t>
  </si>
  <si>
    <t>DUTCH VILLAGE / DUTCH CREEK</t>
  </si>
  <si>
    <t>DUTCHMAN ACRES</t>
  </si>
  <si>
    <t>DUTCHMAN SHORES</t>
  </si>
  <si>
    <t>EDGEBROOK</t>
  </si>
  <si>
    <t>EMMA TERRACE</t>
  </si>
  <si>
    <t>ESTATES OF HILTON</t>
  </si>
  <si>
    <t>FARM POND</t>
  </si>
  <si>
    <t>FARROWOOD</t>
  </si>
  <si>
    <t>FIELDCREST</t>
  </si>
  <si>
    <t>FOXTRAIL</t>
  </si>
  <si>
    <t>FOXWOOD</t>
  </si>
  <si>
    <t>GLENN VILLAGE</t>
  </si>
  <si>
    <t>GREENFOREST</t>
  </si>
  <si>
    <t>HARMON HILL ESTATES</t>
  </si>
  <si>
    <t>HAYNIE BUILDERS</t>
  </si>
  <si>
    <t>HERMITAGE</t>
  </si>
  <si>
    <t>HICKORY HILLS</t>
  </si>
  <si>
    <t>HIDDEN LAKE</t>
  </si>
  <si>
    <t>HIDDEN LAKES</t>
  </si>
  <si>
    <t>HILL AND DALE</t>
  </si>
  <si>
    <t>HILTON PLACE</t>
  </si>
  <si>
    <t>INDIAN COVE</t>
  </si>
  <si>
    <t>KIM ACRES</t>
  </si>
  <si>
    <t>LEON BOLT</t>
  </si>
  <si>
    <t>LESSLIEDALE</t>
  </si>
  <si>
    <t>LESSLIE WOODS</t>
  </si>
  <si>
    <t>LEXINGTON ESTATES</t>
  </si>
  <si>
    <t>LEXINGTON FARMS</t>
  </si>
  <si>
    <t>MALLARD LAKES</t>
  </si>
  <si>
    <t>MIDDLESTREAM</t>
  </si>
  <si>
    <t>MILMONT SHORES</t>
  </si>
  <si>
    <t>MURRAY LODGE</t>
  </si>
  <si>
    <t>MURRAY PARK</t>
  </si>
  <si>
    <t>NEVITT FOREST</t>
  </si>
  <si>
    <t>NORMANDY PARK</t>
  </si>
  <si>
    <t>OAKRIDGE HUNT CLUB</t>
  </si>
  <si>
    <t>OAKWOOD ESTATES</t>
  </si>
  <si>
    <t>OLD FARMS</t>
  </si>
  <si>
    <t>OLEWOODS</t>
  </si>
  <si>
    <t>Lakewood</t>
  </si>
  <si>
    <t>OLYMPIC ACRES</t>
  </si>
  <si>
    <t>PARKWOOD</t>
  </si>
  <si>
    <t>PEPPERIDGE</t>
  </si>
  <si>
    <t>PLANTATION</t>
  </si>
  <si>
    <t>POLLY CIRCLE</t>
  </si>
  <si>
    <t>PURDY SHORES SUMMER HOMES</t>
  </si>
  <si>
    <t>RAINTREE ACRES</t>
  </si>
  <si>
    <t>RIDGEWOOD</t>
  </si>
  <si>
    <t>RIVERBEND</t>
  </si>
  <si>
    <t>SANGAREE</t>
  </si>
  <si>
    <t>SHANDON</t>
  </si>
  <si>
    <t>SHILOH QUARTERS</t>
  </si>
  <si>
    <t>SILVER LAKES</t>
  </si>
  <si>
    <t>SOUTHBEND</t>
  </si>
  <si>
    <t>SPRING LAKES</t>
  </si>
  <si>
    <t>SPRINGFIELD ACRES</t>
  </si>
  <si>
    <t>SURFSIDE HEIGHTS</t>
  </si>
  <si>
    <t>TANGLEWOOD</t>
  </si>
  <si>
    <t>TANYA TERRACE</t>
  </si>
  <si>
    <t>TOWNCREEK ACRES</t>
  </si>
  <si>
    <t>VALLEYMERE</t>
  </si>
  <si>
    <t>VANARSDALE</t>
  </si>
  <si>
    <t>WASHINGTON HEIGHTS</t>
  </si>
  <si>
    <t>WESLEYWOODS</t>
  </si>
  <si>
    <t>WINDWOOD</t>
  </si>
  <si>
    <t>WINDY HILL</t>
  </si>
  <si>
    <t>WINDY RUN</t>
  </si>
  <si>
    <t>WINTERCREST</t>
  </si>
  <si>
    <t>WOODBRIDGE</t>
  </si>
  <si>
    <t>Carolina Water Service Inc-Southland</t>
  </si>
  <si>
    <t>CEDARWOOD</t>
  </si>
  <si>
    <t>CREEKWOOD</t>
  </si>
  <si>
    <t>Carolina Water Service Inc-United</t>
  </si>
  <si>
    <t>BRIARCREEK</t>
  </si>
  <si>
    <t>CANTERBURY</t>
  </si>
  <si>
    <t>CHAMBERT FOREST</t>
  </si>
  <si>
    <t>FAIRWOOD</t>
  </si>
  <si>
    <t>HIGHLAND FOREST</t>
  </si>
  <si>
    <t>KINGSWOOD</t>
  </si>
  <si>
    <t>TROLLINGWOOD</t>
  </si>
  <si>
    <t>VALLEY BROOK</t>
  </si>
  <si>
    <t>SCHOOL DIS OF GREENVILLE CTY</t>
  </si>
  <si>
    <t>WOODMONT ESTATES</t>
  </si>
  <si>
    <t>Bermuda Water Company</t>
  </si>
  <si>
    <t>BERMUDA WATER</t>
  </si>
  <si>
    <t>2600.360000.91</t>
  </si>
  <si>
    <t>Great Basin Water Co - Cold Springs</t>
  </si>
  <si>
    <r>
      <t xml:space="preserve">COLD SPRINGS </t>
    </r>
    <r>
      <rPr>
        <sz val="8"/>
        <rFont val="Calibri"/>
        <family val="2"/>
      </rPr>
      <t>(formerly UIN-Reno)</t>
    </r>
  </si>
  <si>
    <t>2620.361010.91</t>
  </si>
  <si>
    <t>Great Basin Water Co - Spring Creek</t>
  </si>
  <si>
    <r>
      <t xml:space="preserve">SPRING CREEK </t>
    </r>
    <r>
      <rPr>
        <sz val="8"/>
        <rFont val="Calibri"/>
        <family val="2"/>
      </rPr>
      <t>(formerly Spring Creek Utilities Company)</t>
    </r>
  </si>
  <si>
    <t>Great Basin Water Co - Spanish Springs</t>
  </si>
  <si>
    <r>
      <t xml:space="preserve">SPANISH SPRINGS </t>
    </r>
    <r>
      <rPr>
        <sz val="8"/>
        <rFont val="Calibri"/>
        <family val="2"/>
      </rPr>
      <t>(formerly Sky Ranch)</t>
    </r>
  </si>
  <si>
    <t>Great Basin Water Co - Pahrump</t>
  </si>
  <si>
    <r>
      <t xml:space="preserve">PAHRUMP </t>
    </r>
    <r>
      <rPr>
        <sz val="8"/>
        <rFont val="Calibri"/>
        <family val="2"/>
      </rPr>
      <t>(formerly UICN)</t>
    </r>
  </si>
  <si>
    <t>SMMR</t>
  </si>
  <si>
    <t>Corix Utilities (Texas), Inc.</t>
  </si>
  <si>
    <t xml:space="preserve">ALLEYTON </t>
  </si>
  <si>
    <t>2700.370010.91</t>
  </si>
  <si>
    <t xml:space="preserve">BONANZA BEACH </t>
  </si>
  <si>
    <t xml:space="preserve">LAKE BUCHANAN </t>
  </si>
  <si>
    <t xml:space="preserve">CAMP SWIFT </t>
  </si>
  <si>
    <t xml:space="preserve">LOMETA </t>
  </si>
  <si>
    <t xml:space="preserve">MATAGORDA DUNES </t>
  </si>
  <si>
    <t xml:space="preserve">MCKINNEY ROUGHS </t>
  </si>
  <si>
    <t xml:space="preserve">NORTHEAST WASHINGTON </t>
  </si>
  <si>
    <t xml:space="preserve">PARADISE POINT </t>
  </si>
  <si>
    <t xml:space="preserve">QUAIL CREEK </t>
  </si>
  <si>
    <t xml:space="preserve">RIDGE HARBOR </t>
  </si>
  <si>
    <t xml:space="preserve">SANDY HARBOR </t>
  </si>
  <si>
    <t xml:space="preserve">SMITHWICK MILLS </t>
  </si>
  <si>
    <t xml:space="preserve">SPICEWOOD BEACH </t>
  </si>
  <si>
    <t xml:space="preserve">SUMMIT SPRINGS </t>
  </si>
  <si>
    <t xml:space="preserve">TOW VILLAGE </t>
  </si>
  <si>
    <t>WINDMILL RANCH</t>
  </si>
  <si>
    <t>GUN &amp; ROD</t>
  </si>
  <si>
    <t>Corix Utilities (Texas), Inc. - Mitchell County</t>
  </si>
  <si>
    <t>MITCHELL COUNTY</t>
  </si>
  <si>
    <t>Oracle CO</t>
  </si>
  <si>
    <t>Dept</t>
  </si>
  <si>
    <t>UT</t>
  </si>
  <si>
    <t>Oracle GL</t>
  </si>
  <si>
    <t>BU Ty</t>
  </si>
  <si>
    <t>President</t>
  </si>
  <si>
    <t>Sub Div</t>
  </si>
  <si>
    <t>2010.211000.92</t>
  </si>
  <si>
    <t>Corix Regulated Utilities (US) Inc.</t>
  </si>
  <si>
    <t>OH</t>
  </si>
  <si>
    <t>04</t>
  </si>
  <si>
    <t>01</t>
  </si>
  <si>
    <t>2020.211005.92</t>
  </si>
  <si>
    <t>2020.211010.92</t>
  </si>
  <si>
    <t>2020.211015.92</t>
  </si>
  <si>
    <t>COM / ENG</t>
  </si>
  <si>
    <t>2020.211020.92</t>
  </si>
  <si>
    <t>2020.211025.92</t>
  </si>
  <si>
    <t>2020.211030.92</t>
  </si>
  <si>
    <t>2020.211035.92</t>
  </si>
  <si>
    <t>2020.211040.92</t>
  </si>
  <si>
    <t>2020.211045.92</t>
  </si>
  <si>
    <t xml:space="preserve">Administrative Services </t>
  </si>
  <si>
    <t>2020.211050.92</t>
  </si>
  <si>
    <t>HSE</t>
  </si>
  <si>
    <t>2020.211055.92</t>
  </si>
  <si>
    <t>2020.211060.92</t>
  </si>
  <si>
    <t>2020.211065.92</t>
  </si>
  <si>
    <t>Corporate Allocation</t>
  </si>
  <si>
    <t>2020.211070.92</t>
  </si>
  <si>
    <t>Water Service Disbursement</t>
  </si>
  <si>
    <t>2020.211075.92</t>
  </si>
  <si>
    <t>Corporate Finance Cost Ctr</t>
  </si>
  <si>
    <t>2020.211080.92</t>
  </si>
  <si>
    <t>Business Betterment Cost Ctr</t>
  </si>
  <si>
    <t>2020.211085.92</t>
  </si>
  <si>
    <t>COO Regulated Utility Cost Ctr</t>
  </si>
  <si>
    <t>2020.211090.92</t>
  </si>
  <si>
    <t>CRO Cost Center</t>
  </si>
  <si>
    <t>2020.211095.92</t>
  </si>
  <si>
    <t>Legal Costs Center</t>
  </si>
  <si>
    <t>2020.211100.92</t>
  </si>
  <si>
    <t>Computer System Cost Ctr</t>
  </si>
  <si>
    <t>2020.211105.92</t>
  </si>
  <si>
    <t>Transformation</t>
  </si>
  <si>
    <t>2200.310015.91</t>
  </si>
  <si>
    <t>Utilities Services of IL, Inc</t>
  </si>
  <si>
    <t>PRESIDENT-MIDWEST/MID ATLANTIC</t>
  </si>
  <si>
    <t>02</t>
  </si>
  <si>
    <t>10</t>
  </si>
  <si>
    <t>2200.310020.10</t>
  </si>
  <si>
    <t>Apple Canyon Utility Co</t>
  </si>
  <si>
    <t>WP</t>
  </si>
  <si>
    <t>2200.310025.10</t>
  </si>
  <si>
    <t>Camelot Utilities Inc W</t>
  </si>
  <si>
    <t>15</t>
  </si>
  <si>
    <t>2200.310030.15</t>
  </si>
  <si>
    <t>Camelot Utilities Inc S</t>
  </si>
  <si>
    <t>SP</t>
  </si>
  <si>
    <t>00</t>
  </si>
  <si>
    <t>2200.310035.00</t>
  </si>
  <si>
    <t>Camelot Utilities Inc C</t>
  </si>
  <si>
    <t>AD</t>
  </si>
  <si>
    <t>2200.310040.10</t>
  </si>
  <si>
    <t>Charmar Water Company</t>
  </si>
  <si>
    <t>2200.310045.10</t>
  </si>
  <si>
    <t>Cherry Hill Water Company</t>
  </si>
  <si>
    <t>2200.310050.10</t>
  </si>
  <si>
    <t>Clarendon Water Company</t>
  </si>
  <si>
    <t>2200.310055.10</t>
  </si>
  <si>
    <t>Del Mar Water Co</t>
  </si>
  <si>
    <t>2200.310060.10</t>
  </si>
  <si>
    <t>Ferson Creek Utilities Co W</t>
  </si>
  <si>
    <t>2200.310065.15</t>
  </si>
  <si>
    <t>Ferson Creek Utilities Co S</t>
  </si>
  <si>
    <t>2200.310070.00</t>
  </si>
  <si>
    <t>Ferson Creek Utilities Co C</t>
  </si>
  <si>
    <t>2200.310075.10</t>
  </si>
  <si>
    <t>Galena Territory Utilities W</t>
  </si>
  <si>
    <t>2200.310080.15</t>
  </si>
  <si>
    <t>Galena Territory Utilities S</t>
  </si>
  <si>
    <t>2200.310085.00</t>
  </si>
  <si>
    <t>Galena Territory Utilities C</t>
  </si>
  <si>
    <t>2200.310090.10</t>
  </si>
  <si>
    <t>Killarney Water Co</t>
  </si>
  <si>
    <t>2200.310095.10</t>
  </si>
  <si>
    <t>Lake Holiday Utilities Corp</t>
  </si>
  <si>
    <t>2200.310100.10</t>
  </si>
  <si>
    <t>Lake Wildwood Utilities Corp</t>
  </si>
  <si>
    <t>2200.310105.10</t>
  </si>
  <si>
    <t>Northern Hills W &amp; S Co W</t>
  </si>
  <si>
    <t>2200.310110.15</t>
  </si>
  <si>
    <t>Northern Hills W &amp; S Co S</t>
  </si>
  <si>
    <t>2200.310115.00</t>
  </si>
  <si>
    <t>Northern Hills W &amp; S Co C</t>
  </si>
  <si>
    <t>2200.310120.10</t>
  </si>
  <si>
    <t>Lake Marian Water Corp</t>
  </si>
  <si>
    <t>2200.310125.10</t>
  </si>
  <si>
    <t>Wildwood Water Service Comp</t>
  </si>
  <si>
    <t>2200.310130.10</t>
  </si>
  <si>
    <t>Valentine Water Service Inc</t>
  </si>
  <si>
    <t>2200.310135.10</t>
  </si>
  <si>
    <t>Walk Up Woods Water Company</t>
  </si>
  <si>
    <t>2200.310140.10</t>
  </si>
  <si>
    <t>Whispering Hills Water Comp</t>
  </si>
  <si>
    <t>2200.310145.10</t>
  </si>
  <si>
    <t>Holiday Hills Utilities Inc</t>
  </si>
  <si>
    <t>2200.310150.15</t>
  </si>
  <si>
    <t>Medina Utilities Corporation</t>
  </si>
  <si>
    <t>2200.310155.10</t>
  </si>
  <si>
    <t>Westlake Utilities Inc W</t>
  </si>
  <si>
    <t>2200.310160.15</t>
  </si>
  <si>
    <t>Westlake Utilities Inc S</t>
  </si>
  <si>
    <t>2200.310165.00</t>
  </si>
  <si>
    <t>Westlake Utilities Inc C</t>
  </si>
  <si>
    <t>2200.310170.15</t>
  </si>
  <si>
    <t>Cedar Bluff Utilities Inc</t>
  </si>
  <si>
    <t>2200.310175.10</t>
  </si>
  <si>
    <t>Harbor Ridge Utilities Inc W</t>
  </si>
  <si>
    <t>2200.310180.15</t>
  </si>
  <si>
    <t>Harbor Ridge Utilities Inc S</t>
  </si>
  <si>
    <t>2200.310185.00</t>
  </si>
  <si>
    <t>Harbor Ridge Utilities Inc C</t>
  </si>
  <si>
    <t>2200.310190.10</t>
  </si>
  <si>
    <t>Great Northern-Coventry Creek</t>
  </si>
  <si>
    <t>2200.310195.10</t>
  </si>
  <si>
    <t>Great Northern-Coventry Hills</t>
  </si>
  <si>
    <t>2200.310200.10</t>
  </si>
  <si>
    <t>Galena Territory-Oakwood W</t>
  </si>
  <si>
    <t>2200.310205.15</t>
  </si>
  <si>
    <t>Galena Territory-Oakwood S</t>
  </si>
  <si>
    <t>2200.310210.00</t>
  </si>
  <si>
    <t>Galena Territory-Oakwood C</t>
  </si>
  <si>
    <t>2200.310215.10</t>
  </si>
  <si>
    <t>County Line Water Company</t>
  </si>
  <si>
    <t>97</t>
  </si>
  <si>
    <t>2200.310220.97</t>
  </si>
  <si>
    <t>Northern Properties Cost Ctr</t>
  </si>
  <si>
    <t>2205.311005.91</t>
  </si>
  <si>
    <t>Community Utilities of IN Inc.</t>
  </si>
  <si>
    <t>2205.311010.10</t>
  </si>
  <si>
    <t>Twin Lakes Utilities Inc W</t>
  </si>
  <si>
    <t>2205.311015.15</t>
  </si>
  <si>
    <t>Twin Lakes Utilities Inc S</t>
  </si>
  <si>
    <t>2205.311020.00</t>
  </si>
  <si>
    <t>Twin Lakes Utilities Inc C</t>
  </si>
  <si>
    <t>2205.311025.10</t>
  </si>
  <si>
    <t>WSC of Indiana Inc W</t>
  </si>
  <si>
    <t>2205.311030.15</t>
  </si>
  <si>
    <t>WSC of Indiana Inc S</t>
  </si>
  <si>
    <t>2205.311035.00</t>
  </si>
  <si>
    <t>WSC of Indiana Inc C</t>
  </si>
  <si>
    <t>2205.311040.10</t>
  </si>
  <si>
    <t>Indiana Water Service Inc</t>
  </si>
  <si>
    <t>PRESIDENT-ATLANTIC</t>
  </si>
  <si>
    <t>03</t>
  </si>
  <si>
    <t>2100.320003.15</t>
  </si>
  <si>
    <t>2100.320004.15</t>
  </si>
  <si>
    <t>River Oaks</t>
  </si>
  <si>
    <t>91</t>
  </si>
  <si>
    <t>2100.320005.91</t>
  </si>
  <si>
    <t>Harrco Utilities Corp</t>
  </si>
  <si>
    <t>2100.320006.10</t>
  </si>
  <si>
    <t>Elk River Utilities W</t>
  </si>
  <si>
    <t>2100.320007.15</t>
  </si>
  <si>
    <t>Elk River Utilities S</t>
  </si>
  <si>
    <t>2100.320008.00</t>
  </si>
  <si>
    <t>Elk River Utilities C</t>
  </si>
  <si>
    <t>2100.320009.91</t>
  </si>
  <si>
    <t>CWS - NC Cost Center</t>
  </si>
  <si>
    <t>2100.320010.15</t>
  </si>
  <si>
    <t>Kynwood Abington S</t>
  </si>
  <si>
    <t>2100.320011.15</t>
  </si>
  <si>
    <t>Brandywine Bay S</t>
  </si>
  <si>
    <t>2100.320012.10</t>
  </si>
  <si>
    <t>The Point</t>
  </si>
  <si>
    <t>2100.320013.10</t>
  </si>
  <si>
    <t>Belvedere Plantation W</t>
  </si>
  <si>
    <t>2100.320014.10</t>
  </si>
  <si>
    <t>Sugar Mountain W</t>
  </si>
  <si>
    <t>2100.320015.15</t>
  </si>
  <si>
    <t>Sugar Mountain S</t>
  </si>
  <si>
    <t>2100.320016.00</t>
  </si>
  <si>
    <t>Sugar Mountain C</t>
  </si>
  <si>
    <t>2100.320017.10</t>
  </si>
  <si>
    <t>Saddlewood W</t>
  </si>
  <si>
    <t>2100.320018.15</t>
  </si>
  <si>
    <t>Saddlewood S</t>
  </si>
  <si>
    <t>2100.320019.00</t>
  </si>
  <si>
    <t>Saddlewood C</t>
  </si>
  <si>
    <t>2100.320020.10</t>
  </si>
  <si>
    <t>Sherwood Forest CWS</t>
  </si>
  <si>
    <t>2100.320021.10</t>
  </si>
  <si>
    <t>Woodhaven</t>
  </si>
  <si>
    <t>2100.320022.10</t>
  </si>
  <si>
    <t>Zemosa Acres</t>
  </si>
  <si>
    <t>2100.320023.15</t>
  </si>
  <si>
    <t>Ashley Hills CWS NC</t>
  </si>
  <si>
    <t>2100.320024.15</t>
  </si>
  <si>
    <t>Corolla Light S</t>
  </si>
  <si>
    <t>2100.320025.10</t>
  </si>
  <si>
    <t>Hestron Park W</t>
  </si>
  <si>
    <t>2100.320026.15</t>
  </si>
  <si>
    <t>Hestron Park S</t>
  </si>
  <si>
    <t>2100.320027.00</t>
  </si>
  <si>
    <t>Hestron Park C</t>
  </si>
  <si>
    <t>2100.320028.10</t>
  </si>
  <si>
    <t>Hound Ears W</t>
  </si>
  <si>
    <t>2100.320029.15</t>
  </si>
  <si>
    <t>Hound Ears S</t>
  </si>
  <si>
    <t>2100.320030.00</t>
  </si>
  <si>
    <t>Hound Ears C</t>
  </si>
  <si>
    <t>2100.320031.10</t>
  </si>
  <si>
    <t>Willowbrook W</t>
  </si>
  <si>
    <t>2100.320032.15</t>
  </si>
  <si>
    <t>Willowbrook S</t>
  </si>
  <si>
    <t>2100.320033.00</t>
  </si>
  <si>
    <t>Willowbrook C</t>
  </si>
  <si>
    <t>2100.320034.10</t>
  </si>
  <si>
    <t>Grandview At T-Square</t>
  </si>
  <si>
    <t>2100.320035.10</t>
  </si>
  <si>
    <t>Wolf Laurel W</t>
  </si>
  <si>
    <t>2100.320036.15</t>
  </si>
  <si>
    <t>Wolf Laurel S</t>
  </si>
  <si>
    <t>2100.320037.00</t>
  </si>
  <si>
    <t>Wolf Laurel C</t>
  </si>
  <si>
    <t>2100.320038.10</t>
  </si>
  <si>
    <t>Tanglewood Estates</t>
  </si>
  <si>
    <t>2100.320039.10</t>
  </si>
  <si>
    <t>White Oak Plantation W</t>
  </si>
  <si>
    <t>2100.320040.15</t>
  </si>
  <si>
    <t>White Oak Plantation S</t>
  </si>
  <si>
    <t>2100.320041.00</t>
  </si>
  <si>
    <t>White Oak Plantation C</t>
  </si>
  <si>
    <t>2100.320042.15</t>
  </si>
  <si>
    <t>Kings Grant - Raleigh</t>
  </si>
  <si>
    <t>2100.320043.10</t>
  </si>
  <si>
    <t>Bent Creek/Mt Carmel W</t>
  </si>
  <si>
    <t>2100.320044.15</t>
  </si>
  <si>
    <t>Bent Creek S</t>
  </si>
  <si>
    <t>2100.320045.00</t>
  </si>
  <si>
    <t>Bent Creek C</t>
  </si>
  <si>
    <t>2100.320046.15</t>
  </si>
  <si>
    <t>Mt Carmel</t>
  </si>
  <si>
    <t>2100.320047.10</t>
  </si>
  <si>
    <t>Whispering Pines</t>
  </si>
  <si>
    <t>2100.320048.10</t>
  </si>
  <si>
    <t>Crest View Estates</t>
  </si>
  <si>
    <t>2100.320049.10</t>
  </si>
  <si>
    <t>Sherwood Park</t>
  </si>
  <si>
    <t>2100.320050.10</t>
  </si>
  <si>
    <t>Misty Mountain</t>
  </si>
  <si>
    <t>2100.320051.10</t>
  </si>
  <si>
    <t>Crystal Mountain</t>
  </si>
  <si>
    <t>2100.320052.10</t>
  </si>
  <si>
    <t>Ski Mountain</t>
  </si>
  <si>
    <t>2100.320053.10</t>
  </si>
  <si>
    <t>Mt Mitchell</t>
  </si>
  <si>
    <t>2100.320054.10</t>
  </si>
  <si>
    <t>Bear Paw Resort W</t>
  </si>
  <si>
    <t>2100.320055.15</t>
  </si>
  <si>
    <t>Bear Paw Resort S</t>
  </si>
  <si>
    <t>2100.320056.00</t>
  </si>
  <si>
    <t>Bear Paw Resort C</t>
  </si>
  <si>
    <t>2100.320057.10</t>
  </si>
  <si>
    <t>Forest Brook</t>
  </si>
  <si>
    <t>2100.320058.10</t>
  </si>
  <si>
    <t>Carolina Forest</t>
  </si>
  <si>
    <t>2100.320059.10</t>
  </si>
  <si>
    <t>Woodrun</t>
  </si>
  <si>
    <t>2100.320060.10</t>
  </si>
  <si>
    <t>Kings Grant - Charlotte W</t>
  </si>
  <si>
    <t>2100.320061.15</t>
  </si>
  <si>
    <t>Kings Grant - Charlotte S</t>
  </si>
  <si>
    <t>2100.320062.00</t>
  </si>
  <si>
    <t>Kings Grant - Charlotte C</t>
  </si>
  <si>
    <t>2100.320063.10</t>
  </si>
  <si>
    <t>Quail Ridge CWS</t>
  </si>
  <si>
    <t>2100.320064.10</t>
  </si>
  <si>
    <t>Beechbrook</t>
  </si>
  <si>
    <t>2100.320065.10</t>
  </si>
  <si>
    <t>College Park W</t>
  </si>
  <si>
    <t>2100.320066.15</t>
  </si>
  <si>
    <t>College Park S</t>
  </si>
  <si>
    <t>2100.320067.00</t>
  </si>
  <si>
    <t>College Park C</t>
  </si>
  <si>
    <t>2100.320068.10</t>
  </si>
  <si>
    <t>Country Club Annex</t>
  </si>
  <si>
    <t>2100.320069.10</t>
  </si>
  <si>
    <t>Country Hills</t>
  </si>
  <si>
    <t>2100.320070.10</t>
  </si>
  <si>
    <t>Harbor House Estates</t>
  </si>
  <si>
    <t>2100.320071.10</t>
  </si>
  <si>
    <t>Holly Acres</t>
  </si>
  <si>
    <t>2100.320072.10</t>
  </si>
  <si>
    <t>Oakdale Terrace</t>
  </si>
  <si>
    <t>2100.320073.10</t>
  </si>
  <si>
    <t>Suburban Heights</t>
  </si>
  <si>
    <t>2100.320074.10</t>
  </si>
  <si>
    <t>Yorktown</t>
  </si>
  <si>
    <t>2100.320075.10</t>
  </si>
  <si>
    <t>Powder Horn Mountain</t>
  </si>
  <si>
    <t>2100.320076.15</t>
  </si>
  <si>
    <t>Monteray Shores S</t>
  </si>
  <si>
    <t>2100.320077.00</t>
  </si>
  <si>
    <t>Monteray Shores C</t>
  </si>
  <si>
    <t>2100.320078.10</t>
  </si>
  <si>
    <t>Olde Point W</t>
  </si>
  <si>
    <t>2100.320079.15</t>
  </si>
  <si>
    <t>Olde Point S</t>
  </si>
  <si>
    <t>2100.320080.00</t>
  </si>
  <si>
    <t>Olde Point C</t>
  </si>
  <si>
    <t>2100.320081.15</t>
  </si>
  <si>
    <t>Independent/Hemby</t>
  </si>
  <si>
    <t>2100.320082.10</t>
  </si>
  <si>
    <t>High Meadows</t>
  </si>
  <si>
    <t>2100.320083.10</t>
  </si>
  <si>
    <t>Chapel Hills</t>
  </si>
  <si>
    <t>2100.320084.10</t>
  </si>
  <si>
    <t>Huntington Forest</t>
  </si>
  <si>
    <t>2100.320085.10</t>
  </si>
  <si>
    <t>Eastwood Forest</t>
  </si>
  <si>
    <t>2100.320086.10</t>
  </si>
  <si>
    <t>Westwood Forest</t>
  </si>
  <si>
    <t>2100.320087.10</t>
  </si>
  <si>
    <t>Wildwood Green</t>
  </si>
  <si>
    <t>2100.320088.10</t>
  </si>
  <si>
    <t>Bahia Bay</t>
  </si>
  <si>
    <t>2100.320089.10</t>
  </si>
  <si>
    <t>Danby W</t>
  </si>
  <si>
    <t>2100.320090.15</t>
  </si>
  <si>
    <t>Danby S</t>
  </si>
  <si>
    <t>2100.320091.00</t>
  </si>
  <si>
    <t>Danby C</t>
  </si>
  <si>
    <t>2100.320092.10</t>
  </si>
  <si>
    <t>Queens Harbor W</t>
  </si>
  <si>
    <t>2100.320093.15</t>
  </si>
  <si>
    <t>Queens Harbor S</t>
  </si>
  <si>
    <t>2100.320094.00</t>
  </si>
  <si>
    <t>Queens Harbor C</t>
  </si>
  <si>
    <t>2100.320095.10</t>
  </si>
  <si>
    <t>Pinnacle Shores</t>
  </si>
  <si>
    <t>2100.320096.10</t>
  </si>
  <si>
    <t>Waterglyn</t>
  </si>
  <si>
    <t>2100.320097.10</t>
  </si>
  <si>
    <t>Buffalo Creek</t>
  </si>
  <si>
    <t>2100.320098.10</t>
  </si>
  <si>
    <t>Stone Hollow</t>
  </si>
  <si>
    <t>2100.320099.10</t>
  </si>
  <si>
    <t>Wood Trace</t>
  </si>
  <si>
    <t>2100.320100.10</t>
  </si>
  <si>
    <t>Lemmond Acres</t>
  </si>
  <si>
    <t>2100.320101.10</t>
  </si>
  <si>
    <t>Wildlife Bay</t>
  </si>
  <si>
    <t>2100.320102.15</t>
  </si>
  <si>
    <t>Nags Head</t>
  </si>
  <si>
    <t>2100.320103.10</t>
  </si>
  <si>
    <t>Meadow Glen</t>
  </si>
  <si>
    <t>2100.320104.10</t>
  </si>
  <si>
    <t>Heathfield</t>
  </si>
  <si>
    <t>2100.320105.10</t>
  </si>
  <si>
    <t>Monterrey</t>
  </si>
  <si>
    <t>2100.320106.10</t>
  </si>
  <si>
    <t>High Vista</t>
  </si>
  <si>
    <t>2100.320107.10</t>
  </si>
  <si>
    <t>Eagle Crossing</t>
  </si>
  <si>
    <t>2100.320108.10</t>
  </si>
  <si>
    <t>Larkhaven</t>
  </si>
  <si>
    <t>2100.320109.15</t>
  </si>
  <si>
    <t>Regalwood</t>
  </si>
  <si>
    <t>2100.320110.15</t>
  </si>
  <si>
    <t>White Oak Estates</t>
  </si>
  <si>
    <t>2100.320111.10</t>
  </si>
  <si>
    <t>Riverwood (Johnston county)</t>
  </si>
  <si>
    <t>2100.320112.91</t>
  </si>
  <si>
    <t>Charlotte Office Cost Center</t>
  </si>
  <si>
    <t>2100.320113.10</t>
  </si>
  <si>
    <t>Pine Knoll Shores/Bogue View</t>
  </si>
  <si>
    <t>98</t>
  </si>
  <si>
    <t>2100.320114.98</t>
  </si>
  <si>
    <t>Charlotte Warehouse</t>
  </si>
  <si>
    <t>2100.320115.91</t>
  </si>
  <si>
    <t>Sugar Mtn Office Cost Center</t>
  </si>
  <si>
    <t>2100.320116.91</t>
  </si>
  <si>
    <t>Whisp Pines Office Cost Ctr</t>
  </si>
  <si>
    <t>2100.320117.91</t>
  </si>
  <si>
    <t>Outer Banks/Corolla Cost Cntr</t>
  </si>
  <si>
    <t>2100.320118.91</t>
  </si>
  <si>
    <t>Pine Knoll Shores Cost Center</t>
  </si>
  <si>
    <t>2100.320119.10</t>
  </si>
  <si>
    <t>Kynwood Abington W</t>
  </si>
  <si>
    <t>2100.320120.00</t>
  </si>
  <si>
    <t>Kynwood Abington C</t>
  </si>
  <si>
    <t>2100.320121.10</t>
  </si>
  <si>
    <t>Brandywine Bay W</t>
  </si>
  <si>
    <t>2100.320122.00</t>
  </si>
  <si>
    <t>Brandywine Bay C</t>
  </si>
  <si>
    <t>2100.320123.15</t>
  </si>
  <si>
    <t>Belvedere Plantation S</t>
  </si>
  <si>
    <t>2100.320124.00</t>
  </si>
  <si>
    <t>Belvedere Plantation C</t>
  </si>
  <si>
    <t>2100.320125.10</t>
  </si>
  <si>
    <t>Riverpointe W</t>
  </si>
  <si>
    <t>2100.320126.15</t>
  </si>
  <si>
    <t>Riverpointe S</t>
  </si>
  <si>
    <t>2100.320127.00</t>
  </si>
  <si>
    <t>Riverpointe C</t>
  </si>
  <si>
    <t>2100.320128.10</t>
  </si>
  <si>
    <t>Watauga Vista</t>
  </si>
  <si>
    <t>2100.320129.10</t>
  </si>
  <si>
    <t>Viewmont Acres</t>
  </si>
  <si>
    <t>2100.320130.10</t>
  </si>
  <si>
    <t>Mason Landing</t>
  </si>
  <si>
    <t>2100.320131.15</t>
  </si>
  <si>
    <t>Carolina Pines Utilities Inc</t>
  </si>
  <si>
    <t>2100.320132.10</t>
  </si>
  <si>
    <t>Nero Utility Services Inc W</t>
  </si>
  <si>
    <t>2100.320133.15</t>
  </si>
  <si>
    <t>Nero Utility Services Inc S</t>
  </si>
  <si>
    <t>2100.320134.00</t>
  </si>
  <si>
    <t>Nero Utility Services Inc C</t>
  </si>
  <si>
    <t>2100.320135.10</t>
  </si>
  <si>
    <t>Linville Ridge</t>
  </si>
  <si>
    <t>2100.320136.10</t>
  </si>
  <si>
    <t>Ridges at Mountain Harbour W</t>
  </si>
  <si>
    <t>2100.320137.15</t>
  </si>
  <si>
    <t>Ridges at Mountain Harbour S</t>
  </si>
  <si>
    <t>2100.320138.00</t>
  </si>
  <si>
    <t>Ridges at Mountain Harbour C</t>
  </si>
  <si>
    <t>2100.320139.10</t>
  </si>
  <si>
    <t>Tanglewood South</t>
  </si>
  <si>
    <t>2100.320140.10</t>
  </si>
  <si>
    <t>Eastgate</t>
  </si>
  <si>
    <t>2100.320141.10</t>
  </si>
  <si>
    <t>Winston Plantation</t>
  </si>
  <si>
    <t>2100.320142.10</t>
  </si>
  <si>
    <t>2100.320143.10</t>
  </si>
  <si>
    <t>Olde Lamp Place</t>
  </si>
  <si>
    <t>2100.320144.10</t>
  </si>
  <si>
    <t>Winston Point W</t>
  </si>
  <si>
    <t>2100.320145.15</t>
  </si>
  <si>
    <t>Winston Point S</t>
  </si>
  <si>
    <t>2100.320146.00</t>
  </si>
  <si>
    <t>Winston Point C</t>
  </si>
  <si>
    <t>2100.320147.10</t>
  </si>
  <si>
    <t>RED BIRD</t>
  </si>
  <si>
    <t>2100.320148.91</t>
  </si>
  <si>
    <t>CWS Systems Inc Cost Center</t>
  </si>
  <si>
    <t>2100.320149.10</t>
  </si>
  <si>
    <t>Sapphire Valley W</t>
  </si>
  <si>
    <t>2100.320150.15</t>
  </si>
  <si>
    <t>Sapphire Valley S</t>
  </si>
  <si>
    <t>2100.320151.00</t>
  </si>
  <si>
    <t>Sapphire Valley C</t>
  </si>
  <si>
    <t>2100.320152.10</t>
  </si>
  <si>
    <t>Amber Acres North</t>
  </si>
  <si>
    <t>2100.320153.10</t>
  </si>
  <si>
    <t>Fairfield Harbour W</t>
  </si>
  <si>
    <t>2100.320154.15</t>
  </si>
  <si>
    <t>Fairfield Harbour S</t>
  </si>
  <si>
    <t>2100.320155.00</t>
  </si>
  <si>
    <t>Fairfield Harbour C</t>
  </si>
  <si>
    <t>2100.320156.10</t>
  </si>
  <si>
    <t>Fairfield Mountain W</t>
  </si>
  <si>
    <t>2100.320157.15</t>
  </si>
  <si>
    <t>Fairfield Mountain S</t>
  </si>
  <si>
    <t>2100.320158.00</t>
  </si>
  <si>
    <t>Fairfield Mountain C</t>
  </si>
  <si>
    <t>2100.320159.10</t>
  </si>
  <si>
    <t>Sandy Trail</t>
  </si>
  <si>
    <t>2100.320160.10</t>
  </si>
  <si>
    <t>Forest Hills</t>
  </si>
  <si>
    <t>2100.320161.10</t>
  </si>
  <si>
    <t>Heather Glen</t>
  </si>
  <si>
    <t>2100.320162.10</t>
  </si>
  <si>
    <t>Country Crossing-NC</t>
  </si>
  <si>
    <t>2100.320163.10</t>
  </si>
  <si>
    <t>Oakes Plantation</t>
  </si>
  <si>
    <t>2100.320164.10</t>
  </si>
  <si>
    <t>Randall Forest</t>
  </si>
  <si>
    <t>2100.320165.10</t>
  </si>
  <si>
    <t>Carriage Manor</t>
  </si>
  <si>
    <t>2100.320166.10</t>
  </si>
  <si>
    <t>Stewarts Ridge</t>
  </si>
  <si>
    <t>2100.320167.10</t>
  </si>
  <si>
    <t>Tuckahoe</t>
  </si>
  <si>
    <t>2100.320168.10</t>
  </si>
  <si>
    <t>Wilders Village</t>
  </si>
  <si>
    <t>2100.320169.10</t>
  </si>
  <si>
    <t>Neuse Woods</t>
  </si>
  <si>
    <t>2100.320170.10</t>
  </si>
  <si>
    <t>Jordan Woods</t>
  </si>
  <si>
    <t>2100.320171.10</t>
  </si>
  <si>
    <t>Windsor Lake</t>
  </si>
  <si>
    <t>2100.320172.10</t>
  </si>
  <si>
    <t>Treasure Cove</t>
  </si>
  <si>
    <t>2100.320173.10</t>
  </si>
  <si>
    <t>Hidden Hollow</t>
  </si>
  <si>
    <t>2100.320174.10</t>
  </si>
  <si>
    <t>Linsey Pointe</t>
  </si>
  <si>
    <t>2100.320175.10</t>
  </si>
  <si>
    <t>Clearwater Com-Rate Exception</t>
  </si>
  <si>
    <t>2100.320176.10</t>
  </si>
  <si>
    <t>Rutledge Landing W</t>
  </si>
  <si>
    <t>2100.320177.15</t>
  </si>
  <si>
    <t>Rutledge Landing S</t>
  </si>
  <si>
    <t>2100.320178.00</t>
  </si>
  <si>
    <t>Rutledge Landing C</t>
  </si>
  <si>
    <t>2100.320179.10</t>
  </si>
  <si>
    <t>Ashley Hills North W</t>
  </si>
  <si>
    <t>2100.320180.15</t>
  </si>
  <si>
    <t>Ashley Hills North S</t>
  </si>
  <si>
    <t>2100.320181.00</t>
  </si>
  <si>
    <t>Ashley Hills North C</t>
  </si>
  <si>
    <t>2100.320182.10</t>
  </si>
  <si>
    <t>Fairfield Mtnsapple Valley W</t>
  </si>
  <si>
    <t>2100.320183.15</t>
  </si>
  <si>
    <t>Fairfield Mtnsapple Valley S</t>
  </si>
  <si>
    <t>2100.320184.00</t>
  </si>
  <si>
    <t>Fairfield Mtnsapple Valley C</t>
  </si>
  <si>
    <t>2100.320185.10</t>
  </si>
  <si>
    <t>Amber Acres W</t>
  </si>
  <si>
    <t>2100.320186.15</t>
  </si>
  <si>
    <t>Amber Acres S</t>
  </si>
  <si>
    <t>2100.320187.00</t>
  </si>
  <si>
    <t>Amber Acres C</t>
  </si>
  <si>
    <t>2100.320188.15</t>
  </si>
  <si>
    <t>Amber Acres North S</t>
  </si>
  <si>
    <t>2100.320189.00</t>
  </si>
  <si>
    <t>Amber Acres North C</t>
  </si>
  <si>
    <t>2100.320190.10</t>
  </si>
  <si>
    <t>Amber Ridge W</t>
  </si>
  <si>
    <t>2100.320191.15</t>
  </si>
  <si>
    <t>Amber Ridge S</t>
  </si>
  <si>
    <t>2100.320192.00</t>
  </si>
  <si>
    <t>Amber Ridge C</t>
  </si>
  <si>
    <t>2100.320193.15</t>
  </si>
  <si>
    <t>Sandy Trail S</t>
  </si>
  <si>
    <t>2100.320194.00</t>
  </si>
  <si>
    <t>Sandy Trail C</t>
  </si>
  <si>
    <t>2100.320195.10</t>
  </si>
  <si>
    <t>Rutledge Landing North W</t>
  </si>
  <si>
    <t>2100.320196.15</t>
  </si>
  <si>
    <t>Rutledge Landing North S</t>
  </si>
  <si>
    <t>2100.320197.10</t>
  </si>
  <si>
    <t>Carolina Trace Utilities Inc W</t>
  </si>
  <si>
    <t>2100.320198.15</t>
  </si>
  <si>
    <t>Carolina Trace Utilities Inc S</t>
  </si>
  <si>
    <t>2100.320199.00</t>
  </si>
  <si>
    <t>Carolina Trace Utilities Inc C</t>
  </si>
  <si>
    <t>2100.320200.10</t>
  </si>
  <si>
    <t>Transylvania Utilities Inc W</t>
  </si>
  <si>
    <t>2100.320201.15</t>
  </si>
  <si>
    <t>Transylvania Utilities Inc S</t>
  </si>
  <si>
    <t>2100.320202.00</t>
  </si>
  <si>
    <t>Transylvania Utilities Inc C</t>
  </si>
  <si>
    <t>2100.320203.15</t>
  </si>
  <si>
    <t>North Topsail</t>
  </si>
  <si>
    <t>2100.320204.10</t>
  </si>
  <si>
    <t>Bradfield Farms W</t>
  </si>
  <si>
    <t>2100.320205.15</t>
  </si>
  <si>
    <t>Bradfield Farms/Larkhaven S</t>
  </si>
  <si>
    <t>2100.320206.00</t>
  </si>
  <si>
    <t>Bradfield Farms/Larkhaven C</t>
  </si>
  <si>
    <t>2100.320221.10</t>
  </si>
  <si>
    <t>Silverton W</t>
  </si>
  <si>
    <t>2100.320222.15</t>
  </si>
  <si>
    <t>Silverton S</t>
  </si>
  <si>
    <t>2100.320207.10</t>
  </si>
  <si>
    <t>Nikanor</t>
  </si>
  <si>
    <t>2100.320208.10</t>
  </si>
  <si>
    <t>Ashe Lake Beaver Creek Sec</t>
  </si>
  <si>
    <t>2100.320209.10</t>
  </si>
  <si>
    <t>Ashe Lake Holiday Lane Sec</t>
  </si>
  <si>
    <t>2100.320210.10</t>
  </si>
  <si>
    <t>Parkway East</t>
  </si>
  <si>
    <t>2100.320211.91</t>
  </si>
  <si>
    <t>Cross State Cost Center</t>
  </si>
  <si>
    <t>2100.320212.10</t>
  </si>
  <si>
    <t>Riverbend Estates Water System</t>
  </si>
  <si>
    <t>2100.320213.10</t>
  </si>
  <si>
    <t>Blue Ridge Mountain Club</t>
  </si>
  <si>
    <t>2100.320214.10</t>
  </si>
  <si>
    <t>Pinebluff</t>
  </si>
  <si>
    <t>2100.320215.97</t>
  </si>
  <si>
    <t>Maria Park</t>
  </si>
  <si>
    <t>2100.320220.10</t>
  </si>
  <si>
    <t>Emerald Point W</t>
  </si>
  <si>
    <t>2100.320223.15</t>
  </si>
  <si>
    <t>Huntwick</t>
  </si>
  <si>
    <t>2100.320224.15</t>
  </si>
  <si>
    <t>Forest Ridge</t>
  </si>
  <si>
    <t>2100.320229.10</t>
  </si>
  <si>
    <t>2100.320230.15</t>
  </si>
  <si>
    <t>2100.320231.15</t>
  </si>
  <si>
    <t>Cabarrus Woods/Steeplechase S</t>
  </si>
  <si>
    <t>2100.320232.10</t>
  </si>
  <si>
    <t>Cabarrus Woods W</t>
  </si>
  <si>
    <t>2105.321005.10</t>
  </si>
  <si>
    <t>2405.330015.91</t>
  </si>
  <si>
    <t>Community Utilities of FL Inc.</t>
  </si>
  <si>
    <t>PRESIDENT-FL</t>
  </si>
  <si>
    <t>2410.330020.15</t>
  </si>
  <si>
    <t>Tierra Verde Utilities Inc</t>
  </si>
  <si>
    <t>2410.330025.10</t>
  </si>
  <si>
    <t>Lake Placid Utilities Inc W</t>
  </si>
  <si>
    <t>2410.330030.15</t>
  </si>
  <si>
    <t>Lake Placid Utilities Inc S</t>
  </si>
  <si>
    <t>2410.330035.00</t>
  </si>
  <si>
    <t>Lake Placid Utilities Inc C</t>
  </si>
  <si>
    <t>2410.330040.15</t>
  </si>
  <si>
    <t>Utilities Inc of Longwood</t>
  </si>
  <si>
    <t>2410.330045.10</t>
  </si>
  <si>
    <t>Cypress Lakes Utilities Inc W</t>
  </si>
  <si>
    <t>2410.330050.15</t>
  </si>
  <si>
    <t>Cypress Lakes Utilities Inc S</t>
  </si>
  <si>
    <t>2410.330055.00</t>
  </si>
  <si>
    <t>Cypress Lakes Utilities Inc C</t>
  </si>
  <si>
    <t>2410.330060.15</t>
  </si>
  <si>
    <t>Eagle Ridge</t>
  </si>
  <si>
    <t>2410.330065.15</t>
  </si>
  <si>
    <t>Cross Creek</t>
  </si>
  <si>
    <t>2410.330070.15</t>
  </si>
  <si>
    <t>Mid-County Services Inc</t>
  </si>
  <si>
    <t>2410.330075.10</t>
  </si>
  <si>
    <t>Four Lakes</t>
  </si>
  <si>
    <t>2410.330080.10</t>
  </si>
  <si>
    <t>Lake Saunders</t>
  </si>
  <si>
    <t>2410.330085.10</t>
  </si>
  <si>
    <t>LUSI South W</t>
  </si>
  <si>
    <t>2410.330090.15</t>
  </si>
  <si>
    <t>LUSI South S</t>
  </si>
  <si>
    <t>2410.330095.15</t>
  </si>
  <si>
    <t>LUSI South R</t>
  </si>
  <si>
    <t>2410.330100.00</t>
  </si>
  <si>
    <t>LUSI South C</t>
  </si>
  <si>
    <t>2410.330105.10</t>
  </si>
  <si>
    <t>LUSI North W</t>
  </si>
  <si>
    <t>2410.330110.15</t>
  </si>
  <si>
    <t>LUSI North S</t>
  </si>
  <si>
    <t>2410.330115.91</t>
  </si>
  <si>
    <t>Seminole/Orange Cost Center</t>
  </si>
  <si>
    <t>2410.330120.91</t>
  </si>
  <si>
    <t>Pasco/Pinellas Cost Center</t>
  </si>
  <si>
    <t>2410.330125.91</t>
  </si>
  <si>
    <t>Pasco Only Cost Center</t>
  </si>
  <si>
    <t>2410.330130.91</t>
  </si>
  <si>
    <t>Marion Cost Center</t>
  </si>
  <si>
    <t>2410.330135.91</t>
  </si>
  <si>
    <t>Seminole Only Cost Center</t>
  </si>
  <si>
    <t>2410.330140.91</t>
  </si>
  <si>
    <t>Orange Only Cost Center</t>
  </si>
  <si>
    <t>2410.330145.10</t>
  </si>
  <si>
    <t>Orangewood W</t>
  </si>
  <si>
    <t>2410.330150.15</t>
  </si>
  <si>
    <t>Orangewood S</t>
  </si>
  <si>
    <t>2410.330155.00</t>
  </si>
  <si>
    <t>Orangewood C</t>
  </si>
  <si>
    <t>2410.330160.91</t>
  </si>
  <si>
    <t>UIF Cost Center Only</t>
  </si>
  <si>
    <t>2410.330165.10</t>
  </si>
  <si>
    <t>Weathersfield W</t>
  </si>
  <si>
    <t>2410.330170.15</t>
  </si>
  <si>
    <t>Weathersfield S</t>
  </si>
  <si>
    <t>2410.330175.00</t>
  </si>
  <si>
    <t>Weathersfield C</t>
  </si>
  <si>
    <t>2410.330180.10</t>
  </si>
  <si>
    <t>Oakland Shores</t>
  </si>
  <si>
    <t>2410.330185.10</t>
  </si>
  <si>
    <t>Little Wekiva</t>
  </si>
  <si>
    <t>2410.330190.10</t>
  </si>
  <si>
    <t>Park Ridge W</t>
  </si>
  <si>
    <t>2410.330195.10</t>
  </si>
  <si>
    <t>Phillips</t>
  </si>
  <si>
    <t>2410.330200.10</t>
  </si>
  <si>
    <t>Crystal Lake</t>
  </si>
  <si>
    <t>2410.330205.10</t>
  </si>
  <si>
    <t>Ravenna Park W</t>
  </si>
  <si>
    <t>2410.330210.15</t>
  </si>
  <si>
    <t>Ravenna Park S</t>
  </si>
  <si>
    <t>2410.330215.00</t>
  </si>
  <si>
    <t>Ravenna Park C</t>
  </si>
  <si>
    <t>2410.330220.10</t>
  </si>
  <si>
    <t>Bear Lake Manor</t>
  </si>
  <si>
    <t>2410.330225.10</t>
  </si>
  <si>
    <t>Jansen</t>
  </si>
  <si>
    <t>2410.330230.10</t>
  </si>
  <si>
    <t>Crescent Heights</t>
  </si>
  <si>
    <t>2410.330235.10</t>
  </si>
  <si>
    <t>Davis Shores</t>
  </si>
  <si>
    <t>2410.330240.10</t>
  </si>
  <si>
    <t>Summertree W</t>
  </si>
  <si>
    <t>2410.330245.15</t>
  </si>
  <si>
    <t>Summertree S</t>
  </si>
  <si>
    <t>2410.330250.00</t>
  </si>
  <si>
    <t>Summertree C</t>
  </si>
  <si>
    <t>2410.330255.10</t>
  </si>
  <si>
    <t>Lake Tarpon W</t>
  </si>
  <si>
    <t>2410.330260.10</t>
  </si>
  <si>
    <t>Golden Hills W</t>
  </si>
  <si>
    <t>2410.330265.15</t>
  </si>
  <si>
    <t>Golden Hills S</t>
  </si>
  <si>
    <t>2410.330270.00</t>
  </si>
  <si>
    <t>Golden Hills C</t>
  </si>
  <si>
    <t>2410.330275.15</t>
  </si>
  <si>
    <t>Lake Tarpon S</t>
  </si>
  <si>
    <t>2410.330280.15</t>
  </si>
  <si>
    <t>Park Ridge S</t>
  </si>
  <si>
    <t>2410.330285.10</t>
  </si>
  <si>
    <t>Trailwoods W</t>
  </si>
  <si>
    <t>2410.330290.15</t>
  </si>
  <si>
    <t>Trailwoods S</t>
  </si>
  <si>
    <t>2410.330295.00</t>
  </si>
  <si>
    <t>Trailwoods C</t>
  </si>
  <si>
    <t>2400.330300.10</t>
  </si>
  <si>
    <t>ACME FL Legends Irrigation</t>
  </si>
  <si>
    <t>05</t>
  </si>
  <si>
    <t>NON-REGULATED</t>
  </si>
  <si>
    <t>09</t>
  </si>
  <si>
    <t>Non-reg</t>
  </si>
  <si>
    <t>2400.330305.15</t>
  </si>
  <si>
    <t>ACME FL SW Irrigation-Charlotte</t>
  </si>
  <si>
    <t>2400.330310.15</t>
  </si>
  <si>
    <t>ACME FL SW Irrigation-Sarasota</t>
  </si>
  <si>
    <t>2400.330315.15</t>
  </si>
  <si>
    <t>ACME FL Sumter County</t>
  </si>
  <si>
    <t>2410.330320.10</t>
  </si>
  <si>
    <t>Sanlando Utilities Corp W</t>
  </si>
  <si>
    <t>2410.330325.15</t>
  </si>
  <si>
    <t>Sanlando Utilities Corp S</t>
  </si>
  <si>
    <t>2410.330330.15</t>
  </si>
  <si>
    <t>Sanlando Utilities Corp R</t>
  </si>
  <si>
    <t>2410.330335.00</t>
  </si>
  <si>
    <t>Sanlando Utilities Corp C</t>
  </si>
  <si>
    <t>2410.330340.15</t>
  </si>
  <si>
    <t>Util Inc of Sandalhaven</t>
  </si>
  <si>
    <t>2410.330345.10</t>
  </si>
  <si>
    <t>Labrador Utilities Inc W</t>
  </si>
  <si>
    <t>2410.330350.15</t>
  </si>
  <si>
    <t>Labrador Utilities Inc S</t>
  </si>
  <si>
    <t>2410.330355.00</t>
  </si>
  <si>
    <t>Labrador Utilities Inc C</t>
  </si>
  <si>
    <t>2410.330360.10</t>
  </si>
  <si>
    <t>Utilities Inc of Pennbrooke W</t>
  </si>
  <si>
    <t>2410.330365.15</t>
  </si>
  <si>
    <t>Utilities Inc of Pennbrooke S</t>
  </si>
  <si>
    <t>2410.330370.00</t>
  </si>
  <si>
    <t>Utilities Inc of Pennbrooke C</t>
  </si>
  <si>
    <t>2410.330375.97</t>
  </si>
  <si>
    <t>Easlake Water Service</t>
  </si>
  <si>
    <t>2410.330380.97</t>
  </si>
  <si>
    <t>Pebble Creek Utilities Inc.</t>
  </si>
  <si>
    <t>2410.330385.15</t>
  </si>
  <si>
    <t>Alafaya Utilities Inc.</t>
  </si>
  <si>
    <t>2410.330390.97</t>
  </si>
  <si>
    <t>Wedgefield Utilities Inc.</t>
  </si>
  <si>
    <t>2410.330395.97</t>
  </si>
  <si>
    <t>Miles Grant</t>
  </si>
  <si>
    <t>2410.330400.97</t>
  </si>
  <si>
    <t>Bayside Utility Services</t>
  </si>
  <si>
    <t>2410.330405.97</t>
  </si>
  <si>
    <t>South Gate Utilities Inc.</t>
  </si>
  <si>
    <t>2410.330410.97</t>
  </si>
  <si>
    <t>Utilities inc of Hutchinson Island</t>
  </si>
  <si>
    <t>2410.330415.97</t>
  </si>
  <si>
    <t>Sandy Creek Utility Services Inc</t>
  </si>
  <si>
    <t>2400.330420.10</t>
  </si>
  <si>
    <t>Hutchinson Island Irrigat Co</t>
  </si>
  <si>
    <t>2220.313010.91</t>
  </si>
  <si>
    <t>Community Utilities of MD Inc.</t>
  </si>
  <si>
    <t>2225.313015.10</t>
  </si>
  <si>
    <t>Green Ridge</t>
  </si>
  <si>
    <t>2225.313020.10</t>
  </si>
  <si>
    <t>Vista</t>
  </si>
  <si>
    <t>2235.313025.10</t>
  </si>
  <si>
    <t>2230.313030.10</t>
  </si>
  <si>
    <t>Maryland Water Services W</t>
  </si>
  <si>
    <t>2230.313035.15</t>
  </si>
  <si>
    <t>Maryland Water Services S</t>
  </si>
  <si>
    <t>2230.313040.00</t>
  </si>
  <si>
    <t>Maryland Water Services C</t>
  </si>
  <si>
    <t>2220.313045.97</t>
  </si>
  <si>
    <t>Utilities Inc of Maryland</t>
  </si>
  <si>
    <t>2240.314005.10</t>
  </si>
  <si>
    <t>Montague W&amp;S Water</t>
  </si>
  <si>
    <t>2240.314010.15</t>
  </si>
  <si>
    <t>Montague W&amp;S Sewer</t>
  </si>
  <si>
    <t>2240.314015.00</t>
  </si>
  <si>
    <t>Montague W&amp;S Common</t>
  </si>
  <si>
    <t>2245.314020.15</t>
  </si>
  <si>
    <t>Montague Sewer Co., Inc.</t>
  </si>
  <si>
    <t>2215.315005.91</t>
  </si>
  <si>
    <t>Community Utilities of PA Inc.</t>
  </si>
  <si>
    <t>2215.315010.10</t>
  </si>
  <si>
    <t>Utilities Inc - Westgate</t>
  </si>
  <si>
    <t>2215.315015.15</t>
  </si>
  <si>
    <t>Util Inc of Pennsylvania</t>
  </si>
  <si>
    <t>2215.315020.10</t>
  </si>
  <si>
    <t>Penn Estates W</t>
  </si>
  <si>
    <t>2215.315025.15</t>
  </si>
  <si>
    <t>Penn Estates S</t>
  </si>
  <si>
    <t>2215.315030.00</t>
  </si>
  <si>
    <t>Penn Estates C</t>
  </si>
  <si>
    <t>Tamiment W</t>
  </si>
  <si>
    <t>2215.315040.15</t>
  </si>
  <si>
    <t>Tamiment S</t>
  </si>
  <si>
    <t>2250.316005.15</t>
  </si>
  <si>
    <t>Colchester Utilities Inc</t>
  </si>
  <si>
    <t>2255.316010.10</t>
  </si>
  <si>
    <t>Massanutten Public Serv Corp W</t>
  </si>
  <si>
    <t>2255.316015.15</t>
  </si>
  <si>
    <t>Massanutten Public Serv Corp S</t>
  </si>
  <si>
    <t>2255.316020.00</t>
  </si>
  <si>
    <t>Massanutten Public Serv Corp C</t>
  </si>
  <si>
    <t>2210.312005.10</t>
  </si>
  <si>
    <t>Water Serv Corp Kentucky</t>
  </si>
  <si>
    <t>2210.312010.10</t>
  </si>
  <si>
    <t>Clinton W</t>
  </si>
  <si>
    <t>2210.312015.10</t>
  </si>
  <si>
    <t>Middlesboro W</t>
  </si>
  <si>
    <t>2210.312020.15</t>
  </si>
  <si>
    <t>Clinton S</t>
  </si>
  <si>
    <t>2210.312025.00</t>
  </si>
  <si>
    <t>Clinton C</t>
  </si>
  <si>
    <t>2210.312030.15</t>
  </si>
  <si>
    <t>Middlesboro S</t>
  </si>
  <si>
    <t>2210.312035.00</t>
  </si>
  <si>
    <t>Middlesboro C</t>
  </si>
  <si>
    <t>2265.318005.91</t>
  </si>
  <si>
    <t>State of OH</t>
  </si>
  <si>
    <t>2265.318000.10</t>
  </si>
  <si>
    <t>Holiday Service Corp.</t>
  </si>
  <si>
    <t>2530.340015.91</t>
  </si>
  <si>
    <t>Community Utilities of LA Inc.</t>
  </si>
  <si>
    <t>06</t>
  </si>
  <si>
    <t>PRESIDENT-SOUTH</t>
  </si>
  <si>
    <t>2500.340020.91</t>
  </si>
  <si>
    <t>Louisiana Water Service Cost C</t>
  </si>
  <si>
    <t>2500.340025.10</t>
  </si>
  <si>
    <t>LWS Contract Billing</t>
  </si>
  <si>
    <t>2500.340030.10</t>
  </si>
  <si>
    <t>Woodridge W</t>
  </si>
  <si>
    <t>2500.340035.15</t>
  </si>
  <si>
    <t>Woodridge S</t>
  </si>
  <si>
    <t>2500.340040.00</t>
  </si>
  <si>
    <t>Woodridge C</t>
  </si>
  <si>
    <t>2500.340045.10</t>
  </si>
  <si>
    <t>Kingspoint W</t>
  </si>
  <si>
    <t>2500.340050.15</t>
  </si>
  <si>
    <t>Kingspoint S</t>
  </si>
  <si>
    <t>2500.340055.00</t>
  </si>
  <si>
    <t>Kingspoint C</t>
  </si>
  <si>
    <t>2500.340060.10</t>
  </si>
  <si>
    <t>Lake Village W</t>
  </si>
  <si>
    <t>2500.340065.15</t>
  </si>
  <si>
    <t>Lake Village S</t>
  </si>
  <si>
    <t>2500.340070.00</t>
  </si>
  <si>
    <t>Lake Village C</t>
  </si>
  <si>
    <t>2500.340075.10</t>
  </si>
  <si>
    <t>Huntwyck Village W</t>
  </si>
  <si>
    <t>2500.340080.15</t>
  </si>
  <si>
    <t>Huntwyck Village S</t>
  </si>
  <si>
    <t>2500.340085.00</t>
  </si>
  <si>
    <t>Huntwyck Village C</t>
  </si>
  <si>
    <t>2500.340090.10</t>
  </si>
  <si>
    <t>Quail Ridge W</t>
  </si>
  <si>
    <t>2500.340095.15</t>
  </si>
  <si>
    <t>Quail Ridge S</t>
  </si>
  <si>
    <t>2500.340100.00</t>
  </si>
  <si>
    <t>Quail Ridge C</t>
  </si>
  <si>
    <t>2500.340105.10</t>
  </si>
  <si>
    <t>Magnolia Forest W</t>
  </si>
  <si>
    <t>2500.340110.15</t>
  </si>
  <si>
    <t>Magnolia Forest S</t>
  </si>
  <si>
    <t>2500.340115.00</t>
  </si>
  <si>
    <t>Magnolia Forest C</t>
  </si>
  <si>
    <t>2500.340120.10</t>
  </si>
  <si>
    <t>Frenchmans Estates</t>
  </si>
  <si>
    <t>2500.340125.10</t>
  </si>
  <si>
    <t>Village Acadian W</t>
  </si>
  <si>
    <t>2500.340130.15</t>
  </si>
  <si>
    <t>Village Acadian S</t>
  </si>
  <si>
    <t>2500.340135.00</t>
  </si>
  <si>
    <t>Village Acadian C</t>
  </si>
  <si>
    <t>2500.340140.10</t>
  </si>
  <si>
    <t>Oakmont W</t>
  </si>
  <si>
    <t>2500.340145.15</t>
  </si>
  <si>
    <t>Oakmont S</t>
  </si>
  <si>
    <t>2500.340150.00</t>
  </si>
  <si>
    <t>Oakmont C</t>
  </si>
  <si>
    <t>2500.340155.10</t>
  </si>
  <si>
    <t>Pirates Harbor</t>
  </si>
  <si>
    <t>2500.340160.10</t>
  </si>
  <si>
    <t>Ravenwood W</t>
  </si>
  <si>
    <t>2500.340165.91</t>
  </si>
  <si>
    <t>Util Inc of Louisiana Cost Ctr</t>
  </si>
  <si>
    <t>2500.340170.10</t>
  </si>
  <si>
    <t>Arrowwood/Northpark W</t>
  </si>
  <si>
    <t>2500.340175.15</t>
  </si>
  <si>
    <t>Arrowwood/Northpark S</t>
  </si>
  <si>
    <t>2500.340180.00</t>
  </si>
  <si>
    <t>Arrowwood/Northpark C</t>
  </si>
  <si>
    <t>2500.340185.10</t>
  </si>
  <si>
    <t>Greenbriar W</t>
  </si>
  <si>
    <t>2500.340190.15</t>
  </si>
  <si>
    <t>Greenbriar S</t>
  </si>
  <si>
    <t>2500.340195.00</t>
  </si>
  <si>
    <t>Greenbriar C</t>
  </si>
  <si>
    <t>2500.340200.10</t>
  </si>
  <si>
    <t>UIL Contract Billing</t>
  </si>
  <si>
    <t>2500.340205.10</t>
  </si>
  <si>
    <t>North Folsom</t>
  </si>
  <si>
    <t>2500.340210.10</t>
  </si>
  <si>
    <t>Richland Hts/Branch Crossing W</t>
  </si>
  <si>
    <t>2500.340215.15</t>
  </si>
  <si>
    <t>Richland Hts/Branch Crossing S</t>
  </si>
  <si>
    <t>2500.340220.00</t>
  </si>
  <si>
    <t>Richland Hts/Branch Crossing C</t>
  </si>
  <si>
    <t>2500.340225.10</t>
  </si>
  <si>
    <t>Taylor/Mt. Olive W</t>
  </si>
  <si>
    <t>2500.340230.15</t>
  </si>
  <si>
    <t>Taylor/Mt. Olive S</t>
  </si>
  <si>
    <t>2500.340235.00</t>
  </si>
  <si>
    <t>Taylor/Mt. Olive C</t>
  </si>
  <si>
    <t>2500.340240.10</t>
  </si>
  <si>
    <t>Spruce Meadows/Spillway W</t>
  </si>
  <si>
    <t>2500.340245.15</t>
  </si>
  <si>
    <t>Spruce Meadows/Spillway S</t>
  </si>
  <si>
    <t>2500.340250.00</t>
  </si>
  <si>
    <t>Spruce Meadows/Spillway C</t>
  </si>
  <si>
    <t>2500.340255.10</t>
  </si>
  <si>
    <t>Paradise Point</t>
  </si>
  <si>
    <t>2500.340260.10</t>
  </si>
  <si>
    <t>Hancock Haven</t>
  </si>
  <si>
    <t>2500.340265.15</t>
  </si>
  <si>
    <t>Woodland Acres</t>
  </si>
  <si>
    <t>2500.340270.15</t>
  </si>
  <si>
    <t>Bayou Gallion</t>
  </si>
  <si>
    <t>2500.340275.15</t>
  </si>
  <si>
    <t>Lakeview S</t>
  </si>
  <si>
    <t>2500.340280.15</t>
  </si>
  <si>
    <t>Mt. Carmel/Maplewood</t>
  </si>
  <si>
    <t>2500.340285.10</t>
  </si>
  <si>
    <t>Mt. Moriah</t>
  </si>
  <si>
    <t>2500.340290.15</t>
  </si>
  <si>
    <t>Hunter Heights</t>
  </si>
  <si>
    <t>2500.340295.10</t>
  </si>
  <si>
    <t>Joyce W</t>
  </si>
  <si>
    <t>2500.340300.10</t>
  </si>
  <si>
    <t>Lakeview W</t>
  </si>
  <si>
    <t>2500.340305.00</t>
  </si>
  <si>
    <t>Lakeview C</t>
  </si>
  <si>
    <t>2500.340310.15</t>
  </si>
  <si>
    <t>Fairfield Farms</t>
  </si>
  <si>
    <t>2500.340315.15</t>
  </si>
  <si>
    <t>Northshore Commercial Park</t>
  </si>
  <si>
    <t>2500.340320.15</t>
  </si>
  <si>
    <t>Palm Plaza</t>
  </si>
  <si>
    <t>2530.340325.91</t>
  </si>
  <si>
    <t>Density Utilities of LA</t>
  </si>
  <si>
    <t>2530.340330.15</t>
  </si>
  <si>
    <t>Arbour Trace</t>
  </si>
  <si>
    <t>2530.340335.15</t>
  </si>
  <si>
    <t>Aucoin's Trailer Park</t>
  </si>
  <si>
    <t>2530.340340.15</t>
  </si>
  <si>
    <t>Autumn View</t>
  </si>
  <si>
    <t>2530.340345.15</t>
  </si>
  <si>
    <t>Bayou Pierre Part</t>
  </si>
  <si>
    <t>2530.340350.15</t>
  </si>
  <si>
    <t>Bayou Tranquille</t>
  </si>
  <si>
    <t>2530.340355.15</t>
  </si>
  <si>
    <t>Blossom Creek</t>
  </si>
  <si>
    <t>2530.340360.15</t>
  </si>
  <si>
    <t>Bon Lieu</t>
  </si>
  <si>
    <t>2530.340365.15</t>
  </si>
  <si>
    <t>Brenton Place</t>
  </si>
  <si>
    <t>2530.340370.15</t>
  </si>
  <si>
    <t>Cabo Cove</t>
  </si>
  <si>
    <t>2530.340375.15</t>
  </si>
  <si>
    <t>Circle H</t>
  </si>
  <si>
    <t>2530.340380.15</t>
  </si>
  <si>
    <t>Country Bend</t>
  </si>
  <si>
    <t>2530.340385.15</t>
  </si>
  <si>
    <t>Country Crossing-LA</t>
  </si>
  <si>
    <t>2530.340390.15</t>
  </si>
  <si>
    <t>Elmfield</t>
  </si>
  <si>
    <t>2530.340395.15</t>
  </si>
  <si>
    <t>Forest Glen</t>
  </si>
  <si>
    <t>2530.340400.15</t>
  </si>
  <si>
    <t>Fox Hollow</t>
  </si>
  <si>
    <t>2530.340405.15</t>
  </si>
  <si>
    <t>Greenleaf</t>
  </si>
  <si>
    <t>2530.340410.15</t>
  </si>
  <si>
    <t>Highlands</t>
  </si>
  <si>
    <t>2530.340415.15</t>
  </si>
  <si>
    <t>Highpoint Gates</t>
  </si>
  <si>
    <t>2530.340420.15</t>
  </si>
  <si>
    <t>Jaelyn Park</t>
  </si>
  <si>
    <t>2530.340425.15</t>
  </si>
  <si>
    <t>Jefferson Estates</t>
  </si>
  <si>
    <t>2530.340430.15</t>
  </si>
  <si>
    <t>Kingston Place</t>
  </si>
  <si>
    <t>2530.340435.15</t>
  </si>
  <si>
    <t>Labadie Estates</t>
  </si>
  <si>
    <t>2530.340440.15</t>
  </si>
  <si>
    <t>Lake Village</t>
  </si>
  <si>
    <t>2530.340445.15</t>
  </si>
  <si>
    <t>Lakewood-LA</t>
  </si>
  <si>
    <t>2530.340450.15</t>
  </si>
  <si>
    <t>Lucky Hit Shopping</t>
  </si>
  <si>
    <t>2530.340455.15</t>
  </si>
  <si>
    <t>Lucky Hit Apartments</t>
  </si>
  <si>
    <t>2530.340460.15</t>
  </si>
  <si>
    <t>Madison Trace</t>
  </si>
  <si>
    <t>2530.340465.15</t>
  </si>
  <si>
    <t>Magnolia</t>
  </si>
  <si>
    <t>2530.340470.15</t>
  </si>
  <si>
    <t>Manchac Estates</t>
  </si>
  <si>
    <t>2530.340475.15</t>
  </si>
  <si>
    <t>Merrydale/Weydert</t>
  </si>
  <si>
    <t>2530.340480.15</t>
  </si>
  <si>
    <t>Milan Village</t>
  </si>
  <si>
    <t>2530.340485.15</t>
  </si>
  <si>
    <t>Rabbit Run</t>
  </si>
  <si>
    <t>2530.340490.15</t>
  </si>
  <si>
    <t>Rockford Place</t>
  </si>
  <si>
    <t>2530.340495.15</t>
  </si>
  <si>
    <t>Rosewood</t>
  </si>
  <si>
    <t>2530.340500.15</t>
  </si>
  <si>
    <t>Shady Willow</t>
  </si>
  <si>
    <t>2530.340505.15</t>
  </si>
  <si>
    <t>South Ridge</t>
  </si>
  <si>
    <t>2530.340510.15</t>
  </si>
  <si>
    <t>Sportsman's Paradise</t>
  </si>
  <si>
    <t>2530.340515.15</t>
  </si>
  <si>
    <t>St. Jude Country Club Estates</t>
  </si>
  <si>
    <t>2530.340520.15</t>
  </si>
  <si>
    <t>Summerfield North</t>
  </si>
  <si>
    <t>2530.340525.15</t>
  </si>
  <si>
    <t>Tall Timbers</t>
  </si>
  <si>
    <t>2530.340530.15</t>
  </si>
  <si>
    <t>Tara Court</t>
  </si>
  <si>
    <t>2530.340535.15</t>
  </si>
  <si>
    <t>Terre Mariae</t>
  </si>
  <si>
    <t>2530.340540.15</t>
  </si>
  <si>
    <t>Whispering Willow</t>
  </si>
  <si>
    <t>2530.340545.15</t>
  </si>
  <si>
    <t>Wildwood</t>
  </si>
  <si>
    <t>2530.340550.15</t>
  </si>
  <si>
    <t>Woods Acres</t>
  </si>
  <si>
    <t>2530.340555.15</t>
  </si>
  <si>
    <t>Woodgate</t>
  </si>
  <si>
    <t>2530.340560.15</t>
  </si>
  <si>
    <t>Wood Haven Gardens</t>
  </si>
  <si>
    <t>2530.340565.15</t>
  </si>
  <si>
    <t>Perkins Oaks</t>
  </si>
  <si>
    <t>2530.340570.15</t>
  </si>
  <si>
    <t>Kathryndale</t>
  </si>
  <si>
    <t>2530.340575.91</t>
  </si>
  <si>
    <t>WTSO</t>
  </si>
  <si>
    <t>2530.340580.15</t>
  </si>
  <si>
    <t xml:space="preserve">Beau Village </t>
  </si>
  <si>
    <t>2530.340585.10</t>
  </si>
  <si>
    <t>Beau Village Water</t>
  </si>
  <si>
    <t>2530.340590.15</t>
  </si>
  <si>
    <t>Blossom Ridge</t>
  </si>
  <si>
    <t>2530.340595.15</t>
  </si>
  <si>
    <t>Broadmoore</t>
  </si>
  <si>
    <t>2530.340600.15</t>
  </si>
  <si>
    <t>Bye the Way</t>
  </si>
  <si>
    <t>2530.340605.15</t>
  </si>
  <si>
    <t xml:space="preserve">Country Pines </t>
  </si>
  <si>
    <t>2530.340610.10</t>
  </si>
  <si>
    <t>Country Pines Water</t>
  </si>
  <si>
    <t>2530.340615.15</t>
  </si>
  <si>
    <t xml:space="preserve">Eastside </t>
  </si>
  <si>
    <t>2530.340620.15</t>
  </si>
  <si>
    <t>Eden Place</t>
  </si>
  <si>
    <t>2530.340625.15</t>
  </si>
  <si>
    <t>Evangeline</t>
  </si>
  <si>
    <t>2530.340630.15</t>
  </si>
  <si>
    <t>Grand Prairie</t>
  </si>
  <si>
    <t>2530.340635.15</t>
  </si>
  <si>
    <t>Kennedy</t>
  </si>
  <si>
    <t>2530.340640.15</t>
  </si>
  <si>
    <t>Kokomo</t>
  </si>
  <si>
    <t>2530.340645.15</t>
  </si>
  <si>
    <t>North Mamou</t>
  </si>
  <si>
    <t>2530.340650.15</t>
  </si>
  <si>
    <t>Poor Boy</t>
  </si>
  <si>
    <t>2530.340655.15</t>
  </si>
  <si>
    <t>River Bend-LA</t>
  </si>
  <si>
    <t>2530.340660.15</t>
  </si>
  <si>
    <t>Rose Garden</t>
  </si>
  <si>
    <t>2530.340665.15</t>
  </si>
  <si>
    <t>Royal Gardens</t>
  </si>
  <si>
    <t>2530.340670.15</t>
  </si>
  <si>
    <t>South Calcasieu Estates</t>
  </si>
  <si>
    <t>2530.340675.10</t>
  </si>
  <si>
    <t>South Calcasieu Estates Water</t>
  </si>
  <si>
    <t>2530.340680.15</t>
  </si>
  <si>
    <t>Theophile</t>
  </si>
  <si>
    <t>2530.340685.15</t>
  </si>
  <si>
    <t>Victoria Acres</t>
  </si>
  <si>
    <t>2530.340690.15</t>
  </si>
  <si>
    <t>Village Lakes</t>
  </si>
  <si>
    <t>2530.340695.15</t>
  </si>
  <si>
    <t>West Gate</t>
  </si>
  <si>
    <t>2505.341005.91</t>
  </si>
  <si>
    <t>Community Utilities of GA Inc.</t>
  </si>
  <si>
    <t>2510.341010.10</t>
  </si>
  <si>
    <t>UI Georgia Skidaway W</t>
  </si>
  <si>
    <t>2510.341015.15</t>
  </si>
  <si>
    <t>UI Georgia Skidaway S</t>
  </si>
  <si>
    <t>2510.341020.00</t>
  </si>
  <si>
    <t>UI Georgia Skidaway C</t>
  </si>
  <si>
    <t>2510.341025.15</t>
  </si>
  <si>
    <t>UI Georgia Old Atlanta</t>
  </si>
  <si>
    <t>2510.341030.10</t>
  </si>
  <si>
    <t>The Orchard</t>
  </si>
  <si>
    <t>2510.341035.10</t>
  </si>
  <si>
    <t>Apple Pie Ridge</t>
  </si>
  <si>
    <t>2510.341040.10</t>
  </si>
  <si>
    <t>Big Canoe W</t>
  </si>
  <si>
    <t>2510.341045.15</t>
  </si>
  <si>
    <t>Big Canoe S</t>
  </si>
  <si>
    <t>2510.341050.00</t>
  </si>
  <si>
    <t>Big Canoe C</t>
  </si>
  <si>
    <t>2515.341055.91</t>
  </si>
  <si>
    <t>Water Service Co of Georgia</t>
  </si>
  <si>
    <t>2515.341060.10</t>
  </si>
  <si>
    <t>Southlake</t>
  </si>
  <si>
    <t>2515.341065.10</t>
  </si>
  <si>
    <t>Holland Folly I W</t>
  </si>
  <si>
    <t>2515.341070.15</t>
  </si>
  <si>
    <t>Holland Folly I S</t>
  </si>
  <si>
    <t>2515.341075.00</t>
  </si>
  <si>
    <t>Holland Folly I C</t>
  </si>
  <si>
    <t>2515.341080.10</t>
  </si>
  <si>
    <t>Shady Acres</t>
  </si>
  <si>
    <t>2515.341085.10</t>
  </si>
  <si>
    <t>Spencton I</t>
  </si>
  <si>
    <t>2515.341090.10</t>
  </si>
  <si>
    <t>Spencton II</t>
  </si>
  <si>
    <t>2515.341095.10</t>
  </si>
  <si>
    <t>Crestwood</t>
  </si>
  <si>
    <t>2515.341100.10</t>
  </si>
  <si>
    <t>Bear Creek</t>
  </si>
  <si>
    <t>2515.341105.10</t>
  </si>
  <si>
    <t>Kendalwood</t>
  </si>
  <si>
    <t>2515.341110.10</t>
  </si>
  <si>
    <t>Riverwood (Colquitt County)</t>
  </si>
  <si>
    <t>2515.341115.10</t>
  </si>
  <si>
    <t>Shady Grove</t>
  </si>
  <si>
    <t>2515.341120.10</t>
  </si>
  <si>
    <t>Talloakas</t>
  </si>
  <si>
    <t>2515.341125.10</t>
  </si>
  <si>
    <t>Vinland</t>
  </si>
  <si>
    <t>2515.341130.10</t>
  </si>
  <si>
    <t>Holly Springs</t>
  </si>
  <si>
    <t>2515.341135.10</t>
  </si>
  <si>
    <t>Lake Riverside</t>
  </si>
  <si>
    <t>2515.341140.10</t>
  </si>
  <si>
    <t>Riverwood Estates</t>
  </si>
  <si>
    <t>2515.341145.10</t>
  </si>
  <si>
    <t>Worthy Manor W</t>
  </si>
  <si>
    <t>2515.341150.15</t>
  </si>
  <si>
    <t>Worthy Manor S</t>
  </si>
  <si>
    <t>2515.341155.00</t>
  </si>
  <si>
    <t>Worthy Manor C</t>
  </si>
  <si>
    <t>2515.341160.10</t>
  </si>
  <si>
    <t>Big Oak Estates</t>
  </si>
  <si>
    <t>2515.341165.10</t>
  </si>
  <si>
    <t>Windsor</t>
  </si>
  <si>
    <t>2515.341170.10</t>
  </si>
  <si>
    <t>Holland Folly II W</t>
  </si>
  <si>
    <t>2515.341175.10</t>
  </si>
  <si>
    <t>Colonial Acres</t>
  </si>
  <si>
    <t>2515.341180.10</t>
  </si>
  <si>
    <t>Carver</t>
  </si>
  <si>
    <t>2515.341185.10</t>
  </si>
  <si>
    <t>Lee Villa Estates</t>
  </si>
  <si>
    <t>2515.341190.10</t>
  </si>
  <si>
    <t>Park Place</t>
  </si>
  <si>
    <t>2515.341195.10</t>
  </si>
  <si>
    <t>Jamar</t>
  </si>
  <si>
    <t>2515.341200.10</t>
  </si>
  <si>
    <t>Country Circle Road</t>
  </si>
  <si>
    <t>2515.341205.15</t>
  </si>
  <si>
    <t>Holland Folly II S</t>
  </si>
  <si>
    <t>2515.341210.00</t>
  </si>
  <si>
    <t>Holland Folly II C</t>
  </si>
  <si>
    <t>2515.341215.10</t>
  </si>
  <si>
    <t>Pointer's Chase</t>
  </si>
  <si>
    <t>2515.341220.10</t>
  </si>
  <si>
    <t>Sweetbriar lakes</t>
  </si>
  <si>
    <t>2515.341225.10</t>
  </si>
  <si>
    <t>Philema Park/Pine Maples</t>
  </si>
  <si>
    <t>2515.341230.10</t>
  </si>
  <si>
    <t>Old stage</t>
  </si>
  <si>
    <t>2515.341235.10</t>
  </si>
  <si>
    <t>Peachtree Acres-GA</t>
  </si>
  <si>
    <t>2525.342005.91</t>
  </si>
  <si>
    <t>Community Utilities of AL Inc.</t>
  </si>
  <si>
    <t>2525.342010.91</t>
  </si>
  <si>
    <t>Utility Management of AL</t>
  </si>
  <si>
    <t>2525.342015.15</t>
  </si>
  <si>
    <t>Auburn Legends RV Resort</t>
  </si>
  <si>
    <t>2525.342020.15</t>
  </si>
  <si>
    <t>Ausley Bend Subdivision</t>
  </si>
  <si>
    <t>2525.342025.15</t>
  </si>
  <si>
    <t>Bolton Cove Lake Home Cmty</t>
  </si>
  <si>
    <t>2525.342030.15</t>
  </si>
  <si>
    <t>Buckhorn Community Nbrhd</t>
  </si>
  <si>
    <t>2525.342035.15</t>
  </si>
  <si>
    <t>Coosa Point Subdiv (Cedar Pt)</t>
  </si>
  <si>
    <t>2525.342040.15</t>
  </si>
  <si>
    <t>Cottages at Eagle Point</t>
  </si>
  <si>
    <t>2525.342045.15</t>
  </si>
  <si>
    <t>Cottages at Honeysuckle</t>
  </si>
  <si>
    <t>2525.342050.15</t>
  </si>
  <si>
    <t>Creekside Lodge &amp; Event Center</t>
  </si>
  <si>
    <t>2525.342055.15</t>
  </si>
  <si>
    <t>Crepe Myrtle Commons</t>
  </si>
  <si>
    <t>2525.342060.15</t>
  </si>
  <si>
    <t>Crowne Pointe Condominiums</t>
  </si>
  <si>
    <t>2525.342065.15</t>
  </si>
  <si>
    <t>Dawes Creek Dev Phase I &amp; II</t>
  </si>
  <si>
    <t>2525.342070.15</t>
  </si>
  <si>
    <t>Duncan Bridge Resort Condos</t>
  </si>
  <si>
    <t>2525.342075.15</t>
  </si>
  <si>
    <t>Glacier Rock Point</t>
  </si>
  <si>
    <t>2525.342080.15</t>
  </si>
  <si>
    <t>Harbor at Honeycomb Creek</t>
  </si>
  <si>
    <t>2525.342085.15</t>
  </si>
  <si>
    <t>Highland Green Sector II</t>
  </si>
  <si>
    <t>2525.342090.15</t>
  </si>
  <si>
    <t>Highland Lakes Phase I</t>
  </si>
  <si>
    <t>2525.342095.15</t>
  </si>
  <si>
    <t>Highland Lakes Phase II</t>
  </si>
  <si>
    <t>2525.342100.15</t>
  </si>
  <si>
    <t>Interchange Business Park</t>
  </si>
  <si>
    <t>2525.342105.15</t>
  </si>
  <si>
    <t>Lake Woods on Rock Creek</t>
  </si>
  <si>
    <t>2525.342110.15</t>
  </si>
  <si>
    <t>Lakeshore East Estates</t>
  </si>
  <si>
    <t>2525.342115.15</t>
  </si>
  <si>
    <t>Long Leaf System I &amp; II</t>
  </si>
  <si>
    <t>2525.342120.15</t>
  </si>
  <si>
    <t>Magnolia Crest</t>
  </si>
  <si>
    <t>2525.342125.15</t>
  </si>
  <si>
    <t>Marina Point Condominiums</t>
  </si>
  <si>
    <t>2525.342130.15</t>
  </si>
  <si>
    <t>Paradise Ridge</t>
  </si>
  <si>
    <t>2525.342135.15</t>
  </si>
  <si>
    <t>Point William</t>
  </si>
  <si>
    <t>2525.342140.15</t>
  </si>
  <si>
    <t>Preserve at Lake Mitchell</t>
  </si>
  <si>
    <t>2525.342145.15</t>
  </si>
  <si>
    <t>River Point Subdivision</t>
  </si>
  <si>
    <t>2525.342150.15</t>
  </si>
  <si>
    <t>Shiflett Recreational Lots</t>
  </si>
  <si>
    <t>2525.342155.15</t>
  </si>
  <si>
    <t>Smith Lake RV Resort</t>
  </si>
  <si>
    <t>2525.342160.15</t>
  </si>
  <si>
    <t>Spruce Cove Townhomes</t>
  </si>
  <si>
    <t>2525.342165.15</t>
  </si>
  <si>
    <t>The Landing at The Rock(Karis)</t>
  </si>
  <si>
    <t>2525.342170.15</t>
  </si>
  <si>
    <t>The Village</t>
  </si>
  <si>
    <t>2525.342175.15</t>
  </si>
  <si>
    <t>Village at Blue Creek Ph I&amp;II</t>
  </si>
  <si>
    <t>2525.342180.15</t>
  </si>
  <si>
    <t>Villas at Point Windy</t>
  </si>
  <si>
    <t>2525.342185.15</t>
  </si>
  <si>
    <t>Waterford Condominiums</t>
  </si>
  <si>
    <t>2525.342190.15</t>
  </si>
  <si>
    <t>Windermere Lakeside Garden</t>
  </si>
  <si>
    <t>2525.342195.15</t>
  </si>
  <si>
    <t>Castaway Island Subdivision</t>
  </si>
  <si>
    <t>2525.342200.91</t>
  </si>
  <si>
    <t>Canaan Systems of AL</t>
  </si>
  <si>
    <t>2525.342205.15</t>
  </si>
  <si>
    <t>Alabama Belle</t>
  </si>
  <si>
    <t>2525.342210.15</t>
  </si>
  <si>
    <t>Asbury Parc</t>
  </si>
  <si>
    <t>2525.342215.15</t>
  </si>
  <si>
    <t>Bent River</t>
  </si>
  <si>
    <t>2525.342220.15</t>
  </si>
  <si>
    <t xml:space="preserve">Carrington Lakes </t>
  </si>
  <si>
    <t>2525.342225.15</t>
  </si>
  <si>
    <t>Chase Springs</t>
  </si>
  <si>
    <t>2525.342230.15</t>
  </si>
  <si>
    <t xml:space="preserve">Cherokee Landing </t>
  </si>
  <si>
    <t>2525.342235.15</t>
  </si>
  <si>
    <t xml:space="preserve">Creek Crossing </t>
  </si>
  <si>
    <t>2525.342240.15</t>
  </si>
  <si>
    <t>Golden Pond</t>
  </si>
  <si>
    <t>2525.342245.15</t>
  </si>
  <si>
    <t>King's Ridge</t>
  </si>
  <si>
    <t>2525.342250.15</t>
  </si>
  <si>
    <t xml:space="preserve">Laurel Lakes </t>
  </si>
  <si>
    <t>2525.342255.15</t>
  </si>
  <si>
    <t xml:space="preserve">Mountain Lakes </t>
  </si>
  <si>
    <t>2525.342260.15</t>
  </si>
  <si>
    <t>River Bend-AL</t>
  </si>
  <si>
    <t>2525.342265.15</t>
  </si>
  <si>
    <t xml:space="preserve">Sand Valley </t>
  </si>
  <si>
    <t>2525.342270.15</t>
  </si>
  <si>
    <t xml:space="preserve">Sterling Lakes </t>
  </si>
  <si>
    <t>2525.342275.15</t>
  </si>
  <si>
    <t xml:space="preserve">Sunset Point </t>
  </si>
  <si>
    <t>2525.342280.15</t>
  </si>
  <si>
    <t xml:space="preserve">Three Mile Resort </t>
  </si>
  <si>
    <t>2525.342285.15</t>
  </si>
  <si>
    <t xml:space="preserve">Tranquility </t>
  </si>
  <si>
    <t>2525.342290.15</t>
  </si>
  <si>
    <t xml:space="preserve">Water's Edge </t>
  </si>
  <si>
    <t>2525.342295.15</t>
  </si>
  <si>
    <t xml:space="preserve">Willow Point </t>
  </si>
  <si>
    <t>2525.342300.15</t>
  </si>
  <si>
    <t xml:space="preserve">Woodland Industrial Park </t>
  </si>
  <si>
    <t>2525.342305.15</t>
  </si>
  <si>
    <t>Woodruff Farms</t>
  </si>
  <si>
    <t>2525.342310.10</t>
  </si>
  <si>
    <t>Three Mile Resort W</t>
  </si>
  <si>
    <t>2525.342315.00</t>
  </si>
  <si>
    <t>Three Mile Resort C</t>
  </si>
  <si>
    <t>2525.342320.15</t>
  </si>
  <si>
    <t>The Crest Subdivision</t>
  </si>
  <si>
    <t>2520.343000.10</t>
  </si>
  <si>
    <t>Charleston Utilities Inc.</t>
  </si>
  <si>
    <t>MS</t>
  </si>
  <si>
    <t>2520.343005.91</t>
  </si>
  <si>
    <t>State of MS Cost Center</t>
  </si>
  <si>
    <t>PRESIDENT-SC</t>
  </si>
  <si>
    <t>07</t>
  </si>
  <si>
    <t>2300.350015.91</t>
  </si>
  <si>
    <t>Community Utilities of SC Inc.</t>
  </si>
  <si>
    <t>2310.350020.91</t>
  </si>
  <si>
    <t>Carolina Water Service - SC</t>
  </si>
  <si>
    <t>2310.350025.91</t>
  </si>
  <si>
    <t>Watergate Cost Center</t>
  </si>
  <si>
    <t>2310.350030.10</t>
  </si>
  <si>
    <t>Lexington</t>
  </si>
  <si>
    <t>2310.350035.10</t>
  </si>
  <si>
    <t>Falcon Ranches</t>
  </si>
  <si>
    <t>2310.350040.10</t>
  </si>
  <si>
    <t>Westside Terrace</t>
  </si>
  <si>
    <t>2310.350045.10</t>
  </si>
  <si>
    <t>Pocalla W</t>
  </si>
  <si>
    <t>2310.350050.15</t>
  </si>
  <si>
    <t>Pocalla S</t>
  </si>
  <si>
    <t>2310.350055.00</t>
  </si>
  <si>
    <t>Pocalla C</t>
  </si>
  <si>
    <t>2310.350060.10</t>
  </si>
  <si>
    <t>Rock Bluff</t>
  </si>
  <si>
    <t>2310.350065.15</t>
  </si>
  <si>
    <t>Oakland Plantation CWS</t>
  </si>
  <si>
    <t>2310.350070.10</t>
  </si>
  <si>
    <t>Indian Fork/Forty Love W</t>
  </si>
  <si>
    <t>2310.350075.15</t>
  </si>
  <si>
    <t>Indian Fork/Forty Love S</t>
  </si>
  <si>
    <t>2310.350080.00</t>
  </si>
  <si>
    <t>Indian Fork/Forty Love C</t>
  </si>
  <si>
    <t>2310.350085.15</t>
  </si>
  <si>
    <t>Forty Love Point S</t>
  </si>
  <si>
    <t>2310.350090.10</t>
  </si>
  <si>
    <t>Indian Pines</t>
  </si>
  <si>
    <t>2310.350095.10</t>
  </si>
  <si>
    <t>Smallwood Estates W</t>
  </si>
  <si>
    <t>2310.350100.15</t>
  </si>
  <si>
    <t>Smallwood Estates S</t>
  </si>
  <si>
    <t>2310.350105.00</t>
  </si>
  <si>
    <t>Smallwood Estates C</t>
  </si>
  <si>
    <t>2310.350110.15</t>
  </si>
  <si>
    <t>Palmetto Apts</t>
  </si>
  <si>
    <t>2310.350115.15</t>
  </si>
  <si>
    <t>Roosevelt Gardens</t>
  </si>
  <si>
    <t>2310.350120.10</t>
  </si>
  <si>
    <t>Hidden Valley Country Club</t>
  </si>
  <si>
    <t>2310.350125.10</t>
  </si>
  <si>
    <t>Peachtree Acres-SC</t>
  </si>
  <si>
    <t>2310.350130.10</t>
  </si>
  <si>
    <t>Hunters Glen</t>
  </si>
  <si>
    <t>2310.350135.15</t>
  </si>
  <si>
    <t>Lincolnshire/Whites Creek</t>
  </si>
  <si>
    <t>2310.350140.10</t>
  </si>
  <si>
    <t>Idlewood CWS</t>
  </si>
  <si>
    <t>2310.350145.15</t>
  </si>
  <si>
    <t>North Lakeshore Point</t>
  </si>
  <si>
    <t>2310.350150.15</t>
  </si>
  <si>
    <t>Shadowood Cove</t>
  </si>
  <si>
    <t>2310.350155.10</t>
  </si>
  <si>
    <t>Lake Wylie W</t>
  </si>
  <si>
    <t>2310.350160.15</t>
  </si>
  <si>
    <t>Lake Wylie S</t>
  </si>
  <si>
    <t>2310.350165.00</t>
  </si>
  <si>
    <t>Lake Wylie C</t>
  </si>
  <si>
    <t>2310.350170.10</t>
  </si>
  <si>
    <t>I-20 Water</t>
  </si>
  <si>
    <t>2310.350175.15</t>
  </si>
  <si>
    <t>I-20 Sewer</t>
  </si>
  <si>
    <t>2310.350180.00</t>
  </si>
  <si>
    <t>I-20 Common</t>
  </si>
  <si>
    <t>2310.350185.10</t>
  </si>
  <si>
    <t>Stonegate W</t>
  </si>
  <si>
    <t>2310.350190.15</t>
  </si>
  <si>
    <t>Stonegate S</t>
  </si>
  <si>
    <t>2310.350195.00</t>
  </si>
  <si>
    <t>Stonegate C</t>
  </si>
  <si>
    <t>2310.350200.10</t>
  </si>
  <si>
    <t>Blue Ridge/Calvin Acres/Hwood</t>
  </si>
  <si>
    <t>2310.350205.10</t>
  </si>
  <si>
    <t>Rollingwood/Silvercreek</t>
  </si>
  <si>
    <t>2310.350210.10</t>
  </si>
  <si>
    <t>The Landings</t>
  </si>
  <si>
    <t>2310.350215.10</t>
  </si>
  <si>
    <t>Harborside/Windard Pt/Hrbr Plc</t>
  </si>
  <si>
    <t>2310.350220.10</t>
  </si>
  <si>
    <t>Watergate/Spence Point/Mallard</t>
  </si>
  <si>
    <t>2310.350225.15</t>
  </si>
  <si>
    <t>Watergate Sewer</t>
  </si>
  <si>
    <t>2310.350230.10</t>
  </si>
  <si>
    <t>Seay Cove/Mallard Cove W</t>
  </si>
  <si>
    <t>2310.350235.15</t>
  </si>
  <si>
    <t>Friarsgate/Ballentine Cove</t>
  </si>
  <si>
    <t>2310.350240.10</t>
  </si>
  <si>
    <t>Glenn Village II/Stonebridge W</t>
  </si>
  <si>
    <t>2310.350245.15</t>
  </si>
  <si>
    <t>Glenn Village II/Stonebridge S</t>
  </si>
  <si>
    <t>2310.350250.00</t>
  </si>
  <si>
    <t>Glenn Village II/Stonebridge C</t>
  </si>
  <si>
    <t>2310.350255.10</t>
  </si>
  <si>
    <t>Lakewood Estates</t>
  </si>
  <si>
    <t>2310.350260.00</t>
  </si>
  <si>
    <t>Watergate Common</t>
  </si>
  <si>
    <t>2310.350265.15</t>
  </si>
  <si>
    <t>Kingston Harbour</t>
  </si>
  <si>
    <t>2310.350270.91</t>
  </si>
  <si>
    <t>Utilities Services of SC</t>
  </si>
  <si>
    <t>2310.350275.91</t>
  </si>
  <si>
    <t>Columbia Cost Center</t>
  </si>
  <si>
    <t>2310.350280.91</t>
  </si>
  <si>
    <t>Rock Hill Cost Center</t>
  </si>
  <si>
    <t>2310.350285.91</t>
  </si>
  <si>
    <t>Anderson Cost Center</t>
  </si>
  <si>
    <t>2310.350290.10</t>
  </si>
  <si>
    <t>Lexing-Town Estates/Hermitage</t>
  </si>
  <si>
    <t>2310.350295.10</t>
  </si>
  <si>
    <t>Dutch Village/Raintree Acres</t>
  </si>
  <si>
    <t>2310.350300.10</t>
  </si>
  <si>
    <t>Arrowhead/Lakewood Estates 71</t>
  </si>
  <si>
    <t>2310.350305.10</t>
  </si>
  <si>
    <t>Glenn Village I USSC</t>
  </si>
  <si>
    <t>2310.350310.10</t>
  </si>
  <si>
    <t>Nevitt Forest/Leon Bolt/Normdy</t>
  </si>
  <si>
    <t>2310.350315.10</t>
  </si>
  <si>
    <t>Plantation/Wintercrest/Olewood</t>
  </si>
  <si>
    <t>2310.350320.10</t>
  </si>
  <si>
    <t>Woodbridge</t>
  </si>
  <si>
    <t>2310.350325.10</t>
  </si>
  <si>
    <t>Silver Lakes/Windwood</t>
  </si>
  <si>
    <t>2310.350330.10</t>
  </si>
  <si>
    <t>Parkwood</t>
  </si>
  <si>
    <t>2310.350335.10</t>
  </si>
  <si>
    <t>Tanya Terrace</t>
  </si>
  <si>
    <t>2310.350340.10</t>
  </si>
  <si>
    <t>Emma Terrace</t>
  </si>
  <si>
    <t>2310.350345.10</t>
  </si>
  <si>
    <t>Windy Hill</t>
  </si>
  <si>
    <t>2310.350350.10</t>
  </si>
  <si>
    <t>Vanarsdale</t>
  </si>
  <si>
    <t>2310.350355.10</t>
  </si>
  <si>
    <t>Murray Park Estates</t>
  </si>
  <si>
    <t>2310.350360.10</t>
  </si>
  <si>
    <t>Lake Village USSC</t>
  </si>
  <si>
    <t>2310.350365.10</t>
  </si>
  <si>
    <t>Tanglewood</t>
  </si>
  <si>
    <t>2310.350370.10</t>
  </si>
  <si>
    <t>Foxtrail</t>
  </si>
  <si>
    <t>2310.350375.10</t>
  </si>
  <si>
    <t>Murray Lodge</t>
  </si>
  <si>
    <t>2310.350380.10</t>
  </si>
  <si>
    <t>Dutchman Shores</t>
  </si>
  <si>
    <t>2310.350385.10</t>
  </si>
  <si>
    <t>Indian Cove</t>
  </si>
  <si>
    <t>2310.350390.10</t>
  </si>
  <si>
    <t>Milmont Shores</t>
  </si>
  <si>
    <t>2310.350395.10</t>
  </si>
  <si>
    <t>Hilton Place</t>
  </si>
  <si>
    <t>2310.350400.10</t>
  </si>
  <si>
    <t>Estates At Hilton</t>
  </si>
  <si>
    <t>2310.350405.10</t>
  </si>
  <si>
    <t>Oakland Plantation USSC</t>
  </si>
  <si>
    <t>2310.350410.10</t>
  </si>
  <si>
    <t>Springfield Acres</t>
  </si>
  <si>
    <t>2310.350415.10</t>
  </si>
  <si>
    <t>Farrowood Estates</t>
  </si>
  <si>
    <t>2310.350420.10</t>
  </si>
  <si>
    <t>Harmon Hill Estates</t>
  </si>
  <si>
    <t>2310.350425.10</t>
  </si>
  <si>
    <t>Washington Heights</t>
  </si>
  <si>
    <t>2310.350430.10</t>
  </si>
  <si>
    <t>Oakridge Hunt Club</t>
  </si>
  <si>
    <t>2310.350435.10</t>
  </si>
  <si>
    <t>Bellemede</t>
  </si>
  <si>
    <t>2310.350440.10</t>
  </si>
  <si>
    <t>Sangaree</t>
  </si>
  <si>
    <t>2310.350445.10</t>
  </si>
  <si>
    <t>Dutchman Acres</t>
  </si>
  <si>
    <t>2310.350450.10</t>
  </si>
  <si>
    <t>Lexington Farms</t>
  </si>
  <si>
    <t>2310.350455.10</t>
  </si>
  <si>
    <t>Charwood</t>
  </si>
  <si>
    <t>2310.350460.10</t>
  </si>
  <si>
    <t>Charleswood</t>
  </si>
  <si>
    <t>2310.350465.10</t>
  </si>
  <si>
    <t>Shandon W</t>
  </si>
  <si>
    <t>2310.350470.15</t>
  </si>
  <si>
    <t>Shandon S</t>
  </si>
  <si>
    <t>2310.350475.00</t>
  </si>
  <si>
    <t>Shandon C</t>
  </si>
  <si>
    <t>2310.350480.10</t>
  </si>
  <si>
    <t>Foxwood W</t>
  </si>
  <si>
    <t>2310.350485.15</t>
  </si>
  <si>
    <t>Foxwood S</t>
  </si>
  <si>
    <t>2310.350490.00</t>
  </si>
  <si>
    <t>Foxwood C</t>
  </si>
  <si>
    <t>2310.350495.10</t>
  </si>
  <si>
    <t>Leslie Woods</t>
  </si>
  <si>
    <t>2310.350500.10</t>
  </si>
  <si>
    <t>Leslie Dale</t>
  </si>
  <si>
    <t>2310.350505.10</t>
  </si>
  <si>
    <t>Middlestream</t>
  </si>
  <si>
    <t>2310.350510.10</t>
  </si>
  <si>
    <t>Riverbend USSC</t>
  </si>
  <si>
    <t>2310.350515.10</t>
  </si>
  <si>
    <t>Carrolton Place</t>
  </si>
  <si>
    <t>2310.350520.10</t>
  </si>
  <si>
    <t>Carowoods W</t>
  </si>
  <si>
    <t>2310.350525.15</t>
  </si>
  <si>
    <t>Carowoods S</t>
  </si>
  <si>
    <t>2310.350530.00</t>
  </si>
  <si>
    <t>Carowoods C</t>
  </si>
  <si>
    <t>2310.350535.10</t>
  </si>
  <si>
    <t>Country Oaks W</t>
  </si>
  <si>
    <t>2310.350540.15</t>
  </si>
  <si>
    <t>Country Oaks S</t>
  </si>
  <si>
    <t>2310.350545.00</t>
  </si>
  <si>
    <t>Country Oaks C</t>
  </si>
  <si>
    <t>2310.350550.10</t>
  </si>
  <si>
    <t>Barney Rhett</t>
  </si>
  <si>
    <t>2310.350555.10</t>
  </si>
  <si>
    <t>Wesleywoods</t>
  </si>
  <si>
    <t>2310.350560.10</t>
  </si>
  <si>
    <t>Valleymere</t>
  </si>
  <si>
    <t>2310.350565.10</t>
  </si>
  <si>
    <t>Hickory Hills</t>
  </si>
  <si>
    <t>2310.350570.10</t>
  </si>
  <si>
    <t>Ridgewood</t>
  </si>
  <si>
    <t>2310.350575.10</t>
  </si>
  <si>
    <t>Olympic Acres</t>
  </si>
  <si>
    <t>2310.350580.10</t>
  </si>
  <si>
    <t>Shiloh Quarters</t>
  </si>
  <si>
    <t>2310.350585.10</t>
  </si>
  <si>
    <t>Southbend</t>
  </si>
  <si>
    <t>2310.350590.10</t>
  </si>
  <si>
    <t>Windy Run</t>
  </si>
  <si>
    <t>2310.350595.10</t>
  </si>
  <si>
    <t>Brownsboro</t>
  </si>
  <si>
    <t>2310.350600.10</t>
  </si>
  <si>
    <t>Cameron Acres</t>
  </si>
  <si>
    <t>2310.350605.10</t>
  </si>
  <si>
    <t>Old Farms</t>
  </si>
  <si>
    <t>2310.350610.10</t>
  </si>
  <si>
    <t>Farm Pond</t>
  </si>
  <si>
    <t>2310.350615.10</t>
  </si>
  <si>
    <t>Kim Acres</t>
  </si>
  <si>
    <t>2310.350620.10</t>
  </si>
  <si>
    <t>Brown Neal</t>
  </si>
  <si>
    <t>2310.350625.10</t>
  </si>
  <si>
    <t>Pepperidge</t>
  </si>
  <si>
    <t>2310.350630.10</t>
  </si>
  <si>
    <t>Polly Circle</t>
  </si>
  <si>
    <t>2310.350635.10</t>
  </si>
  <si>
    <t>Mallard Lakes</t>
  </si>
  <si>
    <t>2310.350640.10</t>
  </si>
  <si>
    <t>Hidden Lakes</t>
  </si>
  <si>
    <t>2310.350645.10</t>
  </si>
  <si>
    <t>Spring Lakes</t>
  </si>
  <si>
    <t>2310.350650.10</t>
  </si>
  <si>
    <t>Calhoun Acres</t>
  </si>
  <si>
    <t>2310.350655.10</t>
  </si>
  <si>
    <t>Haynie Builders</t>
  </si>
  <si>
    <t>2310.350660.10</t>
  </si>
  <si>
    <t>Dobbins Estates</t>
  </si>
  <si>
    <t>2310.350665.10</t>
  </si>
  <si>
    <t>Hill and Dale</t>
  </si>
  <si>
    <t>2310.350670.10</t>
  </si>
  <si>
    <t>Lakewood-SC</t>
  </si>
  <si>
    <t>2310.350675.10</t>
  </si>
  <si>
    <t>Edgebrook</t>
  </si>
  <si>
    <t>2310.350680.10</t>
  </si>
  <si>
    <t>Oakwood Estates</t>
  </si>
  <si>
    <t>2310.350685.10</t>
  </si>
  <si>
    <t>Sherwood Forest</t>
  </si>
  <si>
    <t>2310.350690.10</t>
  </si>
  <si>
    <t>Towncreek Acres</t>
  </si>
  <si>
    <t>2310.350695.10</t>
  </si>
  <si>
    <t>Belle Mead Acres</t>
  </si>
  <si>
    <t>2310.350700.10</t>
  </si>
  <si>
    <t>Bridgewater</t>
  </si>
  <si>
    <t>2310.350705.10</t>
  </si>
  <si>
    <t>Clearview</t>
  </si>
  <si>
    <t>2310.350710.10</t>
  </si>
  <si>
    <t>Fieldcrest</t>
  </si>
  <si>
    <t>2310.350715.10</t>
  </si>
  <si>
    <t>Greenforest</t>
  </si>
  <si>
    <t>2310.350720.10</t>
  </si>
  <si>
    <t>Hidden Lake</t>
  </si>
  <si>
    <t>2310.350725.10</t>
  </si>
  <si>
    <t>Surfside Heights</t>
  </si>
  <si>
    <t>2310.350730.10</t>
  </si>
  <si>
    <t>Purdy Shores</t>
  </si>
  <si>
    <t>2310.350735.10</t>
  </si>
  <si>
    <t>Creekwood</t>
  </si>
  <si>
    <t>2310.350740.10</t>
  </si>
  <si>
    <t>Cedarwood</t>
  </si>
  <si>
    <t>2310.350745.91</t>
  </si>
  <si>
    <t>United Utility Companies, Inc</t>
  </si>
  <si>
    <t>2310.350750.10</t>
  </si>
  <si>
    <t>Kingswood</t>
  </si>
  <si>
    <t>2310.350755.10</t>
  </si>
  <si>
    <t>Woodmont Estates</t>
  </si>
  <si>
    <t>2310.350760.10</t>
  </si>
  <si>
    <t>Trollingwood W</t>
  </si>
  <si>
    <t>2310.350765.15</t>
  </si>
  <si>
    <t>Trollingwood S</t>
  </si>
  <si>
    <t>2310.350770.00</t>
  </si>
  <si>
    <t>Trollingwood C</t>
  </si>
  <si>
    <t>2310.350775.15</t>
  </si>
  <si>
    <t>Canterbury</t>
  </si>
  <si>
    <t>2310.350780.15</t>
  </si>
  <si>
    <t>Chambert Forest</t>
  </si>
  <si>
    <t>2310.350785.15</t>
  </si>
  <si>
    <t>Fairwood</t>
  </si>
  <si>
    <t>2310.350790.15</t>
  </si>
  <si>
    <t>Valleybrook</t>
  </si>
  <si>
    <t>2310.350795.15</t>
  </si>
  <si>
    <t>The Villages</t>
  </si>
  <si>
    <t>2310.350800.15</t>
  </si>
  <si>
    <t>Highland Forest</t>
  </si>
  <si>
    <t>2310.350805.15</t>
  </si>
  <si>
    <t>Briarcreek</t>
  </si>
  <si>
    <t>2310.350810.00</t>
  </si>
  <si>
    <t>Briarcreek C</t>
  </si>
  <si>
    <t>2310.350815.15</t>
  </si>
  <si>
    <t>Woodmont High School</t>
  </si>
  <si>
    <t>2305.350820.10</t>
  </si>
  <si>
    <t>Tega Cay Water Service, Inc.</t>
  </si>
  <si>
    <t>2300.350825.91</t>
  </si>
  <si>
    <t>Biotech</t>
  </si>
  <si>
    <t>2310.350830.15</t>
  </si>
  <si>
    <t>North Greenville University</t>
  </si>
  <si>
    <t>2310.350835.15</t>
  </si>
  <si>
    <t>River Forest</t>
  </si>
  <si>
    <t>2310.350840.15</t>
  </si>
  <si>
    <t>Stonecreek</t>
  </si>
  <si>
    <t>08</t>
  </si>
  <si>
    <t>PRESIDENT-WEST</t>
  </si>
  <si>
    <t>2600.360005.10</t>
  </si>
  <si>
    <t>2610.360010.10</t>
  </si>
  <si>
    <t>Perkins Mountain Water Company</t>
  </si>
  <si>
    <t>2615.360015.15</t>
  </si>
  <si>
    <t>Perkins Mountain Utility Co</t>
  </si>
  <si>
    <t>2620.361015.10</t>
  </si>
  <si>
    <t>Util Inc of Nevada</t>
  </si>
  <si>
    <t>2620.361020.10</t>
  </si>
  <si>
    <t>Spring Creek Utilities Co W</t>
  </si>
  <si>
    <t>2620.361025.15</t>
  </si>
  <si>
    <t>Spring Creek Utilities Co S</t>
  </si>
  <si>
    <t>2620.361030.91</t>
  </si>
  <si>
    <t>Spring Creek Utilities Co C</t>
  </si>
  <si>
    <t>2620.361035.10</t>
  </si>
  <si>
    <t>Spanish Springs</t>
  </si>
  <si>
    <t>2620.361040.10</t>
  </si>
  <si>
    <t>Util Inc of Central Nevada W</t>
  </si>
  <si>
    <t>2620.361045.15</t>
  </si>
  <si>
    <t>Util Inc of Central Nevada S</t>
  </si>
  <si>
    <t>2620.361050.91</t>
  </si>
  <si>
    <t>Util Inc of Central Nevada C</t>
  </si>
  <si>
    <t>2620.361055.10</t>
  </si>
  <si>
    <t>Mountain Falls W</t>
  </si>
  <si>
    <t>2620.361060.15</t>
  </si>
  <si>
    <t>Mountain Falls S</t>
  </si>
  <si>
    <t>2620.361065.00</t>
  </si>
  <si>
    <t>Mountain Falls C</t>
  </si>
  <si>
    <t>2620.361070.10</t>
  </si>
  <si>
    <t>SMMR W</t>
  </si>
  <si>
    <t>2620.361075.15</t>
  </si>
  <si>
    <t>SMMR S</t>
  </si>
  <si>
    <t>2620.361080.00</t>
  </si>
  <si>
    <t>SMMR C</t>
  </si>
  <si>
    <t>2625.361085.97</t>
  </si>
  <si>
    <t>UICN Real Estate Holdings Inc.</t>
  </si>
  <si>
    <t>PRESIDENT-TX</t>
  </si>
  <si>
    <t>2700.370015.91</t>
  </si>
  <si>
    <t>Corix Texas Admin</t>
  </si>
  <si>
    <t>2700.370020.10</t>
  </si>
  <si>
    <t>3G W</t>
  </si>
  <si>
    <t>2700.370025.10</t>
  </si>
  <si>
    <t>Alleyton W</t>
  </si>
  <si>
    <t>2700.370030.15</t>
  </si>
  <si>
    <t>Alleyton S</t>
  </si>
  <si>
    <t>2700.370035.00</t>
  </si>
  <si>
    <t>Alleyton C</t>
  </si>
  <si>
    <t>2700.370040.10</t>
  </si>
  <si>
    <t>Bonanza Beach W</t>
  </si>
  <si>
    <t>2700.370045.10</t>
  </si>
  <si>
    <t>Buchanan W</t>
  </si>
  <si>
    <t>2700.370050.15</t>
  </si>
  <si>
    <t>Camp Swift S</t>
  </si>
  <si>
    <t>2700.370055.91</t>
  </si>
  <si>
    <t>Hill Country Admin</t>
  </si>
  <si>
    <t>2700.370060.10</t>
  </si>
  <si>
    <t>Lometa W</t>
  </si>
  <si>
    <t>2700.370065.15</t>
  </si>
  <si>
    <t>Lometa S</t>
  </si>
  <si>
    <t>2700.370070.00</t>
  </si>
  <si>
    <t>Lometa C</t>
  </si>
  <si>
    <t>2700.370075.10</t>
  </si>
  <si>
    <t>Matagorda Dunes W</t>
  </si>
  <si>
    <t>2700.370080.15</t>
  </si>
  <si>
    <t>Matagorda Dunes S</t>
  </si>
  <si>
    <t>2700.370085.00</t>
  </si>
  <si>
    <t>Matagorda Dunes C</t>
  </si>
  <si>
    <t>2700.370090.15</t>
  </si>
  <si>
    <t>McKinney Roughs S</t>
  </si>
  <si>
    <t>2700.370095.10</t>
  </si>
  <si>
    <t>NorthEast Washington W</t>
  </si>
  <si>
    <t>2700.370100.10</t>
  </si>
  <si>
    <t>Paradise Point W</t>
  </si>
  <si>
    <t>2700.370105.10</t>
  </si>
  <si>
    <t>Quail Creek W</t>
  </si>
  <si>
    <t>2700.370110.10</t>
  </si>
  <si>
    <t>Ridge Harbor W</t>
  </si>
  <si>
    <t>2700.370115.15</t>
  </si>
  <si>
    <t>Ridge Harbor S</t>
  </si>
  <si>
    <t>2700.370120.00</t>
  </si>
  <si>
    <t>Ridge Harbor C</t>
  </si>
  <si>
    <t>2700.370125.10</t>
  </si>
  <si>
    <t>Sandy Harbor W</t>
  </si>
  <si>
    <t>2700.370130.10</t>
  </si>
  <si>
    <t>Silver Creek Village W</t>
  </si>
  <si>
    <t>2700.370135.10</t>
  </si>
  <si>
    <t>Smithwick Mills W</t>
  </si>
  <si>
    <t>2700.370140.91</t>
  </si>
  <si>
    <t>Southeast Admin</t>
  </si>
  <si>
    <t>2700.370145.10</t>
  </si>
  <si>
    <t>Spicewood Beach W</t>
  </si>
  <si>
    <t>2700.370150.10</t>
  </si>
  <si>
    <t>Summit Springs W</t>
  </si>
  <si>
    <t>2700.370155.10</t>
  </si>
  <si>
    <t>Tow Village W</t>
  </si>
  <si>
    <t>2700.370160.10</t>
  </si>
  <si>
    <t>Windowmere Oaks W</t>
  </si>
  <si>
    <t>2700.370165.15</t>
  </si>
  <si>
    <t>Windowmere Oaks S</t>
  </si>
  <si>
    <t>2700.370170.00</t>
  </si>
  <si>
    <t>Windowmere Oaks C</t>
  </si>
  <si>
    <t>2700.370175.10</t>
  </si>
  <si>
    <t>Windmill Ranch W</t>
  </si>
  <si>
    <t>2700.370180.15</t>
  </si>
  <si>
    <t>Windmill Ranch S</t>
  </si>
  <si>
    <t>2700.370185.00</t>
  </si>
  <si>
    <t>Windmill Ranch C</t>
  </si>
  <si>
    <t>2700.370190.10</t>
  </si>
  <si>
    <t>Canyon of the Eagles Resort</t>
  </si>
  <si>
    <t>2700.370220.10</t>
  </si>
  <si>
    <t>Trinity Oaks</t>
  </si>
  <si>
    <t>2700.370225.10</t>
  </si>
  <si>
    <t>Gun and Rod Estates</t>
  </si>
  <si>
    <t>2700.370195.91</t>
  </si>
  <si>
    <t>Mitchell County Admin</t>
  </si>
  <si>
    <t>2700.370200.10</t>
  </si>
  <si>
    <t>Mitchell County Water</t>
  </si>
  <si>
    <t>35</t>
  </si>
  <si>
    <t>2700.370205.35</t>
  </si>
  <si>
    <t>Mitchelle County Gas</t>
  </si>
  <si>
    <t>GP</t>
  </si>
  <si>
    <t>2200.310000.91</t>
  </si>
  <si>
    <t>President-Midwest/Mid Atlantic</t>
  </si>
  <si>
    <t>2100.320000.91</t>
  </si>
  <si>
    <t>President-Atlantic</t>
  </si>
  <si>
    <t>2410.330000.91</t>
  </si>
  <si>
    <t>President-FL</t>
  </si>
  <si>
    <t>2500.340000.91</t>
  </si>
  <si>
    <t>2310.350000.91</t>
  </si>
  <si>
    <t>President-South</t>
  </si>
  <si>
    <t>2620.361000.91</t>
  </si>
  <si>
    <t>President-SC</t>
  </si>
  <si>
    <t>2700.370000.91</t>
  </si>
  <si>
    <t>President-West</t>
  </si>
  <si>
    <t>2200.310005.91</t>
  </si>
  <si>
    <t>VP-Midwest Cost Center</t>
  </si>
  <si>
    <t>2100.320001.91</t>
  </si>
  <si>
    <t>VP-Atlantic Cost Center</t>
  </si>
  <si>
    <t>2410.330005.91</t>
  </si>
  <si>
    <t>VP-FL Cost Center</t>
  </si>
  <si>
    <t>2220.313000.91</t>
  </si>
  <si>
    <t>VP-Mid Atlantic Cost Center</t>
  </si>
  <si>
    <t>2500.340005.91</t>
  </si>
  <si>
    <t>VP-South Cost Center</t>
  </si>
  <si>
    <t>2310.350005.91</t>
  </si>
  <si>
    <t>VP-SC Cost Center</t>
  </si>
  <si>
    <t>2620.361005.91</t>
  </si>
  <si>
    <t>VP-West Cost Center</t>
  </si>
  <si>
    <t>2700.370005.91</t>
  </si>
  <si>
    <t>VP-TX Cost Center</t>
  </si>
  <si>
    <t>2260.317000.91</t>
  </si>
  <si>
    <t>Community Utilities of NY Inc.</t>
  </si>
  <si>
    <t>NY</t>
  </si>
  <si>
    <t>Prefix</t>
  </si>
  <si>
    <t>Comments</t>
  </si>
  <si>
    <t>UTG</t>
  </si>
  <si>
    <r>
      <t xml:space="preserve">IL DISCONNECT LETTERS
</t>
    </r>
    <r>
      <rPr>
        <i/>
        <sz val="11"/>
        <color indexed="8"/>
        <rFont val="Calibri"/>
        <family val="2"/>
      </rPr>
      <t>Printed on Pink Paper per state regulation</t>
    </r>
  </si>
  <si>
    <t xml:space="preserve">IL regulations require disconnect notices to be printed on red paper. </t>
  </si>
  <si>
    <t>UTW</t>
  </si>
  <si>
    <r>
      <t xml:space="preserve">ALL STATE BILL PRINT USING STOCK
</t>
    </r>
    <r>
      <rPr>
        <i/>
        <sz val="11"/>
        <color indexed="8"/>
        <rFont val="Calibri"/>
        <family val="2"/>
      </rPr>
      <t>Excluding:   AZ, FL, NV, NC, SC, TN</t>
    </r>
  </si>
  <si>
    <r>
      <t xml:space="preserve">Infosend uses pre-printed paper stock that includes the UI logo. </t>
    </r>
    <r>
      <rPr>
        <i/>
        <sz val="10"/>
        <color indexed="8"/>
        <rFont val="Calibri"/>
        <family val="2"/>
      </rPr>
      <t xml:space="preserve"> (formerly UTJ jobs)</t>
    </r>
  </si>
  <si>
    <t>UTK</t>
  </si>
  <si>
    <r>
      <t xml:space="preserve">BILLS PRINTED ON THE FLY/COLOR LOGOS
</t>
    </r>
    <r>
      <rPr>
        <i/>
        <sz val="11"/>
        <color indexed="8"/>
        <rFont val="Calibri"/>
        <family val="2"/>
      </rPr>
      <t xml:space="preserve">Branded States:  AZ, FL, NV, NC, SC, TN </t>
    </r>
  </si>
  <si>
    <t xml:space="preserve">Branded states do not use the pre-printed stock. </t>
  </si>
  <si>
    <t>UTL</t>
  </si>
  <si>
    <t>LETTER BATCH</t>
  </si>
  <si>
    <t xml:space="preserve">Disconnect letters, Autopay, Deposit letters, NSF, Taps, Etc. </t>
  </si>
  <si>
    <t>UTN</t>
  </si>
  <si>
    <t>COVERSHEET</t>
  </si>
  <si>
    <t>Charged to BU (5545) or Capital Project</t>
  </si>
  <si>
    <t>UTX</t>
  </si>
  <si>
    <t>CORIX  BILLS</t>
  </si>
  <si>
    <t>object code</t>
  </si>
  <si>
    <t>New 2020</t>
  </si>
  <si>
    <t>628400.0000.000.0000</t>
  </si>
  <si>
    <t>Infosend Direct Charge</t>
  </si>
  <si>
    <t>Invoice</t>
  </si>
  <si>
    <t>mm.dd.yyyy</t>
  </si>
  <si>
    <t>Karen Sasic</t>
  </si>
  <si>
    <t>Date</t>
  </si>
  <si>
    <t>ST</t>
  </si>
  <si>
    <t>Complete Fusion Code</t>
  </si>
  <si>
    <t>Capital Project #</t>
  </si>
  <si>
    <t>Foreign Mail Additional Postage -Canada</t>
  </si>
  <si>
    <t xml:space="preserve">Foreign Mail Additional Postage -International </t>
  </si>
  <si>
    <t>(blank)</t>
  </si>
  <si>
    <t>Grand Total</t>
  </si>
  <si>
    <t>2100.320002.91.628400.0000.000.0000</t>
  </si>
  <si>
    <t>2100.320013.10.628400.0000.000.0000</t>
  </si>
  <si>
    <t>2100.320014.10.628400.0000.000.0000</t>
  </si>
  <si>
    <t>2100.320015.15.628400.0000.000.0000</t>
  </si>
  <si>
    <t>2100.320024.15.628400.0000.000.0000</t>
  </si>
  <si>
    <t>2100.320028.10.628400.0000.000.0000</t>
  </si>
  <si>
    <t>2100.320029.15.628400.0000.000.0000</t>
  </si>
  <si>
    <t>2100.320032.15.628400.0000.000.0000</t>
  </si>
  <si>
    <t>2100.320040.15.628400.0000.000.0000</t>
  </si>
  <si>
    <t>2100.320043.10.628400.0000.000.0000</t>
  </si>
  <si>
    <t>2100.320044.15.628400.0000.000.0000</t>
  </si>
  <si>
    <t>2100.320048.10.628400.0000.000.0000</t>
  </si>
  <si>
    <t>2100.320058.10.628400.0000.000.0000</t>
  </si>
  <si>
    <t>2100.320059.10.628400.0000.000.0000</t>
  </si>
  <si>
    <t>2100.320076.15.628400.0000.000.0000</t>
  </si>
  <si>
    <t>2100.320078.10.628400.0000.000.0000</t>
  </si>
  <si>
    <t>2100.320079.15.628400.0000.000.0000</t>
  </si>
  <si>
    <t>2100.320089.10.628400.0000.000.0000</t>
  </si>
  <si>
    <t>2100.320090.15.628400.0000.000.0000</t>
  </si>
  <si>
    <t>2100.320096.10.628400.0000.000.0000</t>
  </si>
  <si>
    <t>2100.320123.15.628400.0000.000.0000</t>
  </si>
  <si>
    <t>2100.320130.10.628400.0000.000.0000</t>
  </si>
  <si>
    <t>2100.320136.10.628400.0000.000.0000</t>
  </si>
  <si>
    <t>2100.320137.15.628400.0000.000.0000</t>
  </si>
  <si>
    <t>2100.320145.15.628400.0000.000.0000</t>
  </si>
  <si>
    <t>2100.320169.10.628400.0000.000.0000</t>
  </si>
  <si>
    <t>2100.320172.10.628400.0000.000.0000</t>
  </si>
  <si>
    <t>2100.320177.15.628400.0000.000.0000</t>
  </si>
  <si>
    <t>2100.320180.15.628400.0000.000.0000</t>
  </si>
  <si>
    <t>2100.320186.15.628400.0000.000.0000</t>
  </si>
  <si>
    <t>2100.320191.15.628400.0000.000.0000</t>
  </si>
  <si>
    <t>2100.320193.15.628400.0000.000.0000</t>
  </si>
  <si>
    <t>2100.320196.15.628400.0000.000.0000</t>
  </si>
  <si>
    <t>2100.320198.15.628400.0000.000.0000</t>
  </si>
  <si>
    <t>2105.321000.91.628400.0000.000.0000</t>
  </si>
  <si>
    <t>220.310175.10.628400.0000.000.0000</t>
  </si>
  <si>
    <t>2200.310010.91.628400.0000.000.0000</t>
  </si>
  <si>
    <t>2200.310050.10.628400.0000.000.0000</t>
  </si>
  <si>
    <t>2200.310055.10.628400.0000.000.0000</t>
  </si>
  <si>
    <t>2200.310075.10.628400.0000.000.0000</t>
  </si>
  <si>
    <t>2200.310095.10.628400.0000.000.0000</t>
  </si>
  <si>
    <t>2200.310100.10.628400.0000.000.0000</t>
  </si>
  <si>
    <t>2200.310105.10.628400.0000.000.0000</t>
  </si>
  <si>
    <t>2200.310120.10.628400.0000.000.0000</t>
  </si>
  <si>
    <t>2200.310125.10.628400.0000.000.0000</t>
  </si>
  <si>
    <t>2200.310130.10.628400.0000.000.0000</t>
  </si>
  <si>
    <t>2200.310135.10.628400.0000.000.0000</t>
  </si>
  <si>
    <t>2200.310140.10.628400.0000.000.0000</t>
  </si>
  <si>
    <t>2200.310145.10.628400.0000.000.0000</t>
  </si>
  <si>
    <t>2200.310175.10.628400.0000.000.0000</t>
  </si>
  <si>
    <t>2200.310190.10.628400.0000.000.0000</t>
  </si>
  <si>
    <t>2200.310200.10.628400.0000.000.0000</t>
  </si>
  <si>
    <t>2205.311000.91.628400.0000.000.0000</t>
  </si>
  <si>
    <t>2205.311010.10.628400.0000.000.0000</t>
  </si>
  <si>
    <t>2210.312000.91.628400.0000.000.0000</t>
  </si>
  <si>
    <t>2210.312015.10.628400.0000.000.0000</t>
  </si>
  <si>
    <t>2215.315000.91.628400.0000.000.0000</t>
  </si>
  <si>
    <t>2220.313005.91.628400.0000.000.0000</t>
  </si>
  <si>
    <t>2240.314000.91.628400.0000.000.0000</t>
  </si>
  <si>
    <t>2255.316000.91.628400.0000.000.0000</t>
  </si>
  <si>
    <t>2310.350010.91.628400.0000.000.0000</t>
  </si>
  <si>
    <t>2310.350045.10.628400.0000.000.0000</t>
  </si>
  <si>
    <t>2310.350405.10.628400.0000.000.0000</t>
  </si>
  <si>
    <t>2310.350415.10.628400.0000.000.0000</t>
  </si>
  <si>
    <t>2310.350420.10.628400.0000.000.0000</t>
  </si>
  <si>
    <t>2310.350425.10.628400.0000.000.0000</t>
  </si>
  <si>
    <t>2310.350685.10.628400.0000.000.0000</t>
  </si>
  <si>
    <t>2310.350700.10.628400.0000.000.0000</t>
  </si>
  <si>
    <t>2310.350710.10.628400.0000.000.0000</t>
  </si>
  <si>
    <t>2410.330010.91.628400.0000.000.0000</t>
  </si>
  <si>
    <t>2410.330105.10.628400.0000.000.0000</t>
  </si>
  <si>
    <t>2410.330145.10.628400.0000.000.0000</t>
  </si>
  <si>
    <t>2410.330180.10.628400.0000.000.0000</t>
  </si>
  <si>
    <t>2410.330200.10.628400.0000.000.0000</t>
  </si>
  <si>
    <t>2410.330220.10.628400.0000.000.0000</t>
  </si>
  <si>
    <t>2410.330225.10.628400.0000.000.0000</t>
  </si>
  <si>
    <t>2500.340010.91.628400.0000.000.0000</t>
  </si>
  <si>
    <t>2510.341000.91.628400.0000.000.0000</t>
  </si>
  <si>
    <t>2525.342000.91.628400.0000.000.0000</t>
  </si>
  <si>
    <t>2600.360000.91.628400.0000.000.0000</t>
  </si>
  <si>
    <t>2620.361010.91.628400.0000.000.0000</t>
  </si>
  <si>
    <t>2700.370010.91.612900.0000.000.0000</t>
  </si>
  <si>
    <t>2700.370010.91.628400.0000.000.0000</t>
  </si>
  <si>
    <t>2700.370060.10.612900.0000.000.0000</t>
  </si>
  <si>
    <t>Sum of Total</t>
  </si>
  <si>
    <t>Invoice 192617</t>
  </si>
  <si>
    <t>05.28.2021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</si>
</sst>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8"/>
      <name val="Calibri"/>
      <family val="2"/>
    </font>
    <font>
      <i/>
      <sz val="11"/>
      <color indexed="8"/>
      <name val="Calibri"/>
      <family val="2"/>
    </font>
    <font>
      <i/>
      <sz val="10"/>
      <color indexed="8"/>
      <name val="Calibri"/>
      <family val="2"/>
    </font>
    <font>
      <sz val="11"/>
      <color theme="1"/>
      <name val="Lucida Calligraphy"/>
      <family val="4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64" fontId="0" fillId="0" borderId="0" xfId="0" applyNumberFormat="1"/>
    <xf numFmtId="0" fontId="14" fillId="0" borderId="0" xfId="0" applyFont="1"/>
    <xf numFmtId="2" fontId="0" fillId="0" borderId="0" xfId="0" applyNumberFormat="1"/>
    <xf numFmtId="0" fontId="19" fillId="0" borderId="10" xfId="42" applyFont="1" applyBorder="1" applyAlignment="1">
      <alignment horizontal="center"/>
    </xf>
    <xf numFmtId="164" fontId="19" fillId="0" borderId="10" xfId="42" applyNumberFormat="1" applyFont="1" applyBorder="1" applyAlignment="1">
      <alignment horizontal="center"/>
    </xf>
    <xf numFmtId="0" fontId="19" fillId="0" borderId="10" xfId="42" applyFont="1" applyBorder="1" applyAlignment="1">
      <alignment horizontal="left"/>
    </xf>
    <xf numFmtId="0" fontId="20" fillId="0" borderId="10" xfId="42" applyFont="1" applyBorder="1" applyAlignment="1">
      <alignment horizontal="center"/>
    </xf>
    <xf numFmtId="0" fontId="19" fillId="0" borderId="0" xfId="42" applyFont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1" xfId="0" applyFont="1" applyBorder="1"/>
    <xf numFmtId="0" fontId="21" fillId="0" borderId="10" xfId="42" applyFont="1" applyBorder="1" applyAlignment="1">
      <alignment horizontal="center"/>
    </xf>
    <xf numFmtId="0" fontId="21" fillId="0" borderId="10" xfId="42" applyFont="1" applyBorder="1" applyAlignment="1">
      <alignment horizontal="left"/>
    </xf>
    <xf numFmtId="164" fontId="21" fillId="0" borderId="10" xfId="42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64" fontId="21" fillId="0" borderId="12" xfId="42" applyNumberFormat="1" applyFont="1" applyBorder="1" applyAlignment="1">
      <alignment horizontal="center"/>
    </xf>
    <xf numFmtId="0" fontId="21" fillId="0" borderId="12" xfId="42" applyFont="1" applyBorder="1" applyAlignment="1">
      <alignment horizontal="left"/>
    </xf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11" xfId="0" applyNumberFormat="1" applyBorder="1"/>
    <xf numFmtId="0" fontId="0" fillId="0" borderId="11" xfId="0" applyBorder="1"/>
    <xf numFmtId="0" fontId="22" fillId="0" borderId="10" xfId="42" applyFont="1" applyBorder="1" applyAlignment="1">
      <alignment horizontal="center"/>
    </xf>
    <xf numFmtId="0" fontId="22" fillId="0" borderId="10" xfId="42" applyFont="1" applyBorder="1" applyAlignment="1">
      <alignment horizontal="left"/>
    </xf>
    <xf numFmtId="164" fontId="22" fillId="0" borderId="10" xfId="42" applyNumberFormat="1" applyFont="1" applyBorder="1" applyAlignment="1">
      <alignment horizontal="center"/>
    </xf>
    <xf numFmtId="0" fontId="22" fillId="0" borderId="0" xfId="42" applyFont="1" applyAlignment="1">
      <alignment horizontal="center"/>
    </xf>
    <xf numFmtId="0" fontId="21" fillId="0" borderId="10" xfId="42" applyFont="1" applyBorder="1" applyAlignment="1">
      <alignment horizontal="center" wrapText="1"/>
    </xf>
    <xf numFmtId="164" fontId="21" fillId="0" borderId="12" xfId="42" applyNumberFormat="1" applyFont="1" applyBorder="1" applyAlignment="1">
      <alignment horizontal="center" wrapText="1"/>
    </xf>
    <xf numFmtId="0" fontId="21" fillId="0" borderId="12" xfId="42" applyFont="1" applyBorder="1" applyAlignment="1">
      <alignment horizontal="left" wrapText="1"/>
    </xf>
    <xf numFmtId="0" fontId="21" fillId="0" borderId="0" xfId="42" applyFont="1" applyAlignment="1">
      <alignment horizontal="center" wrapText="1"/>
    </xf>
    <xf numFmtId="0" fontId="21" fillId="0" borderId="0" xfId="42" applyFont="1" applyAlignment="1">
      <alignment horizontal="center"/>
    </xf>
    <xf numFmtId="0" fontId="21" fillId="0" borderId="10" xfId="0" applyFont="1" applyBorder="1"/>
    <xf numFmtId="0" fontId="21" fillId="0" borderId="0" xfId="0" applyFont="1" applyAlignment="1">
      <alignment horizontal="center"/>
    </xf>
    <xf numFmtId="0" fontId="21" fillId="0" borderId="12" xfId="0" applyFont="1" applyBorder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center" vertical="top"/>
    </xf>
    <xf numFmtId="0" fontId="16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16" fillId="33" borderId="0" xfId="0" applyFont="1" applyFill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26" fillId="0" borderId="11" xfId="0" applyFont="1" applyBorder="1"/>
    <xf numFmtId="0" fontId="0" fillId="0" borderId="0" xfId="0" quotePrefix="1"/>
    <xf numFmtId="49" fontId="28" fillId="0" borderId="0" xfId="0" applyNumberFormat="1" applyFont="1"/>
    <xf numFmtId="0" fontId="0" fillId="0" borderId="0" xfId="0" pivotButton="1"/>
    <xf numFmtId="0" fontId="0" fillId="0" borderId="0" xfId="0" applyBorder="1"/>
    <xf numFmtId="14" fontId="0" fillId="0" borderId="11" xfId="0" applyNumberFormat="1" applyBorder="1" applyAlignment="1">
      <alignment horizontal="left"/>
    </xf>
    <xf numFmtId="0" fontId="0" fillId="33" borderId="0" xfId="0" applyFill="1"/>
    <xf numFmtId="164" fontId="0" fillId="33" borderId="0" xfId="0" applyNumberFormat="1" applyFill="1"/>
    <xf numFmtId="0" fontId="0" fillId="0" borderId="0" xfId="0" applyFill="1"/>
    <xf numFmtId="43" fontId="0" fillId="33" borderId="0" xfId="43" applyFont="1" applyFill="1"/>
    <xf numFmtId="0" fontId="16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33" borderId="0" xfId="0" applyFont="1" applyFill="1" applyAlignment="1">
      <alignment horizontal="center"/>
    </xf>
    <xf numFmtId="49" fontId="29" fillId="0" borderId="0" xfId="0" applyNumberFormat="1" applyFont="1"/>
    <xf numFmtId="2" fontId="0" fillId="33" borderId="0" xfId="0" applyNumberForma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7B39A43C-0BC5-404B-8844-C16D3FA6712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Raponi" refreshedDate="44382.843530439815" createdVersion="7" refreshedVersion="7" minRefreshableVersion="3" recordCount="3994" xr:uid="{03D24643-91ED-4838-8CEC-7AFBF0AC6081}">
  <cacheSource type="worksheet">
    <worksheetSource ref="A1:H3995" sheet="PD_UTI20210529010200"/>
  </cacheSource>
  <cacheFields count="12">
    <cacheField name="Job Code" numFmtId="0">
      <sharedItems/>
    </cacheField>
    <cacheField name="Sub Client Code" numFmtId="164">
      <sharedItems containsSemiMixedTypes="0" containsString="0" containsNumber="1" containsInteger="1" minValue="1" maxValue="943"/>
    </cacheField>
    <cacheField name="Item Description" numFmtId="0">
      <sharedItems/>
    </cacheField>
    <cacheField name="Qty" numFmtId="0">
      <sharedItems containsSemiMixedTypes="0" containsString="0" containsNumber="1" minValue="1" maxValue="7434"/>
    </cacheField>
    <cacheField name="Rate" numFmtId="0">
      <sharedItems containsSemiMixedTypes="0" containsString="0" containsNumber="1" minValue="0" maxValue="2132.0369999999998"/>
    </cacheField>
    <cacheField name="Total" numFmtId="0">
      <sharedItems containsSemiMixedTypes="0" containsString="0" containsNumber="1" minValue="0" maxValue="2132.0369999999998"/>
    </cacheField>
    <cacheField name="ST" numFmtId="0">
      <sharedItems containsBlank="1"/>
    </cacheField>
    <cacheField name="JDE GL Code" numFmtId="0">
      <sharedItems containsNonDate="0" containsString="0" containsBlank="1"/>
    </cacheField>
    <cacheField name="New GL" numFmtId="0">
      <sharedItems containsBlank="1"/>
    </cacheField>
    <cacheField name="New Object Code" numFmtId="0">
      <sharedItems containsBlank="1"/>
    </cacheField>
    <cacheField name="Complete Fusion Code" numFmtId="0">
      <sharedItems containsBlank="1" count="85">
        <s v="2310.350010.91.628400.0000.000.0000"/>
        <s v="2410.330010.91.628400.0000.000.0000"/>
        <s v="2100.320002.91.628400.0000.000.0000"/>
        <s v="2200.310010.91.628400.0000.000.0000"/>
        <s v="2220.313005.91.628400.0000.000.0000"/>
        <s v="2510.341000.91.628400.0000.000.0000"/>
        <s v="2620.361010.91.628400.0000.000.0000"/>
        <s v="2205.311000.91.628400.0000.000.0000"/>
        <s v="2215.315000.91.628400.0000.000.0000"/>
        <s v="2525.342000.91.628400.0000.000.0000"/>
        <s v="2105.321000.91.628400.0000.000.0000"/>
        <s v="2210.312000.91.628400.0000.000.0000"/>
        <s v="2700.370010.91.628400.0000.000.0000"/>
        <m/>
        <s v="2700.370060.10.612900.0000.000.0000"/>
        <s v="2700.370010.91.612900.0000.000.0000"/>
        <s v="2410.330105.10.628400.0000.000.0000"/>
        <s v="2200.310190.10.628400.0000.000.0000"/>
        <s v="2200.310175.10.628400.0000.000.0000"/>
        <s v="2200.310130.10.628400.0000.000.0000"/>
        <s v="2200.310135.10.628400.0000.000.0000"/>
        <s v="2200.310125.10.628400.0000.000.0000"/>
        <s v="2200.310200.10.628400.0000.000.0000"/>
        <s v="2100.320180.15.628400.0000.000.0000"/>
        <s v="2100.320044.15.628400.0000.000.0000"/>
        <s v="2100.320043.10.628400.0000.000.0000"/>
        <s v="2600.360000.91.628400.0000.000.0000"/>
        <s v="2310.350700.10.628400.0000.000.0000"/>
        <s v="2100.320048.10.628400.0000.000.0000"/>
        <s v="2310.350415.10.628400.0000.000.0000"/>
        <s v="2310.350710.10.628400.0000.000.0000"/>
        <s v="220.310175.10.628400.0000.000.0000"/>
        <s v="2310.350420.10.628400.0000.000.0000"/>
        <s v="2100.320029.15.628400.0000.000.0000"/>
        <s v="2100.320028.10.628400.0000.000.0000"/>
        <s v="2500.340010.91.628400.0000.000.0000"/>
        <s v="2310.350405.10.628400.0000.000.0000"/>
        <s v="2310.350045.10.628400.0000.000.0000"/>
        <s v="2100.320193.15.628400.0000.000.0000"/>
        <s v="2310.350685.10.628400.0000.000.0000"/>
        <s v="2205.311010.10.628400.0000.000.0000"/>
        <s v="2310.350425.10.628400.0000.000.0000"/>
        <s v="2100.320096.10.628400.0000.000.0000"/>
        <s v="2200.310140.10.628400.0000.000.0000"/>
        <s v="2100.320040.15.628400.0000.000.0000"/>
        <s v="2100.320032.15.628400.0000.000.0000"/>
        <s v="2100.320177.15.628400.0000.000.0000"/>
        <s v="2100.320186.15.628400.0000.000.0000"/>
        <s v="2100.320145.15.628400.0000.000.0000"/>
        <s v="2100.320191.15.628400.0000.000.0000"/>
        <s v="2100.320196.15.628400.0000.000.0000"/>
        <s v="2200.310095.10.628400.0000.000.0000"/>
        <s v="2255.316000.91.628400.0000.000.0000"/>
        <s v="2100.320079.15.628400.0000.000.0000"/>
        <s v="2100.320078.10.628400.0000.000.0000"/>
        <s v="2100.320172.10.628400.0000.000.0000"/>
        <s v="2100.320130.10.628400.0000.000.0000"/>
        <s v="2100.320123.15.628400.0000.000.0000"/>
        <s v="2100.320013.10.628400.0000.000.0000"/>
        <s v="2100.320058.10.628400.0000.000.0000"/>
        <s v="2100.320090.15.628400.0000.000.0000"/>
        <s v="2100.320089.10.628400.0000.000.0000"/>
        <s v="2240.314000.91.628400.0000.000.0000"/>
        <s v="2100.320169.10.628400.0000.000.0000"/>
        <s v="2100.320059.10.628400.0000.000.0000"/>
        <s v="2100.320198.15.628400.0000.000.0000"/>
        <s v="2100.320076.15.628400.0000.000.0000"/>
        <s v="2410.330220.10.628400.0000.000.0000"/>
        <s v="2410.330145.10.628400.0000.000.0000"/>
        <s v="2200.310050.10.628400.0000.000.0000"/>
        <s v="2100.320024.15.628400.0000.000.0000"/>
        <s v="2410.330200.10.628400.0000.000.0000"/>
        <s v="2200.310055.10.628400.0000.000.0000"/>
        <s v="2200.310075.10.628400.0000.000.0000"/>
        <s v="2200.310145.10.628400.0000.000.0000"/>
        <s v="2410.330225.10.628400.0000.000.0000"/>
        <s v="2200.310120.10.628400.0000.000.0000"/>
        <s v="2200.310100.10.628400.0000.000.0000"/>
        <s v="2210.312015.10.628400.0000.000.0000"/>
        <s v="2200.310105.10.628400.0000.000.0000"/>
        <s v="2410.330180.10.628400.0000.000.0000"/>
        <s v="2100.320015.15.628400.0000.000.0000"/>
        <s v="2100.320014.10.628400.0000.000.0000"/>
        <s v="2100.320137.15.628400.0000.000.0000"/>
        <s v="2100.320136.10.628400.0000.000.0000"/>
      </sharedItems>
    </cacheField>
    <cacheField name="Capital Project #" numFmtId="0">
      <sharedItems containsString="0" containsBlank="1" containsNumber="1" containsInteger="1" minValue="2020178" maxValue="2020178" count="2">
        <m/>
        <n v="202017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94">
  <r>
    <s v="UTL0521A"/>
    <n v="30"/>
    <s v="Data Processing/Mail Prep Services"/>
    <n v="13"/>
    <n v="4.65E-2"/>
    <n v="0.60450000000000004"/>
    <s v="SC"/>
    <m/>
    <s v="2310.350010.91"/>
    <s v="628400.0000.000.0000"/>
    <x v="0"/>
    <x v="0"/>
  </r>
  <r>
    <s v="UTL0521A"/>
    <n v="30"/>
    <s v="Paper Stock"/>
    <n v="13"/>
    <n v="1.26E-2"/>
    <n v="0.1638"/>
    <s v="SC"/>
    <m/>
    <s v="2310.350010.91"/>
    <s v="628400.0000.000.0000"/>
    <x v="0"/>
    <x v="0"/>
  </r>
  <r>
    <s v="UTL0521A"/>
    <n v="30"/>
    <s v="Full Color Printing"/>
    <n v="13"/>
    <n v="6.0000000000000001E-3"/>
    <n v="7.8E-2"/>
    <s v="SC"/>
    <m/>
    <s v="2310.350010.91"/>
    <s v="628400.0000.000.0000"/>
    <x v="0"/>
    <x v="0"/>
  </r>
  <r>
    <s v="UTL0521A"/>
    <n v="30"/>
    <s v="UTI # 10 Outgoing Envelope"/>
    <n v="13"/>
    <n v="1.46E-2"/>
    <n v="0.1898"/>
    <s v="SC"/>
    <m/>
    <s v="2310.350010.91"/>
    <s v="628400.0000.000.0000"/>
    <x v="0"/>
    <x v="0"/>
  </r>
  <r>
    <s v="UTL0521A"/>
    <n v="30"/>
    <s v="# 9 Return Envelope"/>
    <n v="13"/>
    <n v="1.2500000000000001E-2"/>
    <n v="0.16250000000000001"/>
    <s v="SC"/>
    <m/>
    <s v="2310.350010.91"/>
    <s v="628400.0000.000.0000"/>
    <x v="0"/>
    <x v="0"/>
  </r>
  <r>
    <s v="UTL0521A"/>
    <n v="30"/>
    <s v="Letter Postage (Level-2 Sort) (13 Mailpieces)"/>
    <n v="1"/>
    <n v="5.85"/>
    <n v="5.85"/>
    <s v="SC"/>
    <m/>
    <s v="2310.350010.91"/>
    <s v="628400.0000.000.0000"/>
    <x v="0"/>
    <x v="0"/>
  </r>
  <r>
    <s v="UTL0521A"/>
    <n v="38"/>
    <s v="Data Processing/Mail Prep Services"/>
    <n v="1"/>
    <n v="4.65E-2"/>
    <n v="4.65E-2"/>
    <s v="FL"/>
    <m/>
    <s v="2410.330010.91"/>
    <s v="628400.0000.000.0000"/>
    <x v="1"/>
    <x v="0"/>
  </r>
  <r>
    <s v="UTL0521A"/>
    <n v="38"/>
    <s v="Paper Stock"/>
    <n v="1"/>
    <n v="1.26E-2"/>
    <n v="1.26E-2"/>
    <s v="FL"/>
    <m/>
    <s v="2410.330010.91"/>
    <s v="628400.0000.000.0000"/>
    <x v="1"/>
    <x v="0"/>
  </r>
  <r>
    <s v="UTL0521A"/>
    <n v="38"/>
    <s v="Full Color Printing"/>
    <n v="1"/>
    <n v="6.0000000000000001E-3"/>
    <n v="6.0000000000000001E-3"/>
    <s v="FL"/>
    <m/>
    <s v="2410.330010.91"/>
    <s v="628400.0000.000.0000"/>
    <x v="1"/>
    <x v="0"/>
  </r>
  <r>
    <s v="UTL0521A"/>
    <n v="38"/>
    <s v="UTI # 10 Outgoing Envelope"/>
    <n v="1"/>
    <n v="1.46E-2"/>
    <n v="1.46E-2"/>
    <s v="FL"/>
    <m/>
    <s v="2410.330010.91"/>
    <s v="628400.0000.000.0000"/>
    <x v="1"/>
    <x v="0"/>
  </r>
  <r>
    <s v="UTL0521A"/>
    <n v="38"/>
    <s v="# 9 Return Envelope"/>
    <n v="1"/>
    <n v="1.2500000000000001E-2"/>
    <n v="1.2500000000000001E-2"/>
    <s v="FL"/>
    <m/>
    <s v="2410.330010.91"/>
    <s v="628400.0000.000.0000"/>
    <x v="1"/>
    <x v="0"/>
  </r>
  <r>
    <s v="UTL0521A"/>
    <n v="38"/>
    <s v="Letter Postage (Level-2 Sort) (1 Mailpieces)"/>
    <n v="1"/>
    <n v="0.45"/>
    <n v="0.45"/>
    <s v="FL"/>
    <m/>
    <s v="2410.330010.91"/>
    <s v="628400.0000.000.0000"/>
    <x v="1"/>
    <x v="0"/>
  </r>
  <r>
    <s v="UTL0521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L0521A"/>
    <n v="48"/>
    <s v="Paper Stock"/>
    <n v="2"/>
    <n v="1.26E-2"/>
    <n v="2.52E-2"/>
    <s v="NC"/>
    <m/>
    <s v="2100.320002.91"/>
    <s v="628400.0000.000.0000"/>
    <x v="2"/>
    <x v="0"/>
  </r>
  <r>
    <s v="UTL0521A"/>
    <n v="48"/>
    <s v="Full Color Printing"/>
    <n v="2"/>
    <n v="6.0000000000000001E-3"/>
    <n v="1.2E-2"/>
    <s v="NC"/>
    <m/>
    <s v="2100.320002.91"/>
    <s v="628400.0000.000.0000"/>
    <x v="2"/>
    <x v="0"/>
  </r>
  <r>
    <s v="UTL0521A"/>
    <n v="48"/>
    <s v="UTI # 10 Outgoing Envelope"/>
    <n v="2"/>
    <n v="1.46E-2"/>
    <n v="2.92E-2"/>
    <s v="NC"/>
    <m/>
    <s v="2100.320002.91"/>
    <s v="628400.0000.000.0000"/>
    <x v="2"/>
    <x v="0"/>
  </r>
  <r>
    <s v="UTL0521A"/>
    <n v="48"/>
    <s v="# 9 Return Envelope"/>
    <n v="2"/>
    <n v="1.2500000000000001E-2"/>
    <n v="2.5000000000000001E-2"/>
    <s v="NC"/>
    <m/>
    <s v="2100.320002.91"/>
    <s v="628400.0000.000.0000"/>
    <x v="2"/>
    <x v="0"/>
  </r>
  <r>
    <s v="UTL0521A"/>
    <n v="48"/>
    <s v="Letter Postage (Level-2 Sort) (2 Mailpieces)"/>
    <n v="1"/>
    <n v="0.9"/>
    <n v="0.9"/>
    <s v="NC"/>
    <m/>
    <s v="2100.320002.91"/>
    <s v="628400.0000.000.0000"/>
    <x v="2"/>
    <x v="0"/>
  </r>
  <r>
    <s v="UTL0521A"/>
    <n v="48"/>
    <s v="Address Update"/>
    <n v="1"/>
    <n v="0.25"/>
    <n v="0.25"/>
    <s v="NC"/>
    <m/>
    <s v="2100.320002.91"/>
    <s v="628400.0000.000.0000"/>
    <x v="2"/>
    <x v="0"/>
  </r>
  <r>
    <s v="UTL0521A"/>
    <n v="60"/>
    <s v="Data Processing/Mail Prep Services"/>
    <n v="55"/>
    <n v="4.65E-2"/>
    <n v="2.5575000000000001"/>
    <s v="SC"/>
    <m/>
    <s v="2310.350010.91"/>
    <s v="628400.0000.000.0000"/>
    <x v="0"/>
    <x v="0"/>
  </r>
  <r>
    <s v="UTL0521A"/>
    <n v="60"/>
    <s v="Paper Stock"/>
    <n v="55"/>
    <n v="1.26E-2"/>
    <n v="0.69300000000000006"/>
    <s v="SC"/>
    <m/>
    <s v="2310.350010.91"/>
    <s v="628400.0000.000.0000"/>
    <x v="0"/>
    <x v="0"/>
  </r>
  <r>
    <s v="UTL0521A"/>
    <n v="60"/>
    <s v="Full Color Printing"/>
    <n v="55"/>
    <n v="6.0000000000000001E-3"/>
    <n v="0.33"/>
    <s v="SC"/>
    <m/>
    <s v="2310.350010.91"/>
    <s v="628400.0000.000.0000"/>
    <x v="0"/>
    <x v="0"/>
  </r>
  <r>
    <s v="UTL0521A"/>
    <n v="60"/>
    <s v="UTI # 10 Outgoing Envelope"/>
    <n v="55"/>
    <n v="1.46E-2"/>
    <n v="0.80300000000000005"/>
    <s v="SC"/>
    <m/>
    <s v="2310.350010.91"/>
    <s v="628400.0000.000.0000"/>
    <x v="0"/>
    <x v="0"/>
  </r>
  <r>
    <s v="UTL0521A"/>
    <n v="60"/>
    <s v="# 9 Return Envelope"/>
    <n v="55"/>
    <n v="1.2500000000000001E-2"/>
    <n v="0.6875"/>
    <s v="SC"/>
    <m/>
    <s v="2310.350010.91"/>
    <s v="628400.0000.000.0000"/>
    <x v="0"/>
    <x v="0"/>
  </r>
  <r>
    <s v="UTL0521A"/>
    <n v="60"/>
    <s v="Letter Postage (Level-2 Sort) (55 Mailpieces)"/>
    <n v="1"/>
    <n v="24.75"/>
    <n v="24.75"/>
    <s v="SC"/>
    <m/>
    <s v="2310.350010.91"/>
    <s v="628400.0000.000.0000"/>
    <x v="0"/>
    <x v="0"/>
  </r>
  <r>
    <s v="UTL0521A"/>
    <n v="76"/>
    <s v="Data Processing/Mail Prep Services"/>
    <n v="1"/>
    <n v="4.65E-2"/>
    <n v="4.65E-2"/>
    <s v="SC"/>
    <m/>
    <s v="2310.350010.91"/>
    <s v="628400.0000.000.0000"/>
    <x v="0"/>
    <x v="0"/>
  </r>
  <r>
    <s v="UTL0521A"/>
    <n v="76"/>
    <s v="Paper Stock"/>
    <n v="1"/>
    <n v="1.26E-2"/>
    <n v="1.26E-2"/>
    <s v="SC"/>
    <m/>
    <s v="2310.350010.91"/>
    <s v="628400.0000.000.0000"/>
    <x v="0"/>
    <x v="0"/>
  </r>
  <r>
    <s v="UTL0521A"/>
    <n v="76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76"/>
    <s v="UTI # 10 Outgoing Envelope"/>
    <n v="1"/>
    <n v="1.46E-2"/>
    <n v="1.46E-2"/>
    <s v="SC"/>
    <m/>
    <s v="2310.350010.91"/>
    <s v="628400.0000.000.0000"/>
    <x v="0"/>
    <x v="0"/>
  </r>
  <r>
    <s v="UTL0521A"/>
    <n v="76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76"/>
    <s v="Letter Postage (Non Bar-Coded) (1 Mailpieces)"/>
    <n v="1"/>
    <n v="0.51"/>
    <n v="0.51"/>
    <s v="SC"/>
    <m/>
    <s v="2310.350010.91"/>
    <s v="628400.0000.000.0000"/>
    <x v="0"/>
    <x v="0"/>
  </r>
  <r>
    <s v="UTL0521A"/>
    <n v="96"/>
    <s v="Data Processing/Mail Prep Services"/>
    <n v="1"/>
    <n v="4.65E-2"/>
    <n v="4.65E-2"/>
    <s v="NC"/>
    <m/>
    <s v="2100.320002.91"/>
    <s v="628400.0000.000.0000"/>
    <x v="2"/>
    <x v="0"/>
  </r>
  <r>
    <s v="UTL0521A"/>
    <n v="96"/>
    <s v="Paper Stock"/>
    <n v="1"/>
    <n v="1.26E-2"/>
    <n v="1.26E-2"/>
    <s v="NC"/>
    <m/>
    <s v="2100.320002.91"/>
    <s v="628400.0000.000.0000"/>
    <x v="2"/>
    <x v="0"/>
  </r>
  <r>
    <s v="UTL0521A"/>
    <n v="96"/>
    <s v="Full Color Printing"/>
    <n v="1"/>
    <n v="6.0000000000000001E-3"/>
    <n v="6.0000000000000001E-3"/>
    <s v="NC"/>
    <m/>
    <s v="2100.320002.91"/>
    <s v="628400.0000.000.0000"/>
    <x v="2"/>
    <x v="0"/>
  </r>
  <r>
    <s v="UTL0521A"/>
    <n v="96"/>
    <s v="UTI # 10 Outgoing Envelope"/>
    <n v="1"/>
    <n v="1.46E-2"/>
    <n v="1.46E-2"/>
    <s v="NC"/>
    <m/>
    <s v="2100.320002.91"/>
    <s v="628400.0000.000.0000"/>
    <x v="2"/>
    <x v="0"/>
  </r>
  <r>
    <s v="UTL0521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L0521A"/>
    <n v="96"/>
    <s v="Letter Postage (Level-2 Sort) (1 Mailpieces)"/>
    <n v="1"/>
    <n v="0.45"/>
    <n v="0.45"/>
    <s v="NC"/>
    <m/>
    <s v="2100.320002.91"/>
    <s v="628400.0000.000.0000"/>
    <x v="2"/>
    <x v="0"/>
  </r>
  <r>
    <s v="UTL0521A"/>
    <n v="96"/>
    <s v="Address Update"/>
    <n v="1"/>
    <n v="0.25"/>
    <n v="0.25"/>
    <s v="NC"/>
    <m/>
    <s v="2100.320002.91"/>
    <s v="628400.0000.000.0000"/>
    <x v="2"/>
    <x v="0"/>
  </r>
  <r>
    <s v="UTL0521A"/>
    <n v="114"/>
    <s v="Data Processing/Mail Prep Services"/>
    <n v="4"/>
    <n v="4.65E-2"/>
    <n v="0.186"/>
    <s v="NC"/>
    <m/>
    <s v="2100.320002.91"/>
    <s v="628400.0000.000.0000"/>
    <x v="2"/>
    <x v="0"/>
  </r>
  <r>
    <s v="UTL0521A"/>
    <n v="114"/>
    <s v="Paper Stock"/>
    <n v="4"/>
    <n v="1.26E-2"/>
    <n v="5.04E-2"/>
    <s v="NC"/>
    <m/>
    <s v="2100.320002.91"/>
    <s v="628400.0000.000.0000"/>
    <x v="2"/>
    <x v="0"/>
  </r>
  <r>
    <s v="UTL0521A"/>
    <n v="114"/>
    <s v="Full Color Printing"/>
    <n v="4"/>
    <n v="6.0000000000000001E-3"/>
    <n v="2.4E-2"/>
    <s v="NC"/>
    <m/>
    <s v="2100.320002.91"/>
    <s v="628400.0000.000.0000"/>
    <x v="2"/>
    <x v="0"/>
  </r>
  <r>
    <s v="UTL0521A"/>
    <n v="114"/>
    <s v="UTI # 10 Outgoing Envelope"/>
    <n v="1"/>
    <n v="1.46E-2"/>
    <n v="1.46E-2"/>
    <s v="NC"/>
    <m/>
    <s v="2100.320002.91"/>
    <s v="628400.0000.000.0000"/>
    <x v="2"/>
    <x v="0"/>
  </r>
  <r>
    <s v="UTL0521A"/>
    <n v="114"/>
    <s v="Letter Postage (Level-2 Sort) (1 Mailpieces)"/>
    <n v="1"/>
    <n v="0.45"/>
    <n v="0.45"/>
    <s v="NC"/>
    <m/>
    <s v="2100.320002.91"/>
    <s v="628400.0000.000.0000"/>
    <x v="2"/>
    <x v="0"/>
  </r>
  <r>
    <s v="UTL0521A"/>
    <n v="120"/>
    <s v="Data Processing/Mail Prep Services"/>
    <n v="46"/>
    <n v="4.65E-2"/>
    <n v="2.1389999999999998"/>
    <s v="SC"/>
    <m/>
    <s v="2310.350010.91"/>
    <s v="628400.0000.000.0000"/>
    <x v="0"/>
    <x v="0"/>
  </r>
  <r>
    <s v="UTL0521A"/>
    <n v="120"/>
    <s v="Paper Stock"/>
    <n v="46"/>
    <n v="1.26E-2"/>
    <n v="0.5796"/>
    <s v="SC"/>
    <m/>
    <s v="2310.350010.91"/>
    <s v="628400.0000.000.0000"/>
    <x v="0"/>
    <x v="0"/>
  </r>
  <r>
    <s v="UTL0521A"/>
    <n v="120"/>
    <s v="Full Color Printing"/>
    <n v="46"/>
    <n v="6.0000000000000001E-3"/>
    <n v="0.27600000000000002"/>
    <s v="SC"/>
    <m/>
    <s v="2310.350010.91"/>
    <s v="628400.0000.000.0000"/>
    <x v="0"/>
    <x v="0"/>
  </r>
  <r>
    <s v="UTL0521A"/>
    <n v="120"/>
    <s v="UTI # 10 Outgoing Envelope"/>
    <n v="46"/>
    <n v="1.46E-2"/>
    <n v="0.67159999999999997"/>
    <s v="SC"/>
    <m/>
    <s v="2310.350010.91"/>
    <s v="628400.0000.000.0000"/>
    <x v="0"/>
    <x v="0"/>
  </r>
  <r>
    <s v="UTL0521A"/>
    <n v="120"/>
    <s v="# 9 Return Envelope"/>
    <n v="46"/>
    <n v="1.2500000000000001E-2"/>
    <n v="0.57500000000000007"/>
    <s v="SC"/>
    <m/>
    <s v="2310.350010.91"/>
    <s v="628400.0000.000.0000"/>
    <x v="0"/>
    <x v="0"/>
  </r>
  <r>
    <s v="UTL0521A"/>
    <n v="120"/>
    <s v="Letter Postage (Level-2 Sort) (46 Mailpieces)"/>
    <n v="1"/>
    <n v="20.7"/>
    <n v="20.7"/>
    <s v="SC"/>
    <m/>
    <s v="2310.350010.91"/>
    <s v="628400.0000.000.0000"/>
    <x v="0"/>
    <x v="0"/>
  </r>
  <r>
    <s v="UTL0521A"/>
    <n v="120"/>
    <s v="Address Update"/>
    <n v="1"/>
    <n v="0.25"/>
    <n v="0.25"/>
    <s v="SC"/>
    <m/>
    <s v="2310.350010.91"/>
    <s v="628400.0000.000.0000"/>
    <x v="0"/>
    <x v="0"/>
  </r>
  <r>
    <s v="UTL0521A"/>
    <n v="122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122"/>
    <s v="Paper Stock"/>
    <n v="2"/>
    <n v="1.26E-2"/>
    <n v="2.52E-2"/>
    <s v="SC"/>
    <m/>
    <s v="2310.350010.91"/>
    <s v="628400.0000.000.0000"/>
    <x v="0"/>
    <x v="0"/>
  </r>
  <r>
    <s v="UTL0521A"/>
    <n v="122"/>
    <s v="Full Color Printing"/>
    <n v="2"/>
    <n v="6.0000000000000001E-3"/>
    <n v="1.2E-2"/>
    <s v="SC"/>
    <m/>
    <s v="2310.350010.91"/>
    <s v="628400.0000.000.0000"/>
    <x v="0"/>
    <x v="0"/>
  </r>
  <r>
    <s v="UTL0521A"/>
    <n v="122"/>
    <s v="UTI # 10 Outgoing Envelope"/>
    <n v="2"/>
    <n v="1.46E-2"/>
    <n v="2.92E-2"/>
    <s v="SC"/>
    <m/>
    <s v="2310.350010.91"/>
    <s v="628400.0000.000.0000"/>
    <x v="0"/>
    <x v="0"/>
  </r>
  <r>
    <s v="UTL0521A"/>
    <n v="122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122"/>
    <s v="Letter Postage (Level-2 Sort) (2 Mailpieces)"/>
    <n v="1"/>
    <n v="0.9"/>
    <n v="0.9"/>
    <s v="SC"/>
    <m/>
    <s v="2310.350010.91"/>
    <s v="628400.0000.000.0000"/>
    <x v="0"/>
    <x v="0"/>
  </r>
  <r>
    <s v="UTL0521A"/>
    <n v="132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132"/>
    <s v="Paper Stock"/>
    <n v="2"/>
    <n v="1.26E-2"/>
    <n v="2.52E-2"/>
    <s v="SC"/>
    <m/>
    <s v="2310.350010.91"/>
    <s v="628400.0000.000.0000"/>
    <x v="0"/>
    <x v="0"/>
  </r>
  <r>
    <s v="UTL0521A"/>
    <n v="132"/>
    <s v="Full Color Printing"/>
    <n v="2"/>
    <n v="6.0000000000000001E-3"/>
    <n v="1.2E-2"/>
    <s v="SC"/>
    <m/>
    <s v="2310.350010.91"/>
    <s v="628400.0000.000.0000"/>
    <x v="0"/>
    <x v="0"/>
  </r>
  <r>
    <s v="UTL0521A"/>
    <n v="132"/>
    <s v="UTI # 10 Outgoing Envelope"/>
    <n v="2"/>
    <n v="1.46E-2"/>
    <n v="2.92E-2"/>
    <s v="SC"/>
    <m/>
    <s v="2310.350010.91"/>
    <s v="628400.0000.000.0000"/>
    <x v="0"/>
    <x v="0"/>
  </r>
  <r>
    <s v="UTL0521A"/>
    <n v="132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132"/>
    <s v="Letter Postage (Level-2 Sort) (2 Mailpieces)"/>
    <n v="1"/>
    <n v="0.9"/>
    <n v="0.9"/>
    <s v="SC"/>
    <m/>
    <s v="2310.350010.91"/>
    <s v="628400.0000.000.0000"/>
    <x v="0"/>
    <x v="0"/>
  </r>
  <r>
    <s v="UTL0521A"/>
    <n v="132"/>
    <s v="Address Update"/>
    <n v="1"/>
    <n v="0.25"/>
    <n v="0.25"/>
    <s v="SC"/>
    <m/>
    <s v="2310.350010.91"/>
    <s v="628400.0000.000.0000"/>
    <x v="0"/>
    <x v="0"/>
  </r>
  <r>
    <s v="UTL0521A"/>
    <n v="133"/>
    <s v="Data Processing/Mail Prep Services"/>
    <n v="1"/>
    <n v="4.65E-2"/>
    <n v="4.65E-2"/>
    <s v="IL"/>
    <m/>
    <s v="2200.310010.91"/>
    <s v="628400.0000.000.0000"/>
    <x v="3"/>
    <x v="0"/>
  </r>
  <r>
    <s v="UTL0521A"/>
    <n v="133"/>
    <s v="Paper Stock"/>
    <n v="1"/>
    <n v="1.26E-2"/>
    <n v="1.26E-2"/>
    <s v="IL"/>
    <m/>
    <s v="2200.310010.91"/>
    <s v="628400.0000.000.0000"/>
    <x v="3"/>
    <x v="0"/>
  </r>
  <r>
    <s v="UTL0521A"/>
    <n v="133"/>
    <s v="Full Color Printing"/>
    <n v="1"/>
    <n v="6.0000000000000001E-3"/>
    <n v="6.0000000000000001E-3"/>
    <s v="IL"/>
    <m/>
    <s v="2200.310010.91"/>
    <s v="628400.0000.000.0000"/>
    <x v="3"/>
    <x v="0"/>
  </r>
  <r>
    <s v="UTL0521A"/>
    <n v="133"/>
    <s v="UTI # 10 Outgoing Envelope"/>
    <n v="1"/>
    <n v="1.46E-2"/>
    <n v="1.46E-2"/>
    <s v="IL"/>
    <m/>
    <s v="2200.310010.91"/>
    <s v="628400.0000.000.0000"/>
    <x v="3"/>
    <x v="0"/>
  </r>
  <r>
    <s v="UTL0521A"/>
    <n v="133"/>
    <s v="Letter Postage (Level-2 Sort) (1 Mailpieces)"/>
    <n v="1"/>
    <n v="0.45"/>
    <n v="0.45"/>
    <s v="IL"/>
    <m/>
    <s v="2200.310010.91"/>
    <s v="628400.0000.000.0000"/>
    <x v="3"/>
    <x v="0"/>
  </r>
  <r>
    <s v="UTL0521A"/>
    <n v="134"/>
    <s v="Data Processing/Mail Prep Services"/>
    <n v="1"/>
    <n v="4.65E-2"/>
    <n v="4.65E-2"/>
    <s v="SC"/>
    <m/>
    <s v="2310.350010.91"/>
    <s v="628400.0000.000.0000"/>
    <x v="0"/>
    <x v="0"/>
  </r>
  <r>
    <s v="UTL0521A"/>
    <n v="134"/>
    <s v="Paper Stock"/>
    <n v="1"/>
    <n v="1.26E-2"/>
    <n v="1.26E-2"/>
    <s v="SC"/>
    <m/>
    <s v="2310.350010.91"/>
    <s v="628400.0000.000.0000"/>
    <x v="0"/>
    <x v="0"/>
  </r>
  <r>
    <s v="UTL0521A"/>
    <n v="134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134"/>
    <s v="UTI # 10 Outgoing Envelope"/>
    <n v="1"/>
    <n v="1.46E-2"/>
    <n v="1.46E-2"/>
    <s v="SC"/>
    <m/>
    <s v="2310.350010.91"/>
    <s v="628400.0000.000.0000"/>
    <x v="0"/>
    <x v="0"/>
  </r>
  <r>
    <s v="UTL0521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134"/>
    <s v="Letter Postage (Level-2 Sort) (1 Mailpieces)"/>
    <n v="1"/>
    <n v="0.45"/>
    <n v="0.45"/>
    <s v="SC"/>
    <m/>
    <s v="2310.350010.91"/>
    <s v="628400.0000.000.0000"/>
    <x v="0"/>
    <x v="0"/>
  </r>
  <r>
    <s v="UTL0521A"/>
    <n v="154"/>
    <s v="Data Processing/Mail Prep Services"/>
    <n v="7"/>
    <n v="4.65E-2"/>
    <n v="0.32550000000000001"/>
    <s v="SC"/>
    <m/>
    <s v="2310.350010.91"/>
    <s v="628400.0000.000.0000"/>
    <x v="0"/>
    <x v="0"/>
  </r>
  <r>
    <s v="UTL0521A"/>
    <n v="154"/>
    <s v="Paper Stock"/>
    <n v="7"/>
    <n v="1.26E-2"/>
    <n v="8.8200000000000001E-2"/>
    <s v="SC"/>
    <m/>
    <s v="2310.350010.91"/>
    <s v="628400.0000.000.0000"/>
    <x v="0"/>
    <x v="0"/>
  </r>
  <r>
    <s v="UTL0521A"/>
    <n v="154"/>
    <s v="Full Color Printing"/>
    <n v="7"/>
    <n v="6.0000000000000001E-3"/>
    <n v="4.2000000000000003E-2"/>
    <s v="SC"/>
    <m/>
    <s v="2310.350010.91"/>
    <s v="628400.0000.000.0000"/>
    <x v="0"/>
    <x v="0"/>
  </r>
  <r>
    <s v="UTL0521A"/>
    <n v="154"/>
    <s v="UTI # 10 Outgoing Envelope"/>
    <n v="7"/>
    <n v="1.46E-2"/>
    <n v="0.1022"/>
    <s v="SC"/>
    <m/>
    <s v="2310.350010.91"/>
    <s v="628400.0000.000.0000"/>
    <x v="0"/>
    <x v="0"/>
  </r>
  <r>
    <s v="UTL0521A"/>
    <n v="154"/>
    <s v="# 9 Return Envelope"/>
    <n v="7"/>
    <n v="1.2500000000000001E-2"/>
    <n v="8.7500000000000008E-2"/>
    <s v="SC"/>
    <m/>
    <s v="2310.350010.91"/>
    <s v="628400.0000.000.0000"/>
    <x v="0"/>
    <x v="0"/>
  </r>
  <r>
    <s v="UTL0521A"/>
    <n v="154"/>
    <s v="Letter Postage (Level-2 Sort) (7 Mailpieces)"/>
    <n v="1"/>
    <n v="3.15"/>
    <n v="3.15"/>
    <s v="SC"/>
    <m/>
    <s v="2310.350010.91"/>
    <s v="628400.0000.000.0000"/>
    <x v="0"/>
    <x v="0"/>
  </r>
  <r>
    <s v="UTL0521A"/>
    <n v="154"/>
    <s v="Address Update"/>
    <n v="1"/>
    <n v="0.25"/>
    <n v="0.25"/>
    <s v="SC"/>
    <m/>
    <s v="2310.350010.91"/>
    <s v="628400.0000.000.0000"/>
    <x v="0"/>
    <x v="0"/>
  </r>
  <r>
    <s v="UTL0521A"/>
    <n v="158"/>
    <s v="Data Processing/Mail Prep Services"/>
    <n v="22"/>
    <n v="4.65E-2"/>
    <n v="1.0229999999999999"/>
    <s v="SC"/>
    <m/>
    <s v="2310.350010.91"/>
    <s v="628400.0000.000.0000"/>
    <x v="0"/>
    <x v="0"/>
  </r>
  <r>
    <s v="UTL0521A"/>
    <n v="158"/>
    <s v="Paper Stock"/>
    <n v="22"/>
    <n v="1.26E-2"/>
    <n v="0.2772"/>
    <s v="SC"/>
    <m/>
    <s v="2310.350010.91"/>
    <s v="628400.0000.000.0000"/>
    <x v="0"/>
    <x v="0"/>
  </r>
  <r>
    <s v="UTL0521A"/>
    <n v="158"/>
    <s v="Full Color Printing"/>
    <n v="22"/>
    <n v="6.0000000000000001E-3"/>
    <n v="0.13200000000000001"/>
    <s v="SC"/>
    <m/>
    <s v="2310.350010.91"/>
    <s v="628400.0000.000.0000"/>
    <x v="0"/>
    <x v="0"/>
  </r>
  <r>
    <s v="UTL0521A"/>
    <n v="158"/>
    <s v="UTI # 10 Outgoing Envelope"/>
    <n v="22"/>
    <n v="1.46E-2"/>
    <n v="0.32119999999999999"/>
    <s v="SC"/>
    <m/>
    <s v="2310.350010.91"/>
    <s v="628400.0000.000.0000"/>
    <x v="0"/>
    <x v="0"/>
  </r>
  <r>
    <s v="UTL0521A"/>
    <n v="158"/>
    <s v="# 9 Return Envelope"/>
    <n v="22"/>
    <n v="1.2500000000000001E-2"/>
    <n v="0.27500000000000002"/>
    <s v="SC"/>
    <m/>
    <s v="2310.350010.91"/>
    <s v="628400.0000.000.0000"/>
    <x v="0"/>
    <x v="0"/>
  </r>
  <r>
    <s v="UTL0521A"/>
    <n v="158"/>
    <s v="Letter Postage (Level-2 Sort) (22 Mailpieces)"/>
    <n v="1"/>
    <n v="9.9"/>
    <n v="9.9"/>
    <s v="SC"/>
    <m/>
    <s v="2310.350010.91"/>
    <s v="628400.0000.000.0000"/>
    <x v="0"/>
    <x v="0"/>
  </r>
  <r>
    <s v="UTL0521A"/>
    <n v="158"/>
    <s v="Address Update"/>
    <n v="2"/>
    <n v="0.25"/>
    <n v="0.5"/>
    <s v="SC"/>
    <m/>
    <s v="2310.350010.91"/>
    <s v="628400.0000.000.0000"/>
    <x v="0"/>
    <x v="0"/>
  </r>
  <r>
    <s v="UTL0521A"/>
    <n v="198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198"/>
    <s v="Paper Stock"/>
    <n v="2"/>
    <n v="1.26E-2"/>
    <n v="2.52E-2"/>
    <s v="SC"/>
    <m/>
    <s v="2310.350010.91"/>
    <s v="628400.0000.000.0000"/>
    <x v="0"/>
    <x v="0"/>
  </r>
  <r>
    <s v="UTL0521A"/>
    <n v="198"/>
    <s v="Full Color Printing"/>
    <n v="2"/>
    <n v="6.0000000000000001E-3"/>
    <n v="1.2E-2"/>
    <s v="SC"/>
    <m/>
    <s v="2310.350010.91"/>
    <s v="628400.0000.000.0000"/>
    <x v="0"/>
    <x v="0"/>
  </r>
  <r>
    <s v="UTL0521A"/>
    <n v="198"/>
    <s v="UTI # 10 Outgoing Envelope"/>
    <n v="2"/>
    <n v="1.46E-2"/>
    <n v="2.92E-2"/>
    <s v="SC"/>
    <m/>
    <s v="2310.350010.91"/>
    <s v="628400.0000.000.0000"/>
    <x v="0"/>
    <x v="0"/>
  </r>
  <r>
    <s v="UTL0521A"/>
    <n v="198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198"/>
    <s v="Letter Postage (Level-2 Sort) (2 Mailpieces)"/>
    <n v="1"/>
    <n v="0.9"/>
    <n v="0.9"/>
    <s v="SC"/>
    <m/>
    <s v="2310.350010.91"/>
    <s v="628400.0000.000.0000"/>
    <x v="0"/>
    <x v="0"/>
  </r>
  <r>
    <s v="UTL0521A"/>
    <n v="229"/>
    <s v="Data Processing/Mail Prep Services"/>
    <n v="1"/>
    <n v="4.65E-2"/>
    <n v="4.65E-2"/>
    <s v="SC"/>
    <m/>
    <s v="2310.350010.91"/>
    <s v="628400.0000.000.0000"/>
    <x v="0"/>
    <x v="0"/>
  </r>
  <r>
    <s v="UTL0521A"/>
    <n v="229"/>
    <s v="Paper Stock"/>
    <n v="1"/>
    <n v="1.26E-2"/>
    <n v="1.26E-2"/>
    <s v="SC"/>
    <m/>
    <s v="2310.350010.91"/>
    <s v="628400.0000.000.0000"/>
    <x v="0"/>
    <x v="0"/>
  </r>
  <r>
    <s v="UTL0521A"/>
    <n v="229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229"/>
    <s v="UTI # 10 Outgoing Envelope"/>
    <n v="1"/>
    <n v="1.46E-2"/>
    <n v="1.46E-2"/>
    <s v="SC"/>
    <m/>
    <s v="2310.350010.91"/>
    <s v="628400.0000.000.0000"/>
    <x v="0"/>
    <x v="0"/>
  </r>
  <r>
    <s v="UTL0521A"/>
    <n v="229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229"/>
    <s v="Letter Postage (Level-2 Sort) (1 Mailpieces)"/>
    <n v="1"/>
    <n v="0.45"/>
    <n v="0.45"/>
    <s v="SC"/>
    <m/>
    <s v="2310.350010.91"/>
    <s v="628400.0000.000.0000"/>
    <x v="0"/>
    <x v="0"/>
  </r>
  <r>
    <s v="UTL0521A"/>
    <n v="239"/>
    <s v="Data Processing/Mail Prep Services"/>
    <n v="27"/>
    <n v="4.65E-2"/>
    <n v="1.2555000000000001"/>
    <s v="SC"/>
    <m/>
    <s v="2310.350010.91"/>
    <s v="628400.0000.000.0000"/>
    <x v="0"/>
    <x v="0"/>
  </r>
  <r>
    <s v="UTL0521A"/>
    <n v="239"/>
    <s v="Paper Stock"/>
    <n v="27"/>
    <n v="1.26E-2"/>
    <n v="0.3402"/>
    <s v="SC"/>
    <m/>
    <s v="2310.350010.91"/>
    <s v="628400.0000.000.0000"/>
    <x v="0"/>
    <x v="0"/>
  </r>
  <r>
    <s v="UTL0521A"/>
    <n v="239"/>
    <s v="Full Color Printing"/>
    <n v="27"/>
    <n v="6.0000000000000001E-3"/>
    <n v="0.16200000000000001"/>
    <s v="SC"/>
    <m/>
    <s v="2310.350010.91"/>
    <s v="628400.0000.000.0000"/>
    <x v="0"/>
    <x v="0"/>
  </r>
  <r>
    <s v="UTL0521A"/>
    <n v="239"/>
    <s v="UTI # 10 Outgoing Envelope"/>
    <n v="27"/>
    <n v="1.46E-2"/>
    <n v="0.39419999999999999"/>
    <s v="SC"/>
    <m/>
    <s v="2310.350010.91"/>
    <s v="628400.0000.000.0000"/>
    <x v="0"/>
    <x v="0"/>
  </r>
  <r>
    <s v="UTL0521A"/>
    <n v="239"/>
    <s v="# 9 Return Envelope"/>
    <n v="27"/>
    <n v="1.2500000000000001E-2"/>
    <n v="0.33750000000000002"/>
    <s v="SC"/>
    <m/>
    <s v="2310.350010.91"/>
    <s v="628400.0000.000.0000"/>
    <x v="0"/>
    <x v="0"/>
  </r>
  <r>
    <s v="UTL0521A"/>
    <n v="239"/>
    <s v="Letter Postage (Level-2 Sort) (27 Mailpieces)"/>
    <n v="1"/>
    <n v="12.15"/>
    <n v="12.15"/>
    <s v="SC"/>
    <m/>
    <s v="2310.350010.91"/>
    <s v="628400.0000.000.0000"/>
    <x v="0"/>
    <x v="0"/>
  </r>
  <r>
    <s v="UTL0521A"/>
    <n v="239"/>
    <s v="Address Update"/>
    <n v="1"/>
    <n v="0.25"/>
    <n v="0.25"/>
    <s v="SC"/>
    <m/>
    <s v="2310.350010.91"/>
    <s v="628400.0000.000.0000"/>
    <x v="0"/>
    <x v="0"/>
  </r>
  <r>
    <s v="UTL0521A"/>
    <n v="281"/>
    <s v="Data Processing/Mail Prep Services"/>
    <n v="35"/>
    <n v="4.65E-2"/>
    <n v="1.6274999999999999"/>
    <s v="SC"/>
    <m/>
    <s v="2310.350010.91"/>
    <s v="628400.0000.000.0000"/>
    <x v="0"/>
    <x v="0"/>
  </r>
  <r>
    <s v="UTL0521A"/>
    <n v="281"/>
    <s v="Paper Stock"/>
    <n v="35"/>
    <n v="1.26E-2"/>
    <n v="0.441"/>
    <s v="SC"/>
    <m/>
    <s v="2310.350010.91"/>
    <s v="628400.0000.000.0000"/>
    <x v="0"/>
    <x v="0"/>
  </r>
  <r>
    <s v="UTL0521A"/>
    <n v="281"/>
    <s v="Full Color Printing"/>
    <n v="35"/>
    <n v="6.0000000000000001E-3"/>
    <n v="0.21"/>
    <s v="SC"/>
    <m/>
    <s v="2310.350010.91"/>
    <s v="628400.0000.000.0000"/>
    <x v="0"/>
    <x v="0"/>
  </r>
  <r>
    <s v="UTL0521A"/>
    <n v="281"/>
    <s v="UTI # 10 Outgoing Envelope"/>
    <n v="35"/>
    <n v="1.46E-2"/>
    <n v="0.51100000000000001"/>
    <s v="SC"/>
    <m/>
    <s v="2310.350010.91"/>
    <s v="628400.0000.000.0000"/>
    <x v="0"/>
    <x v="0"/>
  </r>
  <r>
    <s v="UTL0521A"/>
    <n v="281"/>
    <s v="# 9 Return Envelope"/>
    <n v="35"/>
    <n v="1.2500000000000001E-2"/>
    <n v="0.4375"/>
    <s v="SC"/>
    <m/>
    <s v="2310.350010.91"/>
    <s v="628400.0000.000.0000"/>
    <x v="0"/>
    <x v="0"/>
  </r>
  <r>
    <s v="UTL0521A"/>
    <n v="281"/>
    <s v="Letter Postage (Level-2 Sort) (35 Mailpieces)"/>
    <n v="1"/>
    <n v="15.75"/>
    <n v="15.75"/>
    <s v="SC"/>
    <m/>
    <s v="2310.350010.91"/>
    <s v="628400.0000.000.0000"/>
    <x v="0"/>
    <x v="0"/>
  </r>
  <r>
    <s v="UTL0521A"/>
    <n v="283"/>
    <s v="Data Processing/Mail Prep Services"/>
    <n v="4"/>
    <n v="4.65E-2"/>
    <n v="0.186"/>
    <s v="SC"/>
    <m/>
    <s v="2310.350010.91"/>
    <s v="628400.0000.000.0000"/>
    <x v="0"/>
    <x v="0"/>
  </r>
  <r>
    <s v="UTL0521A"/>
    <n v="283"/>
    <s v="Paper Stock"/>
    <n v="4"/>
    <n v="1.26E-2"/>
    <n v="5.04E-2"/>
    <s v="SC"/>
    <m/>
    <s v="2310.350010.91"/>
    <s v="628400.0000.000.0000"/>
    <x v="0"/>
    <x v="0"/>
  </r>
  <r>
    <s v="UTL0521A"/>
    <n v="283"/>
    <s v="Full Color Printing"/>
    <n v="4"/>
    <n v="6.0000000000000001E-3"/>
    <n v="2.4E-2"/>
    <s v="SC"/>
    <m/>
    <s v="2310.350010.91"/>
    <s v="628400.0000.000.0000"/>
    <x v="0"/>
    <x v="0"/>
  </r>
  <r>
    <s v="UTL0521A"/>
    <n v="283"/>
    <s v="UTI # 10 Outgoing Envelope"/>
    <n v="4"/>
    <n v="1.46E-2"/>
    <n v="5.8400000000000001E-2"/>
    <s v="SC"/>
    <m/>
    <s v="2310.350010.91"/>
    <s v="628400.0000.000.0000"/>
    <x v="0"/>
    <x v="0"/>
  </r>
  <r>
    <s v="UTL0521A"/>
    <n v="283"/>
    <s v="# 9 Return Envelope"/>
    <n v="4"/>
    <n v="1.2500000000000001E-2"/>
    <n v="0.05"/>
    <s v="SC"/>
    <m/>
    <s v="2310.350010.91"/>
    <s v="628400.0000.000.0000"/>
    <x v="0"/>
    <x v="0"/>
  </r>
  <r>
    <s v="UTL0521A"/>
    <n v="283"/>
    <s v="Letter Postage (Level-2 Sort) (4 Mailpieces)"/>
    <n v="1"/>
    <n v="1.8"/>
    <n v="1.8"/>
    <s v="SC"/>
    <m/>
    <s v="2310.350010.91"/>
    <s v="628400.0000.000.0000"/>
    <x v="0"/>
    <x v="0"/>
  </r>
  <r>
    <s v="UTL0521A"/>
    <n v="293"/>
    <s v="Data Processing/Mail Prep Services"/>
    <n v="84"/>
    <n v="4.65E-2"/>
    <n v="3.9060000000000001"/>
    <s v="SC"/>
    <m/>
    <s v="2310.350010.91"/>
    <s v="628400.0000.000.0000"/>
    <x v="0"/>
    <x v="0"/>
  </r>
  <r>
    <s v="UTL0521A"/>
    <n v="293"/>
    <s v="Paper Stock"/>
    <n v="84"/>
    <n v="1.26E-2"/>
    <n v="1.0584"/>
    <s v="SC"/>
    <m/>
    <s v="2310.350010.91"/>
    <s v="628400.0000.000.0000"/>
    <x v="0"/>
    <x v="0"/>
  </r>
  <r>
    <s v="UTL0521A"/>
    <n v="293"/>
    <s v="Full Color Printing"/>
    <n v="84"/>
    <n v="6.0000000000000001E-3"/>
    <n v="0.504"/>
    <s v="SC"/>
    <m/>
    <s v="2310.350010.91"/>
    <s v="628400.0000.000.0000"/>
    <x v="0"/>
    <x v="0"/>
  </r>
  <r>
    <s v="UTL0521A"/>
    <n v="293"/>
    <s v="UTI # 10 Outgoing Envelope"/>
    <n v="84"/>
    <n v="1.46E-2"/>
    <n v="1.2263999999999999"/>
    <s v="SC"/>
    <m/>
    <s v="2310.350010.91"/>
    <s v="628400.0000.000.0000"/>
    <x v="0"/>
    <x v="0"/>
  </r>
  <r>
    <s v="UTL0521A"/>
    <n v="293"/>
    <s v="# 9 Return Envelope"/>
    <n v="84"/>
    <n v="1.2500000000000001E-2"/>
    <n v="1.05"/>
    <s v="SC"/>
    <m/>
    <s v="2310.350010.91"/>
    <s v="628400.0000.000.0000"/>
    <x v="0"/>
    <x v="0"/>
  </r>
  <r>
    <s v="UTL0521A"/>
    <n v="293"/>
    <s v="Letter Postage (Level-2 Sort) (83 Mailpieces)"/>
    <n v="1"/>
    <n v="37.35"/>
    <n v="37.35"/>
    <s v="SC"/>
    <m/>
    <s v="2310.350010.91"/>
    <s v="628400.0000.000.0000"/>
    <x v="0"/>
    <x v="0"/>
  </r>
  <r>
    <s v="UTL0521A"/>
    <n v="293"/>
    <s v="Letter Postage (Non Bar-Coded) (1 Mailpieces)"/>
    <n v="1"/>
    <n v="0.51"/>
    <n v="0.51"/>
    <s v="SC"/>
    <m/>
    <s v="2310.350010.91"/>
    <s v="628400.0000.000.0000"/>
    <x v="0"/>
    <x v="0"/>
  </r>
  <r>
    <s v="UTL0521A"/>
    <n v="293"/>
    <s v="Address Update"/>
    <n v="3"/>
    <n v="0.25"/>
    <n v="0.75"/>
    <s v="SC"/>
    <m/>
    <s v="2310.350010.91"/>
    <s v="628400.0000.000.0000"/>
    <x v="0"/>
    <x v="0"/>
  </r>
  <r>
    <s v="UTL0521A"/>
    <n v="294"/>
    <s v="Data Processing/Mail Prep Services"/>
    <n v="4"/>
    <n v="4.65E-2"/>
    <n v="0.186"/>
    <s v="SC"/>
    <m/>
    <s v="2310.350010.91"/>
    <s v="628400.0000.000.0000"/>
    <x v="0"/>
    <x v="0"/>
  </r>
  <r>
    <s v="UTL0521A"/>
    <n v="294"/>
    <s v="Paper Stock"/>
    <n v="4"/>
    <n v="1.26E-2"/>
    <n v="5.04E-2"/>
    <s v="SC"/>
    <m/>
    <s v="2310.350010.91"/>
    <s v="628400.0000.000.0000"/>
    <x v="0"/>
    <x v="0"/>
  </r>
  <r>
    <s v="UTL0521A"/>
    <n v="294"/>
    <s v="Full Color Printing"/>
    <n v="4"/>
    <n v="6.0000000000000001E-3"/>
    <n v="2.4E-2"/>
    <s v="SC"/>
    <m/>
    <s v="2310.350010.91"/>
    <s v="628400.0000.000.0000"/>
    <x v="0"/>
    <x v="0"/>
  </r>
  <r>
    <s v="UTL0521A"/>
    <n v="294"/>
    <s v="UTI # 10 Outgoing Envelope"/>
    <n v="4"/>
    <n v="1.46E-2"/>
    <n v="5.8400000000000001E-2"/>
    <s v="SC"/>
    <m/>
    <s v="2310.350010.91"/>
    <s v="628400.0000.000.0000"/>
    <x v="0"/>
    <x v="0"/>
  </r>
  <r>
    <s v="UTL0521A"/>
    <n v="294"/>
    <s v="# 9 Return Envelope"/>
    <n v="4"/>
    <n v="1.2500000000000001E-2"/>
    <n v="0.05"/>
    <s v="SC"/>
    <m/>
    <s v="2310.350010.91"/>
    <s v="628400.0000.000.0000"/>
    <x v="0"/>
    <x v="0"/>
  </r>
  <r>
    <s v="UTL0521A"/>
    <n v="294"/>
    <s v="Letter Postage (Level-2 Sort) (4 Mailpieces)"/>
    <n v="1"/>
    <n v="1.8"/>
    <n v="1.8"/>
    <s v="SC"/>
    <m/>
    <s v="2310.350010.91"/>
    <s v="628400.0000.000.0000"/>
    <x v="0"/>
    <x v="0"/>
  </r>
  <r>
    <s v="UTL0521A"/>
    <n v="297"/>
    <s v="Data Processing/Mail Prep Services"/>
    <n v="6"/>
    <n v="4.65E-2"/>
    <n v="0.27900000000000003"/>
    <s v="SC"/>
    <m/>
    <s v="2310.350010.91"/>
    <s v="628400.0000.000.0000"/>
    <x v="0"/>
    <x v="0"/>
  </r>
  <r>
    <s v="UTL0521A"/>
    <n v="297"/>
    <s v="Paper Stock"/>
    <n v="6"/>
    <n v="1.26E-2"/>
    <n v="7.5600000000000001E-2"/>
    <s v="SC"/>
    <m/>
    <s v="2310.350010.91"/>
    <s v="628400.0000.000.0000"/>
    <x v="0"/>
    <x v="0"/>
  </r>
  <r>
    <s v="UTL0521A"/>
    <n v="297"/>
    <s v="Full Color Printing"/>
    <n v="6"/>
    <n v="6.0000000000000001E-3"/>
    <n v="3.6000000000000004E-2"/>
    <s v="SC"/>
    <m/>
    <s v="2310.350010.91"/>
    <s v="628400.0000.000.0000"/>
    <x v="0"/>
    <x v="0"/>
  </r>
  <r>
    <s v="UTL0521A"/>
    <n v="297"/>
    <s v="UTI # 10 Outgoing Envelope"/>
    <n v="6"/>
    <n v="1.46E-2"/>
    <n v="8.7599999999999997E-2"/>
    <s v="SC"/>
    <m/>
    <s v="2310.350010.91"/>
    <s v="628400.0000.000.0000"/>
    <x v="0"/>
    <x v="0"/>
  </r>
  <r>
    <s v="UTL0521A"/>
    <n v="297"/>
    <s v="# 9 Return Envelope"/>
    <n v="6"/>
    <n v="1.2500000000000001E-2"/>
    <n v="7.5000000000000011E-2"/>
    <s v="SC"/>
    <m/>
    <s v="2310.350010.91"/>
    <s v="628400.0000.000.0000"/>
    <x v="0"/>
    <x v="0"/>
  </r>
  <r>
    <s v="UTL0521A"/>
    <n v="297"/>
    <s v="Letter Postage (Level-2 Sort) (6 Mailpieces)"/>
    <n v="1"/>
    <n v="2.7"/>
    <n v="2.7"/>
    <s v="SC"/>
    <m/>
    <s v="2310.350010.91"/>
    <s v="628400.0000.000.0000"/>
    <x v="0"/>
    <x v="0"/>
  </r>
  <r>
    <s v="UTL0521A"/>
    <n v="310"/>
    <s v="Data Processing/Mail Prep Services"/>
    <n v="1"/>
    <n v="4.65E-2"/>
    <n v="4.65E-2"/>
    <s v="SC"/>
    <m/>
    <s v="2310.350010.91"/>
    <s v="628400.0000.000.0000"/>
    <x v="0"/>
    <x v="0"/>
  </r>
  <r>
    <s v="UTL0521A"/>
    <n v="310"/>
    <s v="Paper Stock"/>
    <n v="1"/>
    <n v="1.26E-2"/>
    <n v="1.26E-2"/>
    <s v="SC"/>
    <m/>
    <s v="2310.350010.91"/>
    <s v="628400.0000.000.0000"/>
    <x v="0"/>
    <x v="0"/>
  </r>
  <r>
    <s v="UTL0521A"/>
    <n v="310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310"/>
    <s v="UTI # 10 Outgoing Envelope"/>
    <n v="1"/>
    <n v="1.46E-2"/>
    <n v="1.46E-2"/>
    <s v="SC"/>
    <m/>
    <s v="2310.350010.91"/>
    <s v="628400.0000.000.0000"/>
    <x v="0"/>
    <x v="0"/>
  </r>
  <r>
    <s v="UTL0521A"/>
    <n v="310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310"/>
    <s v="Letter Postage (Level-2 Sort) (1 Mailpieces)"/>
    <n v="1"/>
    <n v="0.45"/>
    <n v="0.45"/>
    <s v="SC"/>
    <m/>
    <s v="2310.350010.91"/>
    <s v="628400.0000.000.0000"/>
    <x v="0"/>
    <x v="0"/>
  </r>
  <r>
    <s v="UTL0521A"/>
    <n v="327"/>
    <s v="Data Processing/Mail Prep Services"/>
    <n v="30"/>
    <n v="4.65E-2"/>
    <n v="1.395"/>
    <s v="SC"/>
    <m/>
    <s v="2310.350010.91"/>
    <s v="628400.0000.000.0000"/>
    <x v="0"/>
    <x v="0"/>
  </r>
  <r>
    <s v="UTL0521A"/>
    <n v="327"/>
    <s v="Paper Stock"/>
    <n v="30"/>
    <n v="1.26E-2"/>
    <n v="0.378"/>
    <s v="SC"/>
    <m/>
    <s v="2310.350010.91"/>
    <s v="628400.0000.000.0000"/>
    <x v="0"/>
    <x v="0"/>
  </r>
  <r>
    <s v="UTL0521A"/>
    <n v="327"/>
    <s v="Full Color Printing"/>
    <n v="30"/>
    <n v="6.0000000000000001E-3"/>
    <n v="0.18"/>
    <s v="SC"/>
    <m/>
    <s v="2310.350010.91"/>
    <s v="628400.0000.000.0000"/>
    <x v="0"/>
    <x v="0"/>
  </r>
  <r>
    <s v="UTL0521A"/>
    <n v="327"/>
    <s v="UTI # 10 Outgoing Envelope"/>
    <n v="30"/>
    <n v="1.46E-2"/>
    <n v="0.438"/>
    <s v="SC"/>
    <m/>
    <s v="2310.350010.91"/>
    <s v="628400.0000.000.0000"/>
    <x v="0"/>
    <x v="0"/>
  </r>
  <r>
    <s v="UTL0521A"/>
    <n v="327"/>
    <s v="# 9 Return Envelope"/>
    <n v="30"/>
    <n v="1.2500000000000001E-2"/>
    <n v="0.375"/>
    <s v="SC"/>
    <m/>
    <s v="2310.350010.91"/>
    <s v="628400.0000.000.0000"/>
    <x v="0"/>
    <x v="0"/>
  </r>
  <r>
    <s v="UTL0521A"/>
    <n v="327"/>
    <s v="Letter Postage (Level-2 Sort) (30 Mailpieces)"/>
    <n v="1"/>
    <n v="13.5"/>
    <n v="13.5"/>
    <s v="SC"/>
    <m/>
    <s v="2310.350010.91"/>
    <s v="628400.0000.000.0000"/>
    <x v="0"/>
    <x v="0"/>
  </r>
  <r>
    <s v="UTL0521A"/>
    <n v="336"/>
    <s v="Data Processing/Mail Prep Services"/>
    <n v="4"/>
    <n v="4.65E-2"/>
    <n v="0.186"/>
    <s v="MD"/>
    <m/>
    <s v="2220.313005.91"/>
    <s v="628400.0000.000.0000"/>
    <x v="4"/>
    <x v="0"/>
  </r>
  <r>
    <s v="UTL0521A"/>
    <n v="336"/>
    <s v="Paper Stock"/>
    <n v="4"/>
    <n v="1.26E-2"/>
    <n v="5.04E-2"/>
    <s v="MD"/>
    <m/>
    <s v="2220.313005.91"/>
    <s v="628400.0000.000.0000"/>
    <x v="4"/>
    <x v="0"/>
  </r>
  <r>
    <s v="UTL0521A"/>
    <n v="336"/>
    <s v="Full Color Printing"/>
    <n v="4"/>
    <n v="6.0000000000000001E-3"/>
    <n v="2.4E-2"/>
    <s v="MD"/>
    <m/>
    <s v="2220.313005.91"/>
    <s v="628400.0000.000.0000"/>
    <x v="4"/>
    <x v="0"/>
  </r>
  <r>
    <s v="UTL0521A"/>
    <n v="336"/>
    <s v="UTI # 10 Outgoing Envelope"/>
    <n v="1"/>
    <n v="1.46E-2"/>
    <n v="1.46E-2"/>
    <s v="MD"/>
    <m/>
    <s v="2220.313005.91"/>
    <s v="628400.0000.000.0000"/>
    <x v="4"/>
    <x v="0"/>
  </r>
  <r>
    <s v="UTL0521A"/>
    <n v="336"/>
    <s v="Letter Postage (Level-2 Sort) (1 Mailpieces)"/>
    <n v="1"/>
    <n v="0.45"/>
    <n v="0.45"/>
    <s v="MD"/>
    <m/>
    <s v="2220.313005.91"/>
    <s v="628400.0000.000.0000"/>
    <x v="4"/>
    <x v="0"/>
  </r>
  <r>
    <s v="UTL0521A"/>
    <n v="337"/>
    <s v="Data Processing/Mail Prep Services"/>
    <n v="10"/>
    <n v="4.65E-2"/>
    <n v="0.46499999999999997"/>
    <s v="SC"/>
    <m/>
    <s v="2310.350010.91"/>
    <s v="628400.0000.000.0000"/>
    <x v="0"/>
    <x v="0"/>
  </r>
  <r>
    <s v="UTL0521A"/>
    <n v="337"/>
    <s v="Paper Stock"/>
    <n v="10"/>
    <n v="1.26E-2"/>
    <n v="0.126"/>
    <s v="SC"/>
    <m/>
    <s v="2310.350010.91"/>
    <s v="628400.0000.000.0000"/>
    <x v="0"/>
    <x v="0"/>
  </r>
  <r>
    <s v="UTL0521A"/>
    <n v="337"/>
    <s v="Full Color Printing"/>
    <n v="10"/>
    <n v="6.0000000000000001E-3"/>
    <n v="0.06"/>
    <s v="SC"/>
    <m/>
    <s v="2310.350010.91"/>
    <s v="628400.0000.000.0000"/>
    <x v="0"/>
    <x v="0"/>
  </r>
  <r>
    <s v="UTL0521A"/>
    <n v="337"/>
    <s v="UTI # 10 Outgoing Envelope"/>
    <n v="10"/>
    <n v="1.46E-2"/>
    <n v="0.14599999999999999"/>
    <s v="SC"/>
    <m/>
    <s v="2310.350010.91"/>
    <s v="628400.0000.000.0000"/>
    <x v="0"/>
    <x v="0"/>
  </r>
  <r>
    <s v="UTL0521A"/>
    <n v="337"/>
    <s v="# 9 Return Envelope"/>
    <n v="10"/>
    <n v="1.2500000000000001E-2"/>
    <n v="0.125"/>
    <s v="SC"/>
    <m/>
    <s v="2310.350010.91"/>
    <s v="628400.0000.000.0000"/>
    <x v="0"/>
    <x v="0"/>
  </r>
  <r>
    <s v="UTL0521A"/>
    <n v="337"/>
    <s v="Letter Postage (Level-2 Sort) (10 Mailpieces)"/>
    <n v="1"/>
    <n v="4.5"/>
    <n v="4.5"/>
    <s v="SC"/>
    <m/>
    <s v="2310.350010.91"/>
    <s v="628400.0000.000.0000"/>
    <x v="0"/>
    <x v="0"/>
  </r>
  <r>
    <s v="UTL0521A"/>
    <n v="349"/>
    <s v="Data Processing/Mail Prep Services"/>
    <n v="4"/>
    <n v="4.65E-2"/>
    <n v="0.186"/>
    <s v="SC"/>
    <m/>
    <s v="2310.350010.91"/>
    <s v="628400.0000.000.0000"/>
    <x v="0"/>
    <x v="0"/>
  </r>
  <r>
    <s v="UTL0521A"/>
    <n v="349"/>
    <s v="Paper Stock"/>
    <n v="4"/>
    <n v="1.26E-2"/>
    <n v="5.04E-2"/>
    <s v="SC"/>
    <m/>
    <s v="2310.350010.91"/>
    <s v="628400.0000.000.0000"/>
    <x v="0"/>
    <x v="0"/>
  </r>
  <r>
    <s v="UTL0521A"/>
    <n v="349"/>
    <s v="Full Color Printing"/>
    <n v="4"/>
    <n v="6.0000000000000001E-3"/>
    <n v="2.4E-2"/>
    <s v="SC"/>
    <m/>
    <s v="2310.350010.91"/>
    <s v="628400.0000.000.0000"/>
    <x v="0"/>
    <x v="0"/>
  </r>
  <r>
    <s v="UTL0521A"/>
    <n v="349"/>
    <s v="UTI # 10 Outgoing Envelope"/>
    <n v="4"/>
    <n v="1.46E-2"/>
    <n v="5.8400000000000001E-2"/>
    <s v="SC"/>
    <m/>
    <s v="2310.350010.91"/>
    <s v="628400.0000.000.0000"/>
    <x v="0"/>
    <x v="0"/>
  </r>
  <r>
    <s v="UTL0521A"/>
    <n v="349"/>
    <s v="# 9 Return Envelope"/>
    <n v="4"/>
    <n v="1.2500000000000001E-2"/>
    <n v="0.05"/>
    <s v="SC"/>
    <m/>
    <s v="2310.350010.91"/>
    <s v="628400.0000.000.0000"/>
    <x v="0"/>
    <x v="0"/>
  </r>
  <r>
    <s v="UTL0521A"/>
    <n v="349"/>
    <s v="Letter Postage (Level-2 Sort) (4 Mailpieces)"/>
    <n v="1"/>
    <n v="1.8"/>
    <n v="1.8"/>
    <s v="SC"/>
    <m/>
    <s v="2310.350010.91"/>
    <s v="628400.0000.000.0000"/>
    <x v="0"/>
    <x v="0"/>
  </r>
  <r>
    <s v="UTL0521A"/>
    <n v="380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380"/>
    <s v="Paper Stock"/>
    <n v="2"/>
    <n v="1.26E-2"/>
    <n v="2.52E-2"/>
    <s v="SC"/>
    <m/>
    <s v="2310.350010.91"/>
    <s v="628400.0000.000.0000"/>
    <x v="0"/>
    <x v="0"/>
  </r>
  <r>
    <s v="UTL0521A"/>
    <n v="380"/>
    <s v="Full Color Printing"/>
    <n v="2"/>
    <n v="6.0000000000000001E-3"/>
    <n v="1.2E-2"/>
    <s v="SC"/>
    <m/>
    <s v="2310.350010.91"/>
    <s v="628400.0000.000.0000"/>
    <x v="0"/>
    <x v="0"/>
  </r>
  <r>
    <s v="UTL0521A"/>
    <n v="380"/>
    <s v="UTI # 10 Outgoing Envelope"/>
    <n v="2"/>
    <n v="1.46E-2"/>
    <n v="2.92E-2"/>
    <s v="SC"/>
    <m/>
    <s v="2310.350010.91"/>
    <s v="628400.0000.000.0000"/>
    <x v="0"/>
    <x v="0"/>
  </r>
  <r>
    <s v="UTL0521A"/>
    <n v="380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380"/>
    <s v="Letter Postage (Level-2 Sort) (2 Mailpieces)"/>
    <n v="1"/>
    <n v="0.9"/>
    <n v="0.9"/>
    <s v="SC"/>
    <m/>
    <s v="2310.350010.91"/>
    <s v="628400.0000.000.0000"/>
    <x v="0"/>
    <x v="0"/>
  </r>
  <r>
    <s v="UTL0521A"/>
    <n v="397"/>
    <s v="Data Processing/Mail Prep Services"/>
    <n v="15"/>
    <n v="4.65E-2"/>
    <n v="0.69750000000000001"/>
    <s v="SC"/>
    <m/>
    <s v="2310.350010.91"/>
    <s v="628400.0000.000.0000"/>
    <x v="0"/>
    <x v="0"/>
  </r>
  <r>
    <s v="UTL0521A"/>
    <n v="397"/>
    <s v="Paper Stock"/>
    <n v="15"/>
    <n v="1.26E-2"/>
    <n v="0.189"/>
    <s v="SC"/>
    <m/>
    <s v="2310.350010.91"/>
    <s v="628400.0000.000.0000"/>
    <x v="0"/>
    <x v="0"/>
  </r>
  <r>
    <s v="UTL0521A"/>
    <n v="397"/>
    <s v="Full Color Printing"/>
    <n v="15"/>
    <n v="6.0000000000000001E-3"/>
    <n v="0.09"/>
    <s v="SC"/>
    <m/>
    <s v="2310.350010.91"/>
    <s v="628400.0000.000.0000"/>
    <x v="0"/>
    <x v="0"/>
  </r>
  <r>
    <s v="UTL0521A"/>
    <n v="397"/>
    <s v="UTI # 10 Outgoing Envelope"/>
    <n v="15"/>
    <n v="1.46E-2"/>
    <n v="0.219"/>
    <s v="SC"/>
    <m/>
    <s v="2310.350010.91"/>
    <s v="628400.0000.000.0000"/>
    <x v="0"/>
    <x v="0"/>
  </r>
  <r>
    <s v="UTL0521A"/>
    <n v="397"/>
    <s v="# 9 Return Envelope"/>
    <n v="15"/>
    <n v="1.2500000000000001E-2"/>
    <n v="0.1875"/>
    <s v="SC"/>
    <m/>
    <s v="2310.350010.91"/>
    <s v="628400.0000.000.0000"/>
    <x v="0"/>
    <x v="0"/>
  </r>
  <r>
    <s v="UTL0521A"/>
    <n v="397"/>
    <s v="Letter Postage (Level-2 Sort) (15 Mailpieces)"/>
    <n v="1"/>
    <n v="6.75"/>
    <n v="6.75"/>
    <s v="SC"/>
    <m/>
    <s v="2310.350010.91"/>
    <s v="628400.0000.000.0000"/>
    <x v="0"/>
    <x v="0"/>
  </r>
  <r>
    <s v="UTL0521A"/>
    <n v="397"/>
    <s v="Address Update"/>
    <n v="1"/>
    <n v="0.25"/>
    <n v="0.25"/>
    <s v="SC"/>
    <m/>
    <s v="2310.350010.91"/>
    <s v="628400.0000.000.0000"/>
    <x v="0"/>
    <x v="0"/>
  </r>
  <r>
    <s v="UTL0521A"/>
    <n v="398"/>
    <s v="Data Processing/Mail Prep Services"/>
    <n v="1"/>
    <n v="4.65E-2"/>
    <n v="4.65E-2"/>
    <s v="SC"/>
    <m/>
    <s v="2310.350010.91"/>
    <s v="628400.0000.000.0000"/>
    <x v="0"/>
    <x v="0"/>
  </r>
  <r>
    <s v="UTL0521A"/>
    <n v="398"/>
    <s v="Paper Stock"/>
    <n v="1"/>
    <n v="1.26E-2"/>
    <n v="1.26E-2"/>
    <s v="SC"/>
    <m/>
    <s v="2310.350010.91"/>
    <s v="628400.0000.000.0000"/>
    <x v="0"/>
    <x v="0"/>
  </r>
  <r>
    <s v="UTL0521A"/>
    <n v="398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398"/>
    <s v="UTI # 10 Outgoing Envelope"/>
    <n v="1"/>
    <n v="1.46E-2"/>
    <n v="1.46E-2"/>
    <s v="SC"/>
    <m/>
    <s v="2310.350010.91"/>
    <s v="628400.0000.000.0000"/>
    <x v="0"/>
    <x v="0"/>
  </r>
  <r>
    <s v="UTL0521A"/>
    <n v="398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398"/>
    <s v="Letter Postage (Level-2 Sort) (1 Mailpieces)"/>
    <n v="1"/>
    <n v="0.45"/>
    <n v="0.45"/>
    <s v="SC"/>
    <m/>
    <s v="2310.350010.91"/>
    <s v="628400.0000.000.0000"/>
    <x v="0"/>
    <x v="0"/>
  </r>
  <r>
    <s v="UTL0521A"/>
    <n v="405"/>
    <s v="Data Processing/Mail Prep Services"/>
    <n v="10"/>
    <n v="4.65E-2"/>
    <n v="0.46499999999999997"/>
    <s v="SC"/>
    <m/>
    <s v="2310.350010.91"/>
    <s v="628400.0000.000.0000"/>
    <x v="0"/>
    <x v="0"/>
  </r>
  <r>
    <s v="UTL0521A"/>
    <n v="405"/>
    <s v="Paper Stock"/>
    <n v="10"/>
    <n v="1.26E-2"/>
    <n v="0.126"/>
    <s v="SC"/>
    <m/>
    <s v="2310.350010.91"/>
    <s v="628400.0000.000.0000"/>
    <x v="0"/>
    <x v="0"/>
  </r>
  <r>
    <s v="UTL0521A"/>
    <n v="405"/>
    <s v="Full Color Printing"/>
    <n v="10"/>
    <n v="6.0000000000000001E-3"/>
    <n v="0.06"/>
    <s v="SC"/>
    <m/>
    <s v="2310.350010.91"/>
    <s v="628400.0000.000.0000"/>
    <x v="0"/>
    <x v="0"/>
  </r>
  <r>
    <s v="UTL0521A"/>
    <n v="405"/>
    <s v="UTI # 10 Outgoing Envelope"/>
    <n v="10"/>
    <n v="1.46E-2"/>
    <n v="0.14599999999999999"/>
    <s v="SC"/>
    <m/>
    <s v="2310.350010.91"/>
    <s v="628400.0000.000.0000"/>
    <x v="0"/>
    <x v="0"/>
  </r>
  <r>
    <s v="UTL0521A"/>
    <n v="405"/>
    <s v="# 9 Return Envelope"/>
    <n v="10"/>
    <n v="1.2500000000000001E-2"/>
    <n v="0.125"/>
    <s v="SC"/>
    <m/>
    <s v="2310.350010.91"/>
    <s v="628400.0000.000.0000"/>
    <x v="0"/>
    <x v="0"/>
  </r>
  <r>
    <s v="UTL0521A"/>
    <n v="405"/>
    <s v="Letter Postage (Level-2 Sort) (10 Mailpieces)"/>
    <n v="1"/>
    <n v="4.5"/>
    <n v="4.5"/>
    <s v="SC"/>
    <m/>
    <s v="2310.350010.91"/>
    <s v="628400.0000.000.0000"/>
    <x v="0"/>
    <x v="0"/>
  </r>
  <r>
    <s v="UTL0521A"/>
    <n v="405"/>
    <s v="Address Update"/>
    <n v="2"/>
    <n v="0.25"/>
    <n v="0.5"/>
    <s v="SC"/>
    <m/>
    <s v="2310.350010.91"/>
    <s v="628400.0000.000.0000"/>
    <x v="0"/>
    <x v="0"/>
  </r>
  <r>
    <s v="UTL0521A"/>
    <n v="438"/>
    <s v="Data Processing/Mail Prep Services"/>
    <n v="1"/>
    <n v="4.65E-2"/>
    <n v="4.65E-2"/>
    <s v="GA"/>
    <m/>
    <s v="2510.341000.91"/>
    <s v="628400.0000.000.0000"/>
    <x v="5"/>
    <x v="0"/>
  </r>
  <r>
    <s v="UTL0521A"/>
    <n v="438"/>
    <s v="Paper Stock"/>
    <n v="1"/>
    <n v="1.26E-2"/>
    <n v="1.26E-2"/>
    <s v="GA"/>
    <m/>
    <s v="2510.341000.91"/>
    <s v="628400.0000.000.0000"/>
    <x v="5"/>
    <x v="0"/>
  </r>
  <r>
    <s v="UTL0521A"/>
    <n v="438"/>
    <s v="Full Color Printing"/>
    <n v="1"/>
    <n v="6.0000000000000001E-3"/>
    <n v="6.0000000000000001E-3"/>
    <s v="GA"/>
    <m/>
    <s v="2510.341000.91"/>
    <s v="628400.0000.000.0000"/>
    <x v="5"/>
    <x v="0"/>
  </r>
  <r>
    <s v="UTL0521A"/>
    <n v="438"/>
    <s v="UTI # 10 Outgoing Envelope"/>
    <n v="1"/>
    <n v="1.46E-2"/>
    <n v="1.46E-2"/>
    <s v="GA"/>
    <m/>
    <s v="2510.341000.91"/>
    <s v="628400.0000.000.0000"/>
    <x v="5"/>
    <x v="0"/>
  </r>
  <r>
    <s v="UTL0521A"/>
    <n v="438"/>
    <s v="Letter Postage (Level-2 Sort) (1 Mailpieces)"/>
    <n v="1"/>
    <n v="0.45"/>
    <n v="0.45"/>
    <s v="GA"/>
    <m/>
    <s v="2510.341000.91"/>
    <s v="628400.0000.000.0000"/>
    <x v="5"/>
    <x v="0"/>
  </r>
  <r>
    <s v="UTL0521A"/>
    <n v="443"/>
    <s v="Data Processing/Mail Prep Services"/>
    <n v="4"/>
    <n v="4.65E-2"/>
    <n v="0.186"/>
    <s v="NV"/>
    <m/>
    <s v="2620.361010.91"/>
    <s v="628400.0000.000.0000"/>
    <x v="6"/>
    <x v="0"/>
  </r>
  <r>
    <s v="UTL0521A"/>
    <n v="443"/>
    <s v="Paper Stock"/>
    <n v="4"/>
    <n v="1.26E-2"/>
    <n v="5.04E-2"/>
    <s v="NV"/>
    <m/>
    <s v="2620.361010.91"/>
    <s v="628400.0000.000.0000"/>
    <x v="6"/>
    <x v="0"/>
  </r>
  <r>
    <s v="UTL0521A"/>
    <n v="443"/>
    <s v="Full Color Printing"/>
    <n v="4"/>
    <n v="6.0000000000000001E-3"/>
    <n v="2.4E-2"/>
    <s v="NV"/>
    <m/>
    <s v="2620.361010.91"/>
    <s v="628400.0000.000.0000"/>
    <x v="6"/>
    <x v="0"/>
  </r>
  <r>
    <s v="UTL0521A"/>
    <n v="443"/>
    <s v="UTI # 10 Outgoing Envelope"/>
    <n v="1"/>
    <n v="1.46E-2"/>
    <n v="1.46E-2"/>
    <s v="NV"/>
    <m/>
    <s v="2620.361010.91"/>
    <s v="628400.0000.000.0000"/>
    <x v="6"/>
    <x v="0"/>
  </r>
  <r>
    <s v="UTL0521A"/>
    <n v="443"/>
    <s v="Letter Postage (Level-2 Sort) (1 Mailpieces)"/>
    <n v="1"/>
    <n v="0.45"/>
    <n v="0.45"/>
    <s v="NV"/>
    <m/>
    <s v="2620.361010.91"/>
    <s v="628400.0000.000.0000"/>
    <x v="6"/>
    <x v="0"/>
  </r>
  <r>
    <s v="UTL0521A"/>
    <n v="456"/>
    <s v="Data Processing/Mail Prep Services"/>
    <n v="1"/>
    <n v="4.65E-2"/>
    <n v="4.65E-2"/>
    <s v="SC"/>
    <m/>
    <s v="2310.350010.91"/>
    <s v="628400.0000.000.0000"/>
    <x v="0"/>
    <x v="0"/>
  </r>
  <r>
    <s v="UTL0521A"/>
    <n v="456"/>
    <s v="Paper Stock"/>
    <n v="1"/>
    <n v="1.26E-2"/>
    <n v="1.26E-2"/>
    <s v="SC"/>
    <m/>
    <s v="2310.350010.91"/>
    <s v="628400.0000.000.0000"/>
    <x v="0"/>
    <x v="0"/>
  </r>
  <r>
    <s v="UTL0521A"/>
    <n v="456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456"/>
    <s v="UTI # 10 Outgoing Envelope"/>
    <n v="1"/>
    <n v="1.46E-2"/>
    <n v="1.46E-2"/>
    <s v="SC"/>
    <m/>
    <s v="2310.350010.91"/>
    <s v="628400.0000.000.0000"/>
    <x v="0"/>
    <x v="0"/>
  </r>
  <r>
    <s v="UTL0521A"/>
    <n v="456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456"/>
    <s v="Letter Postage (Level-2 Sort) (1 Mailpieces)"/>
    <n v="1"/>
    <n v="0.45"/>
    <n v="0.45"/>
    <s v="SC"/>
    <m/>
    <s v="2310.350010.91"/>
    <s v="628400.0000.000.0000"/>
    <x v="0"/>
    <x v="0"/>
  </r>
  <r>
    <s v="UTL0521A"/>
    <n v="458"/>
    <s v="Data Processing/Mail Prep Services"/>
    <n v="2"/>
    <n v="4.65E-2"/>
    <n v="9.2999999999999999E-2"/>
    <s v="SC"/>
    <m/>
    <s v="2310.350010.91"/>
    <s v="628400.0000.000.0000"/>
    <x v="0"/>
    <x v="0"/>
  </r>
  <r>
    <s v="UTL0521A"/>
    <n v="458"/>
    <s v="Paper Stock"/>
    <n v="2"/>
    <n v="1.26E-2"/>
    <n v="2.52E-2"/>
    <s v="SC"/>
    <m/>
    <s v="2310.350010.91"/>
    <s v="628400.0000.000.0000"/>
    <x v="0"/>
    <x v="0"/>
  </r>
  <r>
    <s v="UTL0521A"/>
    <n v="458"/>
    <s v="Full Color Printing"/>
    <n v="2"/>
    <n v="6.0000000000000001E-3"/>
    <n v="1.2E-2"/>
    <s v="SC"/>
    <m/>
    <s v="2310.350010.91"/>
    <s v="628400.0000.000.0000"/>
    <x v="0"/>
    <x v="0"/>
  </r>
  <r>
    <s v="UTL0521A"/>
    <n v="458"/>
    <s v="UTI # 10 Outgoing Envelope"/>
    <n v="2"/>
    <n v="1.46E-2"/>
    <n v="2.92E-2"/>
    <s v="SC"/>
    <m/>
    <s v="2310.350010.91"/>
    <s v="628400.0000.000.0000"/>
    <x v="0"/>
    <x v="0"/>
  </r>
  <r>
    <s v="UTL0521A"/>
    <n v="458"/>
    <s v="# 9 Return Envelope"/>
    <n v="2"/>
    <n v="1.2500000000000001E-2"/>
    <n v="2.5000000000000001E-2"/>
    <s v="SC"/>
    <m/>
    <s v="2310.350010.91"/>
    <s v="628400.0000.000.0000"/>
    <x v="0"/>
    <x v="0"/>
  </r>
  <r>
    <s v="UTL0521A"/>
    <n v="458"/>
    <s v="Letter Postage (Level-2 Sort) (2 Mailpieces)"/>
    <n v="1"/>
    <n v="0.9"/>
    <n v="0.9"/>
    <s v="SC"/>
    <m/>
    <s v="2310.350010.91"/>
    <s v="628400.0000.000.0000"/>
    <x v="0"/>
    <x v="0"/>
  </r>
  <r>
    <s v="UTL0521A"/>
    <n v="464"/>
    <s v="Data Processing/Mail Prep Services"/>
    <n v="24"/>
    <n v="4.65E-2"/>
    <n v="1.1160000000000001"/>
    <s v="SC"/>
    <m/>
    <s v="2310.350010.91"/>
    <s v="628400.0000.000.0000"/>
    <x v="0"/>
    <x v="0"/>
  </r>
  <r>
    <s v="UTL0521A"/>
    <n v="464"/>
    <s v="Paper Stock"/>
    <n v="24"/>
    <n v="1.26E-2"/>
    <n v="0.3024"/>
    <s v="SC"/>
    <m/>
    <s v="2310.350010.91"/>
    <s v="628400.0000.000.0000"/>
    <x v="0"/>
    <x v="0"/>
  </r>
  <r>
    <s v="UTL0521A"/>
    <n v="464"/>
    <s v="Full Color Printing"/>
    <n v="24"/>
    <n v="6.0000000000000001E-3"/>
    <n v="0.14400000000000002"/>
    <s v="SC"/>
    <m/>
    <s v="2310.350010.91"/>
    <s v="628400.0000.000.0000"/>
    <x v="0"/>
    <x v="0"/>
  </r>
  <r>
    <s v="UTL0521A"/>
    <n v="464"/>
    <s v="UTI # 10 Outgoing Envelope"/>
    <n v="24"/>
    <n v="1.46E-2"/>
    <n v="0.35039999999999999"/>
    <s v="SC"/>
    <m/>
    <s v="2310.350010.91"/>
    <s v="628400.0000.000.0000"/>
    <x v="0"/>
    <x v="0"/>
  </r>
  <r>
    <s v="UTL0521A"/>
    <n v="464"/>
    <s v="# 9 Return Envelope"/>
    <n v="24"/>
    <n v="1.2500000000000001E-2"/>
    <n v="0.30000000000000004"/>
    <s v="SC"/>
    <m/>
    <s v="2310.350010.91"/>
    <s v="628400.0000.000.0000"/>
    <x v="0"/>
    <x v="0"/>
  </r>
  <r>
    <s v="UTL0521A"/>
    <n v="464"/>
    <s v="Letter Postage (Level-2 Sort) (24 Mailpieces)"/>
    <n v="1"/>
    <n v="10.8"/>
    <n v="10.8"/>
    <s v="SC"/>
    <m/>
    <s v="2310.350010.91"/>
    <s v="628400.0000.000.0000"/>
    <x v="0"/>
    <x v="0"/>
  </r>
  <r>
    <s v="UTL0521A"/>
    <n v="485"/>
    <s v="Data Processing/Mail Prep Services"/>
    <n v="1"/>
    <n v="4.65E-2"/>
    <n v="4.65E-2"/>
    <s v="NC"/>
    <m/>
    <s v="2100.320002.91"/>
    <s v="628400.0000.000.0000"/>
    <x v="2"/>
    <x v="0"/>
  </r>
  <r>
    <s v="UTL0521A"/>
    <n v="485"/>
    <s v="Paper Stock"/>
    <n v="1"/>
    <n v="1.26E-2"/>
    <n v="1.26E-2"/>
    <s v="NC"/>
    <m/>
    <s v="2100.320002.91"/>
    <s v="628400.0000.000.0000"/>
    <x v="2"/>
    <x v="0"/>
  </r>
  <r>
    <s v="UTL0521A"/>
    <n v="485"/>
    <s v="Full Color Printing"/>
    <n v="1"/>
    <n v="6.0000000000000001E-3"/>
    <n v="6.0000000000000001E-3"/>
    <s v="NC"/>
    <m/>
    <s v="2100.320002.91"/>
    <s v="628400.0000.000.0000"/>
    <x v="2"/>
    <x v="0"/>
  </r>
  <r>
    <s v="UTL0521A"/>
    <n v="485"/>
    <s v="UTI # 10 Outgoing Envelope"/>
    <n v="1"/>
    <n v="1.46E-2"/>
    <n v="1.46E-2"/>
    <s v="NC"/>
    <m/>
    <s v="2100.320002.91"/>
    <s v="628400.0000.000.0000"/>
    <x v="2"/>
    <x v="0"/>
  </r>
  <r>
    <s v="UTL0521A"/>
    <n v="485"/>
    <s v="# 9 Return Envelope"/>
    <n v="1"/>
    <n v="1.2500000000000001E-2"/>
    <n v="1.2500000000000001E-2"/>
    <s v="NC"/>
    <m/>
    <s v="2100.320002.91"/>
    <s v="628400.0000.000.0000"/>
    <x v="2"/>
    <x v="0"/>
  </r>
  <r>
    <s v="UTL0521A"/>
    <n v="485"/>
    <s v="Letter Postage (Level-2 Sort) (1 Mailpieces)"/>
    <n v="1"/>
    <n v="0.45"/>
    <n v="0.45"/>
    <s v="NC"/>
    <m/>
    <s v="2100.320002.91"/>
    <s v="628400.0000.000.0000"/>
    <x v="2"/>
    <x v="0"/>
  </r>
  <r>
    <s v="UTL0521A"/>
    <n v="494"/>
    <s v="Data Processing/Mail Prep Services"/>
    <n v="1"/>
    <n v="4.65E-2"/>
    <n v="4.65E-2"/>
    <s v="SC"/>
    <m/>
    <s v="2310.350010.91"/>
    <s v="628400.0000.000.0000"/>
    <x v="0"/>
    <x v="0"/>
  </r>
  <r>
    <s v="UTL0521A"/>
    <n v="494"/>
    <s v="Paper Stock"/>
    <n v="1"/>
    <n v="1.26E-2"/>
    <n v="1.26E-2"/>
    <s v="SC"/>
    <m/>
    <s v="2310.350010.91"/>
    <s v="628400.0000.000.0000"/>
    <x v="0"/>
    <x v="0"/>
  </r>
  <r>
    <s v="UTL0521A"/>
    <n v="494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494"/>
    <s v="UTI # 10 Outgoing Envelope"/>
    <n v="1"/>
    <n v="1.46E-2"/>
    <n v="1.46E-2"/>
    <s v="SC"/>
    <m/>
    <s v="2310.350010.91"/>
    <s v="628400.0000.000.0000"/>
    <x v="0"/>
    <x v="0"/>
  </r>
  <r>
    <s v="UTL0521A"/>
    <n v="494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494"/>
    <s v="Letter Postage (Level-2 Sort) (1 Mailpieces)"/>
    <n v="1"/>
    <n v="0.45"/>
    <n v="0.45"/>
    <s v="SC"/>
    <m/>
    <s v="2310.350010.91"/>
    <s v="628400.0000.000.0000"/>
    <x v="0"/>
    <x v="0"/>
  </r>
  <r>
    <s v="UTL0521A"/>
    <n v="496"/>
    <s v="Data Processing/Mail Prep Services"/>
    <n v="1"/>
    <n v="4.65E-2"/>
    <n v="4.65E-2"/>
    <s v="SC"/>
    <m/>
    <s v="2310.350010.91"/>
    <s v="628400.0000.000.0000"/>
    <x v="0"/>
    <x v="0"/>
  </r>
  <r>
    <s v="UTL0521A"/>
    <n v="496"/>
    <s v="Paper Stock"/>
    <n v="1"/>
    <n v="1.26E-2"/>
    <n v="1.26E-2"/>
    <s v="SC"/>
    <m/>
    <s v="2310.350010.91"/>
    <s v="628400.0000.000.0000"/>
    <x v="0"/>
    <x v="0"/>
  </r>
  <r>
    <s v="UTL0521A"/>
    <n v="496"/>
    <s v="Full Color Printing"/>
    <n v="1"/>
    <n v="6.0000000000000001E-3"/>
    <n v="6.0000000000000001E-3"/>
    <s v="SC"/>
    <m/>
    <s v="2310.350010.91"/>
    <s v="628400.0000.000.0000"/>
    <x v="0"/>
    <x v="0"/>
  </r>
  <r>
    <s v="UTL0521A"/>
    <n v="496"/>
    <s v="UTI # 10 Outgoing Envelope"/>
    <n v="1"/>
    <n v="1.46E-2"/>
    <n v="1.46E-2"/>
    <s v="SC"/>
    <m/>
    <s v="2310.350010.91"/>
    <s v="628400.0000.000.0000"/>
    <x v="0"/>
    <x v="0"/>
  </r>
  <r>
    <s v="UTL0521A"/>
    <n v="496"/>
    <s v="# 9 Return Envelope"/>
    <n v="1"/>
    <n v="1.2500000000000001E-2"/>
    <n v="1.2500000000000001E-2"/>
    <s v="SC"/>
    <m/>
    <s v="2310.350010.91"/>
    <s v="628400.0000.000.0000"/>
    <x v="0"/>
    <x v="0"/>
  </r>
  <r>
    <s v="UTL0521A"/>
    <n v="496"/>
    <s v="Letter Postage (Level-2 Sort) (1 Mailpieces)"/>
    <n v="1"/>
    <n v="0.45"/>
    <n v="0.45"/>
    <s v="SC"/>
    <m/>
    <s v="2310.350010.91"/>
    <s v="628400.0000.000.0000"/>
    <x v="0"/>
    <x v="0"/>
  </r>
  <r>
    <s v="UTL0521A"/>
    <n v="509"/>
    <s v="Data Processing/Mail Prep Services"/>
    <n v="1"/>
    <n v="4.65E-2"/>
    <n v="4.65E-2"/>
    <s v="IN"/>
    <m/>
    <s v="2205.311000.91"/>
    <s v="628400.0000.000.0000"/>
    <x v="7"/>
    <x v="0"/>
  </r>
  <r>
    <s v="UTL0521A"/>
    <n v="509"/>
    <s v="Paper Stock"/>
    <n v="1"/>
    <n v="1.26E-2"/>
    <n v="1.26E-2"/>
    <s v="IN"/>
    <m/>
    <s v="2205.311000.91"/>
    <s v="628400.0000.000.0000"/>
    <x v="7"/>
    <x v="0"/>
  </r>
  <r>
    <s v="UTL0521A"/>
    <n v="509"/>
    <s v="Full Color Printing"/>
    <n v="1"/>
    <n v="6.0000000000000001E-3"/>
    <n v="6.0000000000000001E-3"/>
    <s v="IN"/>
    <m/>
    <s v="2205.311000.91"/>
    <s v="628400.0000.000.0000"/>
    <x v="7"/>
    <x v="0"/>
  </r>
  <r>
    <s v="UTL0521A"/>
    <n v="509"/>
    <s v="UTI # 10 Outgoing Envelope"/>
    <n v="1"/>
    <n v="1.46E-2"/>
    <n v="1.46E-2"/>
    <s v="IN"/>
    <m/>
    <s v="2205.311000.91"/>
    <s v="628400.0000.000.0000"/>
    <x v="7"/>
    <x v="0"/>
  </r>
  <r>
    <s v="UTL0521A"/>
    <n v="509"/>
    <s v="Letter Postage (Level-2 Sort) (1 Mailpieces)"/>
    <n v="1"/>
    <n v="0.45"/>
    <n v="0.45"/>
    <s v="IN"/>
    <m/>
    <s v="2205.311000.91"/>
    <s v="628400.0000.000.0000"/>
    <x v="7"/>
    <x v="0"/>
  </r>
  <r>
    <s v="UTL0521A"/>
    <n v="509"/>
    <s v="Address Update"/>
    <n v="1"/>
    <n v="0.25"/>
    <n v="0.25"/>
    <s v="IN"/>
    <m/>
    <s v="2205.311000.91"/>
    <s v="628400.0000.000.0000"/>
    <x v="7"/>
    <x v="0"/>
  </r>
  <r>
    <s v="UTL0521A"/>
    <n v="527"/>
    <s v="Data Processing/Mail Prep Services"/>
    <n v="1"/>
    <n v="4.65E-2"/>
    <n v="4.65E-2"/>
    <s v="FL"/>
    <m/>
    <s v="2410.330010.91"/>
    <s v="628400.0000.000.0000"/>
    <x v="1"/>
    <x v="0"/>
  </r>
  <r>
    <s v="UTL0521A"/>
    <n v="527"/>
    <s v="Paper Stock"/>
    <n v="1"/>
    <n v="1.26E-2"/>
    <n v="1.26E-2"/>
    <s v="FL"/>
    <m/>
    <s v="2410.330010.91"/>
    <s v="628400.0000.000.0000"/>
    <x v="1"/>
    <x v="0"/>
  </r>
  <r>
    <s v="UTL0521A"/>
    <n v="527"/>
    <s v="Full Color Printing"/>
    <n v="1"/>
    <n v="6.0000000000000001E-3"/>
    <n v="6.0000000000000001E-3"/>
    <s v="FL"/>
    <m/>
    <s v="2410.330010.91"/>
    <s v="628400.0000.000.0000"/>
    <x v="1"/>
    <x v="0"/>
  </r>
  <r>
    <s v="UTL0521A"/>
    <n v="527"/>
    <s v="UTI # 10 Outgoing Envelope"/>
    <n v="1"/>
    <n v="1.46E-2"/>
    <n v="1.46E-2"/>
    <s v="FL"/>
    <m/>
    <s v="2410.330010.91"/>
    <s v="628400.0000.000.0000"/>
    <x v="1"/>
    <x v="0"/>
  </r>
  <r>
    <s v="UTL0521A"/>
    <n v="527"/>
    <s v="Letter Postage (Level-2 Sort) (1 Mailpieces)"/>
    <n v="1"/>
    <n v="0.45"/>
    <n v="0.45"/>
    <s v="FL"/>
    <m/>
    <s v="2410.330010.91"/>
    <s v="628400.0000.000.0000"/>
    <x v="1"/>
    <x v="0"/>
  </r>
  <r>
    <s v="UTL0521A"/>
    <n v="711"/>
    <s v="Data Processing/Mail Prep Services"/>
    <n v="1"/>
    <n v="4.65E-2"/>
    <n v="4.65E-2"/>
    <s v="NC"/>
    <m/>
    <s v="2100.320002.91"/>
    <s v="628400.0000.000.0000"/>
    <x v="2"/>
    <x v="0"/>
  </r>
  <r>
    <s v="UTL0521A"/>
    <n v="711"/>
    <s v="Paper Stock"/>
    <n v="1"/>
    <n v="1.26E-2"/>
    <n v="1.26E-2"/>
    <s v="NC"/>
    <m/>
    <s v="2100.320002.91"/>
    <s v="628400.0000.000.0000"/>
    <x v="2"/>
    <x v="0"/>
  </r>
  <r>
    <s v="UTL0521A"/>
    <n v="711"/>
    <s v="Full Color Printing"/>
    <n v="1"/>
    <n v="6.0000000000000001E-3"/>
    <n v="6.0000000000000001E-3"/>
    <s v="NC"/>
    <m/>
    <s v="2100.320002.91"/>
    <s v="628400.0000.000.0000"/>
    <x v="2"/>
    <x v="0"/>
  </r>
  <r>
    <s v="UTL0521A"/>
    <n v="711"/>
    <s v="UTI # 10 Outgoing Envelope"/>
    <n v="1"/>
    <n v="1.46E-2"/>
    <n v="1.46E-2"/>
    <s v="NC"/>
    <m/>
    <s v="2100.320002.91"/>
    <s v="628400.0000.000.0000"/>
    <x v="2"/>
    <x v="0"/>
  </r>
  <r>
    <s v="UTL0521A"/>
    <n v="711"/>
    <s v="# 9 Return Envelope"/>
    <n v="1"/>
    <n v="1.2500000000000001E-2"/>
    <n v="1.2500000000000001E-2"/>
    <s v="NC"/>
    <m/>
    <s v="2100.320002.91"/>
    <s v="628400.0000.000.0000"/>
    <x v="2"/>
    <x v="0"/>
  </r>
  <r>
    <s v="UTL0521A"/>
    <n v="711"/>
    <s v="Letter Postage (Level-2 Sort) (1 Mailpieces)"/>
    <n v="1"/>
    <n v="0.45"/>
    <n v="0.45"/>
    <s v="NC"/>
    <m/>
    <s v="2100.320002.91"/>
    <s v="628400.0000.000.0000"/>
    <x v="2"/>
    <x v="0"/>
  </r>
  <r>
    <s v="UTL0521A"/>
    <n v="711"/>
    <s v="Address Update"/>
    <n v="1"/>
    <n v="0.25"/>
    <n v="0.25"/>
    <s v="NC"/>
    <m/>
    <s v="2100.320002.91"/>
    <s v="628400.0000.000.0000"/>
    <x v="2"/>
    <x v="0"/>
  </r>
  <r>
    <s v="UTL0524A"/>
    <n v="16"/>
    <s v="Data Processing/Mail Prep Services"/>
    <n v="1"/>
    <n v="4.65E-2"/>
    <n v="4.65E-2"/>
    <s v="NC"/>
    <m/>
    <s v="2100.320002.91"/>
    <s v="628400.0000.000.0000"/>
    <x v="2"/>
    <x v="0"/>
  </r>
  <r>
    <s v="UTL0524A"/>
    <n v="16"/>
    <s v="Paper Stock"/>
    <n v="1"/>
    <n v="1.26E-2"/>
    <n v="1.26E-2"/>
    <s v="NC"/>
    <m/>
    <s v="2100.320002.91"/>
    <s v="628400.0000.000.0000"/>
    <x v="2"/>
    <x v="0"/>
  </r>
  <r>
    <s v="UTL0524A"/>
    <n v="16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16"/>
    <s v="UTI # 10 Outgoing Envelope"/>
    <n v="1"/>
    <n v="1.46E-2"/>
    <n v="1.46E-2"/>
    <s v="NC"/>
    <m/>
    <s v="2100.320002.91"/>
    <s v="628400.0000.000.0000"/>
    <x v="2"/>
    <x v="0"/>
  </r>
  <r>
    <s v="UTL0524A"/>
    <n v="16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16"/>
    <s v="Letter Postage (Level-2 Sort) (1 Mailpieces)"/>
    <n v="1"/>
    <n v="0.45"/>
    <n v="0.45"/>
    <s v="NC"/>
    <m/>
    <s v="2100.320002.91"/>
    <s v="628400.0000.000.0000"/>
    <x v="2"/>
    <x v="0"/>
  </r>
  <r>
    <s v="UTL0524A"/>
    <n v="21"/>
    <s v="Data Processing/Mail Prep Services"/>
    <n v="1"/>
    <n v="4.65E-2"/>
    <n v="4.65E-2"/>
    <s v="NC"/>
    <m/>
    <s v="2100.320002.91"/>
    <s v="628400.0000.000.0000"/>
    <x v="2"/>
    <x v="0"/>
  </r>
  <r>
    <s v="UTL0524A"/>
    <n v="21"/>
    <s v="Paper Stock"/>
    <n v="1"/>
    <n v="1.26E-2"/>
    <n v="1.26E-2"/>
    <s v="NC"/>
    <m/>
    <s v="2100.320002.91"/>
    <s v="628400.0000.000.0000"/>
    <x v="2"/>
    <x v="0"/>
  </r>
  <r>
    <s v="UTL0524A"/>
    <n v="21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21"/>
    <s v="UTI # 10 Outgoing Envelope"/>
    <n v="1"/>
    <n v="1.46E-2"/>
    <n v="1.46E-2"/>
    <s v="NC"/>
    <m/>
    <s v="2100.320002.91"/>
    <s v="628400.0000.000.0000"/>
    <x v="2"/>
    <x v="0"/>
  </r>
  <r>
    <s v="UTL0524A"/>
    <n v="21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21"/>
    <s v="Letter Postage (Level-2 Sort) (1 Mailpieces)"/>
    <n v="1"/>
    <n v="0.45"/>
    <n v="0.45"/>
    <s v="NC"/>
    <m/>
    <s v="2100.320002.91"/>
    <s v="628400.0000.000.0000"/>
    <x v="2"/>
    <x v="0"/>
  </r>
  <r>
    <s v="UTL0524A"/>
    <n v="27"/>
    <s v="Data Processing/Mail Prep Services"/>
    <n v="17"/>
    <n v="4.65E-2"/>
    <n v="0.79049999999999998"/>
    <s v="NC"/>
    <m/>
    <s v="2100.320002.91"/>
    <s v="628400.0000.000.0000"/>
    <x v="2"/>
    <x v="0"/>
  </r>
  <r>
    <s v="UTL0524A"/>
    <n v="27"/>
    <s v="Paper Stock"/>
    <n v="17"/>
    <n v="1.26E-2"/>
    <n v="0.2142"/>
    <s v="NC"/>
    <m/>
    <s v="2100.320002.91"/>
    <s v="628400.0000.000.0000"/>
    <x v="2"/>
    <x v="0"/>
  </r>
  <r>
    <s v="UTL0524A"/>
    <n v="27"/>
    <s v="Full Color Printing"/>
    <n v="17"/>
    <n v="6.0000000000000001E-3"/>
    <n v="0.10200000000000001"/>
    <s v="NC"/>
    <m/>
    <s v="2100.320002.91"/>
    <s v="628400.0000.000.0000"/>
    <x v="2"/>
    <x v="0"/>
  </r>
  <r>
    <s v="UTL0524A"/>
    <n v="27"/>
    <s v="UTI # 10 Outgoing Envelope"/>
    <n v="16"/>
    <n v="1.46E-2"/>
    <n v="0.2336"/>
    <s v="NC"/>
    <m/>
    <s v="2100.320002.91"/>
    <s v="628400.0000.000.0000"/>
    <x v="2"/>
    <x v="0"/>
  </r>
  <r>
    <s v="UTL0524A"/>
    <n v="27"/>
    <s v="# 9 Return Envelope"/>
    <n v="16"/>
    <n v="1.2500000000000001E-2"/>
    <n v="0.2"/>
    <s v="NC"/>
    <m/>
    <s v="2100.320002.91"/>
    <s v="628400.0000.000.0000"/>
    <x v="2"/>
    <x v="0"/>
  </r>
  <r>
    <s v="UTL0524A"/>
    <n v="27"/>
    <s v="Letter Postage (Level-2 Sort) (16 Mailpieces)"/>
    <n v="1"/>
    <n v="7.65"/>
    <n v="7.65"/>
    <s v="NC"/>
    <m/>
    <s v="2100.320002.91"/>
    <s v="628400.0000.000.0000"/>
    <x v="2"/>
    <x v="0"/>
  </r>
  <r>
    <s v="UTL0524A"/>
    <n v="36"/>
    <s v="Data Processing/Mail Prep Services"/>
    <n v="4"/>
    <n v="4.65E-2"/>
    <n v="0.186"/>
    <s v="FL"/>
    <m/>
    <s v="2410.330010.91"/>
    <s v="628400.0000.000.0000"/>
    <x v="1"/>
    <x v="0"/>
  </r>
  <r>
    <s v="UTL0524A"/>
    <n v="36"/>
    <s v="Data Processing/Mail Prep Services"/>
    <n v="4"/>
    <n v="4.65E-2"/>
    <n v="0.186"/>
    <s v="FL"/>
    <m/>
    <s v="2410.330010.91"/>
    <s v="628400.0000.000.0000"/>
    <x v="1"/>
    <x v="0"/>
  </r>
  <r>
    <s v="UTL0524A"/>
    <n v="36"/>
    <s v="Paper Stock"/>
    <n v="4"/>
    <n v="1.26E-2"/>
    <n v="5.04E-2"/>
    <s v="FL"/>
    <m/>
    <s v="2410.330010.91"/>
    <s v="628400.0000.000.0000"/>
    <x v="1"/>
    <x v="0"/>
  </r>
  <r>
    <s v="UTL0524A"/>
    <n v="36"/>
    <s v="Paper Stock"/>
    <n v="4"/>
    <n v="1.26E-2"/>
    <n v="5.04E-2"/>
    <s v="FL"/>
    <m/>
    <s v="2410.330010.91"/>
    <s v="628400.0000.000.0000"/>
    <x v="1"/>
    <x v="0"/>
  </r>
  <r>
    <s v="UTL0524A"/>
    <n v="36"/>
    <s v="Full Color Printing"/>
    <n v="4"/>
    <n v="6.0000000000000001E-3"/>
    <n v="2.4E-2"/>
    <s v="FL"/>
    <m/>
    <s v="2410.330010.91"/>
    <s v="628400.0000.000.0000"/>
    <x v="1"/>
    <x v="0"/>
  </r>
  <r>
    <s v="UTL0524A"/>
    <n v="36"/>
    <s v="Full Color Printing"/>
    <n v="4"/>
    <n v="6.0000000000000001E-3"/>
    <n v="2.4E-2"/>
    <s v="FL"/>
    <m/>
    <s v="2410.330010.91"/>
    <s v="628400.0000.000.0000"/>
    <x v="1"/>
    <x v="0"/>
  </r>
  <r>
    <s v="UTL0524A"/>
    <n v="36"/>
    <s v="UTI # 10 Outgoing Envelope"/>
    <n v="4"/>
    <n v="1.46E-2"/>
    <n v="5.8400000000000001E-2"/>
    <s v="FL"/>
    <m/>
    <s v="2410.330010.91"/>
    <s v="628400.0000.000.0000"/>
    <x v="1"/>
    <x v="0"/>
  </r>
  <r>
    <s v="UTL0524A"/>
    <n v="36"/>
    <s v="UTI # 10 Outgoing Envelope"/>
    <n v="1"/>
    <n v="1.46E-2"/>
    <n v="1.46E-2"/>
    <s v="FL"/>
    <m/>
    <s v="2410.330010.91"/>
    <s v="628400.0000.000.0000"/>
    <x v="1"/>
    <x v="0"/>
  </r>
  <r>
    <s v="UTL0524A"/>
    <n v="36"/>
    <s v="# 9 Return Envelope"/>
    <n v="4"/>
    <n v="1.2500000000000001E-2"/>
    <n v="0.05"/>
    <s v="FL"/>
    <m/>
    <s v="2410.330010.91"/>
    <s v="628400.0000.000.0000"/>
    <x v="1"/>
    <x v="0"/>
  </r>
  <r>
    <s v="UTL0524A"/>
    <n v="36"/>
    <s v="Letter Postage (Level-2 Sort) (4 Mailpieces)"/>
    <n v="1"/>
    <n v="1.8"/>
    <n v="1.8"/>
    <s v="FL"/>
    <m/>
    <s v="2410.330010.91"/>
    <s v="628400.0000.000.0000"/>
    <x v="1"/>
    <x v="0"/>
  </r>
  <r>
    <s v="UTL0524A"/>
    <n v="36"/>
    <s v="Letter Postage (Level-2 Sort) (1 Mailpieces)"/>
    <n v="1"/>
    <n v="0.45"/>
    <n v="0.45"/>
    <s v="FL"/>
    <m/>
    <s v="2410.330010.91"/>
    <s v="628400.0000.000.0000"/>
    <x v="1"/>
    <x v="0"/>
  </r>
  <r>
    <s v="UTL0524A"/>
    <n v="49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49"/>
    <s v="Paper Stock"/>
    <n v="2"/>
    <n v="1.26E-2"/>
    <n v="2.52E-2"/>
    <s v="NC"/>
    <m/>
    <s v="2100.320002.91"/>
    <s v="628400.0000.000.0000"/>
    <x v="2"/>
    <x v="0"/>
  </r>
  <r>
    <s v="UTL0524A"/>
    <n v="49"/>
    <s v="Full Color Printing"/>
    <n v="2"/>
    <n v="6.0000000000000001E-3"/>
    <n v="1.2E-2"/>
    <s v="NC"/>
    <m/>
    <s v="2100.320002.91"/>
    <s v="628400.0000.000.0000"/>
    <x v="2"/>
    <x v="0"/>
  </r>
  <r>
    <s v="UTL0524A"/>
    <n v="49"/>
    <s v="UTI # 10 Outgoing Envelope"/>
    <n v="2"/>
    <n v="1.46E-2"/>
    <n v="2.92E-2"/>
    <s v="NC"/>
    <m/>
    <s v="2100.320002.91"/>
    <s v="628400.0000.000.0000"/>
    <x v="2"/>
    <x v="0"/>
  </r>
  <r>
    <s v="UTL0524A"/>
    <n v="49"/>
    <s v="# 9 Return Envelope"/>
    <n v="2"/>
    <n v="1.2500000000000001E-2"/>
    <n v="2.5000000000000001E-2"/>
    <s v="NC"/>
    <m/>
    <s v="2100.320002.91"/>
    <s v="628400.0000.000.0000"/>
    <x v="2"/>
    <x v="0"/>
  </r>
  <r>
    <s v="UTL0524A"/>
    <n v="49"/>
    <s v="Letter Postage (Level-2 Sort) (2 Mailpieces)"/>
    <n v="1"/>
    <n v="0.9"/>
    <n v="0.9"/>
    <s v="NC"/>
    <m/>
    <s v="2100.320002.91"/>
    <s v="628400.0000.000.0000"/>
    <x v="2"/>
    <x v="0"/>
  </r>
  <r>
    <s v="UTL0524A"/>
    <n v="96"/>
    <s v="Data Processing/Mail Prep Services"/>
    <n v="237"/>
    <n v="4.65E-2"/>
    <n v="11.0205"/>
    <s v="NC"/>
    <m/>
    <s v="2100.320002.91"/>
    <s v="628400.0000.000.0000"/>
    <x v="2"/>
    <x v="0"/>
  </r>
  <r>
    <s v="UTL0524A"/>
    <n v="96"/>
    <s v="Paper Stock"/>
    <n v="237"/>
    <n v="1.26E-2"/>
    <n v="2.9862000000000002"/>
    <s v="NC"/>
    <m/>
    <s v="2100.320002.91"/>
    <s v="628400.0000.000.0000"/>
    <x v="2"/>
    <x v="0"/>
  </r>
  <r>
    <s v="UTL0524A"/>
    <n v="96"/>
    <s v="Full Color Printing"/>
    <n v="237"/>
    <n v="6.0000000000000001E-3"/>
    <n v="1.4219999999999999"/>
    <s v="NC"/>
    <m/>
    <s v="2100.320002.91"/>
    <s v="628400.0000.000.0000"/>
    <x v="2"/>
    <x v="0"/>
  </r>
  <r>
    <s v="UTL0524A"/>
    <n v="96"/>
    <s v="UTI # 10 Outgoing Envelope"/>
    <n v="237"/>
    <n v="1.46E-2"/>
    <n v="3.4601999999999999"/>
    <s v="NC"/>
    <m/>
    <s v="2100.320002.91"/>
    <s v="628400.0000.000.0000"/>
    <x v="2"/>
    <x v="0"/>
  </r>
  <r>
    <s v="UTL0524A"/>
    <n v="96"/>
    <s v="# 9 Return Envelope"/>
    <n v="237"/>
    <n v="1.2500000000000001E-2"/>
    <n v="2.9625000000000004"/>
    <s v="NC"/>
    <m/>
    <s v="2100.320002.91"/>
    <s v="628400.0000.000.0000"/>
    <x v="2"/>
    <x v="0"/>
  </r>
  <r>
    <s v="UTL0524A"/>
    <n v="96"/>
    <s v="Letter Postage (Level-2 Sort) (236 Mailpieces)"/>
    <n v="1"/>
    <n v="106.2"/>
    <n v="106.2"/>
    <s v="NC"/>
    <m/>
    <s v="2100.320002.91"/>
    <s v="628400.0000.000.0000"/>
    <x v="2"/>
    <x v="0"/>
  </r>
  <r>
    <s v="UTL0524A"/>
    <n v="96"/>
    <s v="Letter Postage (Non Bar-Coded) (1 Mailpieces)"/>
    <n v="1"/>
    <n v="0.51"/>
    <n v="0.51"/>
    <s v="NC"/>
    <m/>
    <s v="2100.320002.91"/>
    <s v="628400.0000.000.0000"/>
    <x v="2"/>
    <x v="0"/>
  </r>
  <r>
    <s v="UTL0524A"/>
    <n v="107"/>
    <s v="Data Processing/Mail Prep Services"/>
    <n v="1"/>
    <n v="4.65E-2"/>
    <n v="4.65E-2"/>
    <s v="NC"/>
    <m/>
    <s v="2100.320002.91"/>
    <s v="628400.0000.000.0000"/>
    <x v="2"/>
    <x v="0"/>
  </r>
  <r>
    <s v="UTL0524A"/>
    <n v="107"/>
    <s v="Paper Stock"/>
    <n v="1"/>
    <n v="1.26E-2"/>
    <n v="1.26E-2"/>
    <s v="NC"/>
    <m/>
    <s v="2100.320002.91"/>
    <s v="628400.0000.000.0000"/>
    <x v="2"/>
    <x v="0"/>
  </r>
  <r>
    <s v="UTL0524A"/>
    <n v="107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107"/>
    <s v="UTI # 10 Outgoing Envelope"/>
    <n v="1"/>
    <n v="1.46E-2"/>
    <n v="1.46E-2"/>
    <s v="NC"/>
    <m/>
    <s v="2100.320002.91"/>
    <s v="628400.0000.000.0000"/>
    <x v="2"/>
    <x v="0"/>
  </r>
  <r>
    <s v="UTL0524A"/>
    <n v="107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107"/>
    <s v="Letter Postage (Level-2 Sort) (1 Mailpieces)"/>
    <n v="1"/>
    <n v="0.45"/>
    <n v="0.45"/>
    <s v="NC"/>
    <m/>
    <s v="2100.320002.91"/>
    <s v="628400.0000.000.0000"/>
    <x v="2"/>
    <x v="0"/>
  </r>
  <r>
    <s v="UTL0524A"/>
    <n v="114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114"/>
    <s v="Paper Stock"/>
    <n v="2"/>
    <n v="1.26E-2"/>
    <n v="2.52E-2"/>
    <s v="NC"/>
    <m/>
    <s v="2100.320002.91"/>
    <s v="628400.0000.000.0000"/>
    <x v="2"/>
    <x v="0"/>
  </r>
  <r>
    <s v="UTL0524A"/>
    <n v="114"/>
    <s v="Full Color Printing"/>
    <n v="2"/>
    <n v="6.0000000000000001E-3"/>
    <n v="1.2E-2"/>
    <s v="NC"/>
    <m/>
    <s v="2100.320002.91"/>
    <s v="628400.0000.000.0000"/>
    <x v="2"/>
    <x v="0"/>
  </r>
  <r>
    <s v="UTL0524A"/>
    <n v="114"/>
    <s v="UTI # 10 Outgoing Envelope"/>
    <n v="2"/>
    <n v="1.46E-2"/>
    <n v="2.92E-2"/>
    <s v="NC"/>
    <m/>
    <s v="2100.320002.91"/>
    <s v="628400.0000.000.0000"/>
    <x v="2"/>
    <x v="0"/>
  </r>
  <r>
    <s v="UTL0524A"/>
    <n v="114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114"/>
    <s v="Letter Postage (Level-2 Sort) (2 Mailpieces)"/>
    <n v="1"/>
    <n v="0.9"/>
    <n v="0.9"/>
    <s v="NC"/>
    <m/>
    <s v="2100.320002.91"/>
    <s v="628400.0000.000.0000"/>
    <x v="2"/>
    <x v="0"/>
  </r>
  <r>
    <s v="UTL0524A"/>
    <n v="115"/>
    <s v="Data Processing/Mail Prep Services"/>
    <n v="1"/>
    <n v="4.65E-2"/>
    <n v="4.65E-2"/>
    <s v="SC"/>
    <m/>
    <s v="2310.350010.91"/>
    <s v="628400.0000.000.0000"/>
    <x v="0"/>
    <x v="0"/>
  </r>
  <r>
    <s v="UTL0524A"/>
    <n v="115"/>
    <s v="Paper Stock"/>
    <n v="1"/>
    <n v="1.26E-2"/>
    <n v="1.26E-2"/>
    <s v="SC"/>
    <m/>
    <s v="2310.350010.91"/>
    <s v="628400.0000.000.0000"/>
    <x v="0"/>
    <x v="0"/>
  </r>
  <r>
    <s v="UTL0524A"/>
    <n v="115"/>
    <s v="Full Color Printing"/>
    <n v="1"/>
    <n v="6.0000000000000001E-3"/>
    <n v="6.0000000000000001E-3"/>
    <s v="SC"/>
    <m/>
    <s v="2310.350010.91"/>
    <s v="628400.0000.000.0000"/>
    <x v="0"/>
    <x v="0"/>
  </r>
  <r>
    <s v="UTL0524A"/>
    <n v="115"/>
    <s v="UTI # 10 Outgoing Envelope"/>
    <n v="1"/>
    <n v="1.46E-2"/>
    <n v="1.46E-2"/>
    <s v="SC"/>
    <m/>
    <s v="2310.350010.91"/>
    <s v="628400.0000.000.0000"/>
    <x v="0"/>
    <x v="0"/>
  </r>
  <r>
    <s v="UTL0524A"/>
    <n v="115"/>
    <s v="# 9 Return Envelope"/>
    <n v="1"/>
    <n v="1.2500000000000001E-2"/>
    <n v="1.2500000000000001E-2"/>
    <s v="SC"/>
    <m/>
    <s v="2310.350010.91"/>
    <s v="628400.0000.000.0000"/>
    <x v="0"/>
    <x v="0"/>
  </r>
  <r>
    <s v="UTL0524A"/>
    <n v="115"/>
    <s v="Letter Postage (Level-2 Sort) (1 Mailpieces)"/>
    <n v="1"/>
    <n v="0.45"/>
    <n v="0.45"/>
    <s v="SC"/>
    <m/>
    <s v="2310.350010.91"/>
    <s v="628400.0000.000.0000"/>
    <x v="0"/>
    <x v="0"/>
  </r>
  <r>
    <s v="UTL0524A"/>
    <n v="134"/>
    <s v="Data Processing/Mail Prep Services"/>
    <n v="1"/>
    <n v="4.65E-2"/>
    <n v="4.65E-2"/>
    <s v="SC"/>
    <m/>
    <s v="2310.350010.91"/>
    <s v="628400.0000.000.0000"/>
    <x v="0"/>
    <x v="0"/>
  </r>
  <r>
    <s v="UTL0524A"/>
    <n v="134"/>
    <s v="Paper Stock"/>
    <n v="1"/>
    <n v="1.26E-2"/>
    <n v="1.26E-2"/>
    <s v="SC"/>
    <m/>
    <s v="2310.350010.91"/>
    <s v="628400.0000.000.0000"/>
    <x v="0"/>
    <x v="0"/>
  </r>
  <r>
    <s v="UTL0524A"/>
    <n v="134"/>
    <s v="Full Color Printing"/>
    <n v="1"/>
    <n v="6.0000000000000001E-3"/>
    <n v="6.0000000000000001E-3"/>
    <s v="SC"/>
    <m/>
    <s v="2310.350010.91"/>
    <s v="628400.0000.000.0000"/>
    <x v="0"/>
    <x v="0"/>
  </r>
  <r>
    <s v="UTL0524A"/>
    <n v="134"/>
    <s v="UTI # 10 Outgoing Envelope"/>
    <n v="1"/>
    <n v="1.46E-2"/>
    <n v="1.46E-2"/>
    <s v="SC"/>
    <m/>
    <s v="2310.350010.91"/>
    <s v="628400.0000.000.0000"/>
    <x v="0"/>
    <x v="0"/>
  </r>
  <r>
    <s v="UTL0524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L0524A"/>
    <n v="134"/>
    <s v="Letter Postage (Level-2 Sort) (1 Mailpieces)"/>
    <n v="1"/>
    <n v="0.45"/>
    <n v="0.45"/>
    <s v="SC"/>
    <m/>
    <s v="2310.350010.91"/>
    <s v="628400.0000.000.0000"/>
    <x v="0"/>
    <x v="0"/>
  </r>
  <r>
    <s v="UTL0524A"/>
    <n v="134"/>
    <s v="Address Update"/>
    <n v="1"/>
    <n v="0.25"/>
    <n v="0.25"/>
    <s v="SC"/>
    <m/>
    <s v="2310.350010.91"/>
    <s v="628400.0000.000.0000"/>
    <x v="0"/>
    <x v="0"/>
  </r>
  <r>
    <s v="UTL0524A"/>
    <n v="151"/>
    <s v="Data Processing/Mail Prep Services"/>
    <n v="1"/>
    <n v="4.65E-2"/>
    <n v="4.65E-2"/>
    <s v="IL"/>
    <m/>
    <s v="2200.310010.91"/>
    <s v="628400.0000.000.0000"/>
    <x v="3"/>
    <x v="0"/>
  </r>
  <r>
    <s v="UTL0524A"/>
    <n v="151"/>
    <s v="Paper Stock"/>
    <n v="1"/>
    <n v="1.26E-2"/>
    <n v="1.26E-2"/>
    <s v="IL"/>
    <m/>
    <s v="2200.310010.91"/>
    <s v="628400.0000.000.0000"/>
    <x v="3"/>
    <x v="0"/>
  </r>
  <r>
    <s v="UTL0524A"/>
    <n v="151"/>
    <s v="Full Color Printing"/>
    <n v="1"/>
    <n v="6.0000000000000001E-3"/>
    <n v="6.0000000000000001E-3"/>
    <s v="IL"/>
    <m/>
    <s v="2200.310010.91"/>
    <s v="628400.0000.000.0000"/>
    <x v="3"/>
    <x v="0"/>
  </r>
  <r>
    <s v="UTL0524A"/>
    <n v="151"/>
    <s v="UTI # 10 Outgoing Envelope"/>
    <n v="1"/>
    <n v="1.46E-2"/>
    <n v="1.46E-2"/>
    <s v="IL"/>
    <m/>
    <s v="2200.310010.91"/>
    <s v="628400.0000.000.0000"/>
    <x v="3"/>
    <x v="0"/>
  </r>
  <r>
    <s v="UTL0524A"/>
    <n v="151"/>
    <s v="Letter Postage (Level-2 Sort) (1 Mailpieces)"/>
    <n v="1"/>
    <n v="0.45"/>
    <n v="0.45"/>
    <s v="IL"/>
    <m/>
    <s v="2200.310010.91"/>
    <s v="628400.0000.000.0000"/>
    <x v="3"/>
    <x v="0"/>
  </r>
  <r>
    <s v="UTL0524A"/>
    <n v="217"/>
    <s v="Data Processing/Mail Prep Services"/>
    <n v="1"/>
    <n v="4.65E-2"/>
    <n v="4.65E-2"/>
    <s v="FL"/>
    <m/>
    <s v="2410.330010.91"/>
    <s v="628400.0000.000.0000"/>
    <x v="1"/>
    <x v="0"/>
  </r>
  <r>
    <s v="UTL0524A"/>
    <n v="217"/>
    <s v="Paper Stock"/>
    <n v="1"/>
    <n v="1.26E-2"/>
    <n v="1.26E-2"/>
    <s v="FL"/>
    <m/>
    <s v="2410.330010.91"/>
    <s v="628400.0000.000.0000"/>
    <x v="1"/>
    <x v="0"/>
  </r>
  <r>
    <s v="UTL0524A"/>
    <n v="217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217"/>
    <s v="UTI # 10 Outgoing Envelope"/>
    <n v="1"/>
    <n v="1.46E-2"/>
    <n v="1.46E-2"/>
    <s v="FL"/>
    <m/>
    <s v="2410.330010.91"/>
    <s v="628400.0000.000.0000"/>
    <x v="1"/>
    <x v="0"/>
  </r>
  <r>
    <s v="UTL0524A"/>
    <n v="217"/>
    <s v="Letter Postage (Level-2 Sort) (1 Mailpieces)"/>
    <n v="1"/>
    <n v="0.45"/>
    <n v="0.45"/>
    <s v="FL"/>
    <m/>
    <s v="2410.330010.91"/>
    <s v="628400.0000.000.0000"/>
    <x v="1"/>
    <x v="0"/>
  </r>
  <r>
    <s v="UTL0524A"/>
    <n v="223"/>
    <s v="Data Processing/Mail Prep Services"/>
    <n v="1"/>
    <n v="4.65E-2"/>
    <n v="4.65E-2"/>
    <s v="FL"/>
    <m/>
    <s v="2410.330010.91"/>
    <s v="628400.0000.000.0000"/>
    <x v="1"/>
    <x v="0"/>
  </r>
  <r>
    <s v="UTL0524A"/>
    <n v="223"/>
    <s v="Paper Stock"/>
    <n v="1"/>
    <n v="1.26E-2"/>
    <n v="1.26E-2"/>
    <s v="FL"/>
    <m/>
    <s v="2410.330010.91"/>
    <s v="628400.0000.000.0000"/>
    <x v="1"/>
    <x v="0"/>
  </r>
  <r>
    <s v="UTL0524A"/>
    <n v="223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223"/>
    <s v="UTI # 10 Outgoing Envelope"/>
    <n v="1"/>
    <n v="1.46E-2"/>
    <n v="1.46E-2"/>
    <s v="FL"/>
    <m/>
    <s v="2410.330010.91"/>
    <s v="628400.0000.000.0000"/>
    <x v="1"/>
    <x v="0"/>
  </r>
  <r>
    <s v="UTL0524A"/>
    <n v="223"/>
    <s v="# 9 Return Envelope"/>
    <n v="1"/>
    <n v="1.2500000000000001E-2"/>
    <n v="1.2500000000000001E-2"/>
    <s v="FL"/>
    <m/>
    <s v="2410.330010.91"/>
    <s v="628400.0000.000.0000"/>
    <x v="1"/>
    <x v="0"/>
  </r>
  <r>
    <s v="UTL0524A"/>
    <n v="223"/>
    <s v="Letter Postage (Level-2 Sort) (1 Mailpieces)"/>
    <n v="1"/>
    <n v="0.45"/>
    <n v="0.45"/>
    <s v="FL"/>
    <m/>
    <s v="2410.330010.91"/>
    <s v="628400.0000.000.0000"/>
    <x v="1"/>
    <x v="0"/>
  </r>
  <r>
    <s v="UTL0524A"/>
    <n v="224"/>
    <s v="Data Processing/Mail Prep Services"/>
    <n v="1"/>
    <n v="4.65E-2"/>
    <n v="4.65E-2"/>
    <s v="FL"/>
    <m/>
    <s v="2410.330010.91"/>
    <s v="628400.0000.000.0000"/>
    <x v="1"/>
    <x v="0"/>
  </r>
  <r>
    <s v="UTL0524A"/>
    <n v="224"/>
    <s v="Paper Stock"/>
    <n v="1"/>
    <n v="1.26E-2"/>
    <n v="1.26E-2"/>
    <s v="FL"/>
    <m/>
    <s v="2410.330010.91"/>
    <s v="628400.0000.000.0000"/>
    <x v="1"/>
    <x v="0"/>
  </r>
  <r>
    <s v="UTL0524A"/>
    <n v="224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224"/>
    <s v="UTI # 10 Outgoing Envelope"/>
    <n v="1"/>
    <n v="1.46E-2"/>
    <n v="1.46E-2"/>
    <s v="FL"/>
    <m/>
    <s v="2410.330010.91"/>
    <s v="628400.0000.000.0000"/>
    <x v="1"/>
    <x v="0"/>
  </r>
  <r>
    <s v="UTL0524A"/>
    <n v="224"/>
    <s v="# 9 Return Envelope"/>
    <n v="1"/>
    <n v="1.2500000000000001E-2"/>
    <n v="1.2500000000000001E-2"/>
    <s v="FL"/>
    <m/>
    <s v="2410.330010.91"/>
    <s v="628400.0000.000.0000"/>
    <x v="1"/>
    <x v="0"/>
  </r>
  <r>
    <s v="UTL0524A"/>
    <n v="224"/>
    <s v="Letter Postage (Level-2 Sort) (1 Mailpieces)"/>
    <n v="1"/>
    <n v="0.45"/>
    <n v="0.45"/>
    <s v="FL"/>
    <m/>
    <s v="2410.330010.91"/>
    <s v="628400.0000.000.0000"/>
    <x v="1"/>
    <x v="0"/>
  </r>
  <r>
    <s v="UTL0524A"/>
    <n v="239"/>
    <s v="Data Processing/Mail Prep Services"/>
    <n v="1"/>
    <n v="4.65E-2"/>
    <n v="4.65E-2"/>
    <s v="SC"/>
    <m/>
    <s v="2310.350010.91"/>
    <s v="628400.0000.000.0000"/>
    <x v="0"/>
    <x v="0"/>
  </r>
  <r>
    <s v="UTL0524A"/>
    <n v="239"/>
    <s v="Paper Stock"/>
    <n v="1"/>
    <n v="1.26E-2"/>
    <n v="1.26E-2"/>
    <s v="SC"/>
    <m/>
    <s v="2310.350010.91"/>
    <s v="628400.0000.000.0000"/>
    <x v="0"/>
    <x v="0"/>
  </r>
  <r>
    <s v="UTL0524A"/>
    <n v="239"/>
    <s v="Full Color Printing"/>
    <n v="1"/>
    <n v="6.0000000000000001E-3"/>
    <n v="6.0000000000000001E-3"/>
    <s v="SC"/>
    <m/>
    <s v="2310.350010.91"/>
    <s v="628400.0000.000.0000"/>
    <x v="0"/>
    <x v="0"/>
  </r>
  <r>
    <s v="UTL0524A"/>
    <n v="239"/>
    <s v="UTI # 10 Outgoing Envelope"/>
    <n v="1"/>
    <n v="1.46E-2"/>
    <n v="1.46E-2"/>
    <s v="SC"/>
    <m/>
    <s v="2310.350010.91"/>
    <s v="628400.0000.000.0000"/>
    <x v="0"/>
    <x v="0"/>
  </r>
  <r>
    <s v="UTL0524A"/>
    <n v="239"/>
    <s v="# 9 Return Envelope"/>
    <n v="1"/>
    <n v="1.2500000000000001E-2"/>
    <n v="1.2500000000000001E-2"/>
    <s v="SC"/>
    <m/>
    <s v="2310.350010.91"/>
    <s v="628400.0000.000.0000"/>
    <x v="0"/>
    <x v="0"/>
  </r>
  <r>
    <s v="UTL0524A"/>
    <n v="239"/>
    <s v="Letter Postage (Level-2 Sort) (1 Mailpieces)"/>
    <n v="1"/>
    <n v="0.45"/>
    <n v="0.45"/>
    <s v="SC"/>
    <m/>
    <s v="2310.350010.91"/>
    <s v="628400.0000.000.0000"/>
    <x v="0"/>
    <x v="0"/>
  </r>
  <r>
    <s v="UTL0524A"/>
    <n v="248"/>
    <s v="Data Processing/Mail Prep Services"/>
    <n v="127"/>
    <n v="4.65E-2"/>
    <n v="5.9055"/>
    <s v="FL"/>
    <m/>
    <s v="2410.330010.91"/>
    <s v="628400.0000.000.0000"/>
    <x v="1"/>
    <x v="0"/>
  </r>
  <r>
    <s v="UTL0524A"/>
    <n v="248"/>
    <s v="Paper Stock"/>
    <n v="127"/>
    <n v="1.26E-2"/>
    <n v="1.6002000000000001"/>
    <s v="FL"/>
    <m/>
    <s v="2410.330010.91"/>
    <s v="628400.0000.000.0000"/>
    <x v="1"/>
    <x v="0"/>
  </r>
  <r>
    <s v="UTL0524A"/>
    <n v="248"/>
    <s v="Full Color Printing"/>
    <n v="127"/>
    <n v="6.0000000000000001E-3"/>
    <n v="0.76200000000000001"/>
    <s v="FL"/>
    <m/>
    <s v="2410.330010.91"/>
    <s v="628400.0000.000.0000"/>
    <x v="1"/>
    <x v="0"/>
  </r>
  <r>
    <s v="UTL0524A"/>
    <n v="248"/>
    <s v="UTI # 10 Outgoing Envelope"/>
    <n v="127"/>
    <n v="1.46E-2"/>
    <n v="1.8542000000000001"/>
    <s v="FL"/>
    <m/>
    <s v="2410.330010.91"/>
    <s v="628400.0000.000.0000"/>
    <x v="1"/>
    <x v="0"/>
  </r>
  <r>
    <s v="UTL0524A"/>
    <n v="248"/>
    <s v="# 9 Return Envelope"/>
    <n v="127"/>
    <n v="1.2500000000000001E-2"/>
    <n v="1.5875000000000001"/>
    <s v="FL"/>
    <m/>
    <s v="2410.330010.91"/>
    <s v="628400.0000.000.0000"/>
    <x v="1"/>
    <x v="0"/>
  </r>
  <r>
    <s v="UTL0524A"/>
    <n v="248"/>
    <s v="Letter Postage (Level-2 Sort) (125 Mailpieces)"/>
    <n v="1"/>
    <n v="56.25"/>
    <n v="56.25"/>
    <s v="FL"/>
    <m/>
    <s v="2410.330010.91"/>
    <s v="628400.0000.000.0000"/>
    <x v="1"/>
    <x v="0"/>
  </r>
  <r>
    <s v="UTL0524A"/>
    <n v="248"/>
    <s v="Letter Postage (Non Bar-Coded) (2 Mailpieces)"/>
    <n v="1"/>
    <n v="1.02"/>
    <n v="1.02"/>
    <s v="FL"/>
    <m/>
    <s v="2410.330010.91"/>
    <s v="628400.0000.000.0000"/>
    <x v="1"/>
    <x v="0"/>
  </r>
  <r>
    <s v="UTL0524A"/>
    <n v="248"/>
    <s v="Address Update"/>
    <n v="5"/>
    <n v="0.25"/>
    <n v="1.25"/>
    <s v="FL"/>
    <m/>
    <s v="2410.330010.91"/>
    <s v="628400.0000.000.0000"/>
    <x v="1"/>
    <x v="0"/>
  </r>
  <r>
    <s v="UTL0524A"/>
    <n v="275"/>
    <s v="Data Processing/Mail Prep Services"/>
    <n v="1"/>
    <n v="4.65E-2"/>
    <n v="4.65E-2"/>
    <s v="NC"/>
    <m/>
    <s v="2100.320002.91"/>
    <s v="628400.0000.000.0000"/>
    <x v="2"/>
    <x v="0"/>
  </r>
  <r>
    <s v="UTL0524A"/>
    <n v="275"/>
    <s v="Paper Stock"/>
    <n v="1"/>
    <n v="1.26E-2"/>
    <n v="1.26E-2"/>
    <s v="NC"/>
    <m/>
    <s v="2100.320002.91"/>
    <s v="628400.0000.000.0000"/>
    <x v="2"/>
    <x v="0"/>
  </r>
  <r>
    <s v="UTL0524A"/>
    <n v="275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275"/>
    <s v="UTI # 10 Outgoing Envelope"/>
    <n v="1"/>
    <n v="1.46E-2"/>
    <n v="1.46E-2"/>
    <s v="NC"/>
    <m/>
    <s v="2100.320002.91"/>
    <s v="628400.0000.000.0000"/>
    <x v="2"/>
    <x v="0"/>
  </r>
  <r>
    <s v="UTL0524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275"/>
    <s v="Letter Postage (Level-2 Sort) (1 Mailpieces)"/>
    <n v="1"/>
    <n v="0.45"/>
    <n v="0.45"/>
    <s v="NC"/>
    <m/>
    <s v="2100.320002.91"/>
    <s v="628400.0000.000.0000"/>
    <x v="2"/>
    <x v="0"/>
  </r>
  <r>
    <s v="UTL0524A"/>
    <n v="317"/>
    <s v="Data Processing/Mail Prep Services"/>
    <n v="5"/>
    <n v="4.65E-2"/>
    <n v="0.23249999999999998"/>
    <s v="PA"/>
    <m/>
    <s v="2215.315000.91"/>
    <s v="628400.0000.000.0000"/>
    <x v="8"/>
    <x v="0"/>
  </r>
  <r>
    <s v="UTL0524A"/>
    <n v="317"/>
    <s v="Paper Stock"/>
    <n v="5"/>
    <n v="1.26E-2"/>
    <n v="6.3E-2"/>
    <s v="PA"/>
    <m/>
    <s v="2215.315000.91"/>
    <s v="628400.0000.000.0000"/>
    <x v="8"/>
    <x v="0"/>
  </r>
  <r>
    <s v="UTL0524A"/>
    <n v="317"/>
    <s v="Full Color Printing"/>
    <n v="5"/>
    <n v="6.0000000000000001E-3"/>
    <n v="0.03"/>
    <s v="PA"/>
    <m/>
    <s v="2215.315000.91"/>
    <s v="628400.0000.000.0000"/>
    <x v="8"/>
    <x v="0"/>
  </r>
  <r>
    <s v="UTL0524A"/>
    <n v="317"/>
    <s v="UTI # 10 Outgoing Envelope"/>
    <n v="1"/>
    <n v="1.46E-2"/>
    <n v="1.46E-2"/>
    <s v="PA"/>
    <m/>
    <s v="2215.315000.91"/>
    <s v="628400.0000.000.0000"/>
    <x v="8"/>
    <x v="0"/>
  </r>
  <r>
    <s v="UTL0524A"/>
    <n v="317"/>
    <s v="Letter Postage (Level-2 Sort) (1 Mailpieces)"/>
    <n v="1"/>
    <n v="0.45"/>
    <n v="0.45"/>
    <s v="PA"/>
    <m/>
    <s v="2215.315000.91"/>
    <s v="628400.0000.000.0000"/>
    <x v="8"/>
    <x v="0"/>
  </r>
  <r>
    <s v="UTL0524A"/>
    <n v="322"/>
    <s v="Data Processing/Mail Prep Services"/>
    <n v="1"/>
    <n v="4.65E-2"/>
    <n v="4.65E-2"/>
    <s v="NC"/>
    <m/>
    <s v="2100.320002.91"/>
    <s v="628400.0000.000.0000"/>
    <x v="2"/>
    <x v="0"/>
  </r>
  <r>
    <s v="UTL0524A"/>
    <n v="322"/>
    <s v="Paper Stock"/>
    <n v="1"/>
    <n v="1.26E-2"/>
    <n v="1.26E-2"/>
    <s v="NC"/>
    <m/>
    <s v="2100.320002.91"/>
    <s v="628400.0000.000.0000"/>
    <x v="2"/>
    <x v="0"/>
  </r>
  <r>
    <s v="UTL0524A"/>
    <n v="322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322"/>
    <s v="UTI # 10 Outgoing Envelope"/>
    <n v="1"/>
    <n v="1.46E-2"/>
    <n v="1.46E-2"/>
    <s v="NC"/>
    <m/>
    <s v="2100.320002.91"/>
    <s v="628400.0000.000.0000"/>
    <x v="2"/>
    <x v="0"/>
  </r>
  <r>
    <s v="UTL0524A"/>
    <n v="322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322"/>
    <s v="Letter Postage (Level-2 Sort) (1 Mailpieces)"/>
    <n v="1"/>
    <n v="0.45"/>
    <n v="0.45"/>
    <s v="NC"/>
    <m/>
    <s v="2100.320002.91"/>
    <s v="628400.0000.000.0000"/>
    <x v="2"/>
    <x v="0"/>
  </r>
  <r>
    <s v="UTL0524A"/>
    <n v="322"/>
    <s v="Address Update"/>
    <n v="1"/>
    <n v="0.25"/>
    <n v="0.25"/>
    <s v="NC"/>
    <m/>
    <s v="2100.320002.91"/>
    <s v="628400.0000.000.0000"/>
    <x v="2"/>
    <x v="0"/>
  </r>
  <r>
    <s v="UTL0524A"/>
    <n v="344"/>
    <s v="Data Processing/Mail Prep Services"/>
    <n v="1"/>
    <n v="4.65E-2"/>
    <n v="4.65E-2"/>
    <s v="FL"/>
    <m/>
    <s v="2410.330010.91"/>
    <s v="628400.0000.000.0000"/>
    <x v="1"/>
    <x v="0"/>
  </r>
  <r>
    <s v="UTL0524A"/>
    <n v="344"/>
    <s v="Paper Stock"/>
    <n v="1"/>
    <n v="1.26E-2"/>
    <n v="1.26E-2"/>
    <s v="FL"/>
    <m/>
    <s v="2410.330010.91"/>
    <s v="628400.0000.000.0000"/>
    <x v="1"/>
    <x v="0"/>
  </r>
  <r>
    <s v="UTL0524A"/>
    <n v="344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344"/>
    <s v="UTI # 10 Outgoing Envelope"/>
    <n v="1"/>
    <n v="1.46E-2"/>
    <n v="1.46E-2"/>
    <s v="FL"/>
    <m/>
    <s v="2410.330010.91"/>
    <s v="628400.0000.000.0000"/>
    <x v="1"/>
    <x v="0"/>
  </r>
  <r>
    <s v="UTL0524A"/>
    <n v="344"/>
    <s v="# 9 Return Envelope"/>
    <n v="1"/>
    <n v="1.2500000000000001E-2"/>
    <n v="1.2500000000000001E-2"/>
    <s v="FL"/>
    <m/>
    <s v="2410.330010.91"/>
    <s v="628400.0000.000.0000"/>
    <x v="1"/>
    <x v="0"/>
  </r>
  <r>
    <s v="UTL0524A"/>
    <n v="344"/>
    <s v="Letter Postage (Level-2 Sort) (1 Mailpieces)"/>
    <n v="1"/>
    <n v="0.45"/>
    <n v="0.45"/>
    <s v="FL"/>
    <m/>
    <s v="2410.330010.91"/>
    <s v="628400.0000.000.0000"/>
    <x v="1"/>
    <x v="0"/>
  </r>
  <r>
    <s v="UTL0524A"/>
    <n v="368"/>
    <s v="Data Processing/Mail Prep Services"/>
    <n v="47"/>
    <n v="4.65E-2"/>
    <n v="2.1854999999999998"/>
    <s v="FL"/>
    <m/>
    <s v="2410.330010.91"/>
    <s v="628400.0000.000.0000"/>
    <x v="1"/>
    <x v="0"/>
  </r>
  <r>
    <s v="UTL0524A"/>
    <n v="368"/>
    <s v="Paper Stock"/>
    <n v="47"/>
    <n v="1.26E-2"/>
    <n v="0.59220000000000006"/>
    <s v="FL"/>
    <m/>
    <s v="2410.330010.91"/>
    <s v="628400.0000.000.0000"/>
    <x v="1"/>
    <x v="0"/>
  </r>
  <r>
    <s v="UTL0524A"/>
    <n v="368"/>
    <s v="Full Color Printing"/>
    <n v="47"/>
    <n v="6.0000000000000001E-3"/>
    <n v="0.28200000000000003"/>
    <s v="FL"/>
    <m/>
    <s v="2410.330010.91"/>
    <s v="628400.0000.000.0000"/>
    <x v="1"/>
    <x v="0"/>
  </r>
  <r>
    <s v="UTL0524A"/>
    <n v="368"/>
    <s v="UTI # 10 Outgoing Envelope"/>
    <n v="47"/>
    <n v="1.46E-2"/>
    <n v="0.68620000000000003"/>
    <s v="FL"/>
    <m/>
    <s v="2410.330010.91"/>
    <s v="628400.0000.000.0000"/>
    <x v="1"/>
    <x v="0"/>
  </r>
  <r>
    <s v="UTL0524A"/>
    <n v="368"/>
    <s v="# 9 Return Envelope"/>
    <n v="46"/>
    <n v="1.2500000000000001E-2"/>
    <n v="0.57500000000000007"/>
    <s v="FL"/>
    <m/>
    <s v="2410.330010.91"/>
    <s v="628400.0000.000.0000"/>
    <x v="1"/>
    <x v="0"/>
  </r>
  <r>
    <s v="UTL0524A"/>
    <n v="368"/>
    <s v="Letter Postage (Level-2 Sort) (47 Mailpieces)"/>
    <n v="1"/>
    <n v="21.15"/>
    <n v="21.15"/>
    <s v="FL"/>
    <m/>
    <s v="2410.330010.91"/>
    <s v="628400.0000.000.0000"/>
    <x v="1"/>
    <x v="0"/>
  </r>
  <r>
    <s v="UTL0524A"/>
    <n v="368"/>
    <s v="Address Update"/>
    <n v="1"/>
    <n v="0.25"/>
    <n v="0.25"/>
    <s v="FL"/>
    <m/>
    <s v="2410.330010.91"/>
    <s v="628400.0000.000.0000"/>
    <x v="1"/>
    <x v="0"/>
  </r>
  <r>
    <s v="UTL0524A"/>
    <n v="413"/>
    <s v="Data Processing/Mail Prep Services"/>
    <n v="1"/>
    <n v="4.65E-2"/>
    <n v="4.65E-2"/>
    <s v="NC"/>
    <m/>
    <s v="2100.320002.91"/>
    <s v="628400.0000.000.0000"/>
    <x v="2"/>
    <x v="0"/>
  </r>
  <r>
    <s v="UTL0524A"/>
    <n v="413"/>
    <s v="Paper Stock"/>
    <n v="1"/>
    <n v="1.26E-2"/>
    <n v="1.26E-2"/>
    <s v="NC"/>
    <m/>
    <s v="2100.320002.91"/>
    <s v="628400.0000.000.0000"/>
    <x v="2"/>
    <x v="0"/>
  </r>
  <r>
    <s v="UTL0524A"/>
    <n v="413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13"/>
    <s v="UTI # 10 Outgoing Envelope"/>
    <n v="1"/>
    <n v="1.46E-2"/>
    <n v="1.46E-2"/>
    <s v="NC"/>
    <m/>
    <s v="2100.320002.91"/>
    <s v="628400.0000.000.0000"/>
    <x v="2"/>
    <x v="0"/>
  </r>
  <r>
    <s v="UTL0524A"/>
    <n v="413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13"/>
    <s v="Letter Postage (Level-2 Sort) (1 Mailpieces)"/>
    <n v="1"/>
    <n v="0.45"/>
    <n v="0.45"/>
    <s v="NC"/>
    <m/>
    <s v="2100.320002.91"/>
    <s v="628400.0000.000.0000"/>
    <x v="2"/>
    <x v="0"/>
  </r>
  <r>
    <s v="UTL0524A"/>
    <n v="427"/>
    <s v="Data Processing/Mail Prep Services"/>
    <n v="1"/>
    <n v="4.65E-2"/>
    <n v="4.65E-2"/>
    <s v="NC"/>
    <m/>
    <s v="2100.320002.91"/>
    <s v="628400.0000.000.0000"/>
    <x v="2"/>
    <x v="0"/>
  </r>
  <r>
    <s v="UTL0524A"/>
    <n v="427"/>
    <s v="Paper Stock"/>
    <n v="1"/>
    <n v="1.26E-2"/>
    <n v="1.26E-2"/>
    <s v="NC"/>
    <m/>
    <s v="2100.320002.91"/>
    <s v="628400.0000.000.0000"/>
    <x v="2"/>
    <x v="0"/>
  </r>
  <r>
    <s v="UTL0524A"/>
    <n v="427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27"/>
    <s v="UTI # 10 Outgoing Envelope"/>
    <n v="1"/>
    <n v="1.46E-2"/>
    <n v="1.46E-2"/>
    <s v="NC"/>
    <m/>
    <s v="2100.320002.91"/>
    <s v="628400.0000.000.0000"/>
    <x v="2"/>
    <x v="0"/>
  </r>
  <r>
    <s v="UTL0524A"/>
    <n v="427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27"/>
    <s v="Letter Postage (Level-2 Sort) (1 Mailpieces)"/>
    <n v="1"/>
    <n v="0.45"/>
    <n v="0.45"/>
    <s v="NC"/>
    <m/>
    <s v="2100.320002.91"/>
    <s v="628400.0000.000.0000"/>
    <x v="2"/>
    <x v="0"/>
  </r>
  <r>
    <s v="UTL0524A"/>
    <n v="431"/>
    <s v="Data Processing/Mail Prep Services"/>
    <n v="1"/>
    <n v="4.65E-2"/>
    <n v="4.65E-2"/>
    <s v="NC"/>
    <m/>
    <s v="2100.320002.91"/>
    <s v="628400.0000.000.0000"/>
    <x v="2"/>
    <x v="0"/>
  </r>
  <r>
    <s v="UTL0524A"/>
    <n v="431"/>
    <s v="Paper Stock"/>
    <n v="1"/>
    <n v="1.26E-2"/>
    <n v="1.26E-2"/>
    <s v="NC"/>
    <m/>
    <s v="2100.320002.91"/>
    <s v="628400.0000.000.0000"/>
    <x v="2"/>
    <x v="0"/>
  </r>
  <r>
    <s v="UTL0524A"/>
    <n v="431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31"/>
    <s v="UTI # 10 Outgoing Envelope"/>
    <n v="1"/>
    <n v="1.46E-2"/>
    <n v="1.46E-2"/>
    <s v="NC"/>
    <m/>
    <s v="2100.320002.91"/>
    <s v="628400.0000.000.0000"/>
    <x v="2"/>
    <x v="0"/>
  </r>
  <r>
    <s v="UTL0524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31"/>
    <s v="Letter Postage (Level-2 Sort) (1 Mailpieces)"/>
    <n v="1"/>
    <n v="0.45"/>
    <n v="0.45"/>
    <s v="NC"/>
    <m/>
    <s v="2100.320002.91"/>
    <s v="628400.0000.000.0000"/>
    <x v="2"/>
    <x v="0"/>
  </r>
  <r>
    <s v="UTL0524A"/>
    <n v="449"/>
    <s v="Data Processing/Mail Prep Services"/>
    <n v="1"/>
    <n v="4.65E-2"/>
    <n v="4.65E-2"/>
    <s v="FL"/>
    <m/>
    <s v="2410.330010.91"/>
    <s v="628400.0000.000.0000"/>
    <x v="1"/>
    <x v="0"/>
  </r>
  <r>
    <s v="UTL0524A"/>
    <n v="449"/>
    <s v="Paper Stock"/>
    <n v="1"/>
    <n v="1.26E-2"/>
    <n v="1.26E-2"/>
    <s v="FL"/>
    <m/>
    <s v="2410.330010.91"/>
    <s v="628400.0000.000.0000"/>
    <x v="1"/>
    <x v="0"/>
  </r>
  <r>
    <s v="UTL0524A"/>
    <n v="449"/>
    <s v="Full Color Printing"/>
    <n v="1"/>
    <n v="6.0000000000000001E-3"/>
    <n v="6.0000000000000001E-3"/>
    <s v="FL"/>
    <m/>
    <s v="2410.330010.91"/>
    <s v="628400.0000.000.0000"/>
    <x v="1"/>
    <x v="0"/>
  </r>
  <r>
    <s v="UTL0524A"/>
    <n v="449"/>
    <s v="UTI # 10 Outgoing Envelope"/>
    <n v="1"/>
    <n v="1.46E-2"/>
    <n v="1.46E-2"/>
    <s v="FL"/>
    <m/>
    <s v="2410.330010.91"/>
    <s v="628400.0000.000.0000"/>
    <x v="1"/>
    <x v="0"/>
  </r>
  <r>
    <s v="UTL0524A"/>
    <n v="449"/>
    <s v="Letter Postage (Level-2 Sort) (1 Mailpieces)"/>
    <n v="1"/>
    <n v="0.45"/>
    <n v="0.45"/>
    <s v="FL"/>
    <m/>
    <s v="2410.330010.91"/>
    <s v="628400.0000.000.0000"/>
    <x v="1"/>
    <x v="0"/>
  </r>
  <r>
    <s v="UTL0524A"/>
    <n v="476"/>
    <s v="Data Processing/Mail Prep Services"/>
    <n v="1"/>
    <n v="4.65E-2"/>
    <n v="4.65E-2"/>
    <s v="NC"/>
    <m/>
    <s v="2100.320002.91"/>
    <s v="628400.0000.000.0000"/>
    <x v="2"/>
    <x v="0"/>
  </r>
  <r>
    <s v="UTL0524A"/>
    <n v="476"/>
    <s v="Paper Stock"/>
    <n v="1"/>
    <n v="1.26E-2"/>
    <n v="1.26E-2"/>
    <s v="NC"/>
    <m/>
    <s v="2100.320002.91"/>
    <s v="628400.0000.000.0000"/>
    <x v="2"/>
    <x v="0"/>
  </r>
  <r>
    <s v="UTL0524A"/>
    <n v="476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76"/>
    <s v="UTI # 10 Outgoing Envelope"/>
    <n v="1"/>
    <n v="1.46E-2"/>
    <n v="1.46E-2"/>
    <s v="NC"/>
    <m/>
    <s v="2100.320002.91"/>
    <s v="628400.0000.000.0000"/>
    <x v="2"/>
    <x v="0"/>
  </r>
  <r>
    <s v="UTL0524A"/>
    <n v="476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76"/>
    <s v="Letter Postage (Level-2 Sort) (1 Mailpieces)"/>
    <n v="1"/>
    <n v="0.45"/>
    <n v="0.45"/>
    <s v="NC"/>
    <m/>
    <s v="2100.320002.91"/>
    <s v="628400.0000.000.0000"/>
    <x v="2"/>
    <x v="0"/>
  </r>
  <r>
    <s v="UTL0524A"/>
    <n v="477"/>
    <s v="Data Processing/Mail Prep Services"/>
    <n v="10"/>
    <n v="4.65E-2"/>
    <n v="0.46499999999999997"/>
    <s v="IL"/>
    <m/>
    <s v="2200.310010.91"/>
    <s v="628400.0000.000.0000"/>
    <x v="3"/>
    <x v="0"/>
  </r>
  <r>
    <s v="UTL0524A"/>
    <n v="477"/>
    <s v="Paper Stock"/>
    <n v="10"/>
    <n v="1.26E-2"/>
    <n v="0.126"/>
    <s v="IL"/>
    <m/>
    <s v="2200.310010.91"/>
    <s v="628400.0000.000.0000"/>
    <x v="3"/>
    <x v="0"/>
  </r>
  <r>
    <s v="UTL0524A"/>
    <n v="477"/>
    <s v="Full Color Printing"/>
    <n v="10"/>
    <n v="6.0000000000000001E-3"/>
    <n v="0.06"/>
    <s v="IL"/>
    <m/>
    <s v="2200.310010.91"/>
    <s v="628400.0000.000.0000"/>
    <x v="3"/>
    <x v="0"/>
  </r>
  <r>
    <s v="UTL0524A"/>
    <n v="477"/>
    <s v="UTI # 10 Outgoing Envelope"/>
    <n v="10"/>
    <n v="1.46E-2"/>
    <n v="0.14599999999999999"/>
    <s v="IL"/>
    <m/>
    <s v="2200.310010.91"/>
    <s v="628400.0000.000.0000"/>
    <x v="3"/>
    <x v="0"/>
  </r>
  <r>
    <s v="UTL0524A"/>
    <n v="477"/>
    <s v="Letter Postage (Level-2 Sort) (10 Mailpieces)"/>
    <n v="1"/>
    <n v="4.5"/>
    <n v="4.5"/>
    <s v="IL"/>
    <m/>
    <s v="2200.310010.91"/>
    <s v="628400.0000.000.0000"/>
    <x v="3"/>
    <x v="0"/>
  </r>
  <r>
    <s v="UTL0524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478"/>
    <s v="Paper Stock"/>
    <n v="2"/>
    <n v="1.26E-2"/>
    <n v="2.52E-2"/>
    <s v="NC"/>
    <m/>
    <s v="2100.320002.91"/>
    <s v="628400.0000.000.0000"/>
    <x v="2"/>
    <x v="0"/>
  </r>
  <r>
    <s v="UTL0524A"/>
    <n v="478"/>
    <s v="Full Color Printing"/>
    <n v="2"/>
    <n v="6.0000000000000001E-3"/>
    <n v="1.2E-2"/>
    <s v="NC"/>
    <m/>
    <s v="2100.320002.91"/>
    <s v="628400.0000.000.0000"/>
    <x v="2"/>
    <x v="0"/>
  </r>
  <r>
    <s v="UTL0524A"/>
    <n v="478"/>
    <s v="UTI # 10 Outgoing Envelope"/>
    <n v="2"/>
    <n v="1.46E-2"/>
    <n v="2.92E-2"/>
    <s v="NC"/>
    <m/>
    <s v="2100.320002.91"/>
    <s v="628400.0000.000.0000"/>
    <x v="2"/>
    <x v="0"/>
  </r>
  <r>
    <s v="UTL0524A"/>
    <n v="478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78"/>
    <s v="Letter Postage (Level-2 Sort) (2 Mailpieces)"/>
    <n v="1"/>
    <n v="0.9"/>
    <n v="0.9"/>
    <s v="NC"/>
    <m/>
    <s v="2100.320002.91"/>
    <s v="628400.0000.000.0000"/>
    <x v="2"/>
    <x v="0"/>
  </r>
  <r>
    <s v="UTL0524A"/>
    <n v="487"/>
    <s v="Data Processing/Mail Prep Services"/>
    <n v="1"/>
    <n v="4.65E-2"/>
    <n v="4.65E-2"/>
    <s v="NC"/>
    <m/>
    <s v="2100.320002.91"/>
    <s v="628400.0000.000.0000"/>
    <x v="2"/>
    <x v="0"/>
  </r>
  <r>
    <s v="UTL0524A"/>
    <n v="487"/>
    <s v="Paper Stock"/>
    <n v="1"/>
    <n v="1.26E-2"/>
    <n v="1.26E-2"/>
    <s v="NC"/>
    <m/>
    <s v="2100.320002.91"/>
    <s v="628400.0000.000.0000"/>
    <x v="2"/>
    <x v="0"/>
  </r>
  <r>
    <s v="UTL0524A"/>
    <n v="487"/>
    <s v="Full Color Printing"/>
    <n v="1"/>
    <n v="6.0000000000000001E-3"/>
    <n v="6.0000000000000001E-3"/>
    <s v="NC"/>
    <m/>
    <s v="2100.320002.91"/>
    <s v="628400.0000.000.0000"/>
    <x v="2"/>
    <x v="0"/>
  </r>
  <r>
    <s v="UTL0524A"/>
    <n v="487"/>
    <s v="UTI # 10 Outgoing Envelope"/>
    <n v="1"/>
    <n v="1.46E-2"/>
    <n v="1.46E-2"/>
    <s v="NC"/>
    <m/>
    <s v="2100.320002.91"/>
    <s v="628400.0000.000.0000"/>
    <x v="2"/>
    <x v="0"/>
  </r>
  <r>
    <s v="UTL0524A"/>
    <n v="487"/>
    <s v="# 9 Return Envelope"/>
    <n v="1"/>
    <n v="1.2500000000000001E-2"/>
    <n v="1.2500000000000001E-2"/>
    <s v="NC"/>
    <m/>
    <s v="2100.320002.91"/>
    <s v="628400.0000.000.0000"/>
    <x v="2"/>
    <x v="0"/>
  </r>
  <r>
    <s v="UTL0524A"/>
    <n v="487"/>
    <s v="Letter Postage (Level-2 Sort) (1 Mailpieces)"/>
    <n v="1"/>
    <n v="0.45"/>
    <n v="0.45"/>
    <s v="NC"/>
    <m/>
    <s v="2100.320002.91"/>
    <s v="628400.0000.000.0000"/>
    <x v="2"/>
    <x v="0"/>
  </r>
  <r>
    <s v="UTL0524A"/>
    <n v="487"/>
    <s v="Address Update"/>
    <n v="1"/>
    <n v="0.25"/>
    <n v="0.25"/>
    <s v="NC"/>
    <m/>
    <s v="2100.320002.91"/>
    <s v="628400.0000.000.0000"/>
    <x v="2"/>
    <x v="0"/>
  </r>
  <r>
    <s v="UTL0524A"/>
    <n v="672"/>
    <s v="Data Processing/Mail Prep Services"/>
    <n v="1"/>
    <n v="4.65E-2"/>
    <n v="4.65E-2"/>
    <s v="AL"/>
    <m/>
    <s v="2525.342000.91"/>
    <s v="628400.0000.000.0000"/>
    <x v="9"/>
    <x v="0"/>
  </r>
  <r>
    <s v="UTL0524A"/>
    <n v="672"/>
    <s v="Paper Stock"/>
    <n v="1"/>
    <n v="1.26E-2"/>
    <n v="1.26E-2"/>
    <s v="AL"/>
    <m/>
    <s v="2525.342000.91"/>
    <s v="628400.0000.000.0000"/>
    <x v="9"/>
    <x v="0"/>
  </r>
  <r>
    <s v="UTL0524A"/>
    <n v="672"/>
    <s v="Full Color Printing"/>
    <n v="1"/>
    <n v="6.0000000000000001E-3"/>
    <n v="6.0000000000000001E-3"/>
    <s v="AL"/>
    <m/>
    <s v="2525.342000.91"/>
    <s v="628400.0000.000.0000"/>
    <x v="9"/>
    <x v="0"/>
  </r>
  <r>
    <s v="UTL0524A"/>
    <n v="672"/>
    <s v="UTI # 10 Outgoing Envelope"/>
    <n v="1"/>
    <n v="1.46E-2"/>
    <n v="1.46E-2"/>
    <s v="AL"/>
    <m/>
    <s v="2525.342000.91"/>
    <s v="628400.0000.000.0000"/>
    <x v="9"/>
    <x v="0"/>
  </r>
  <r>
    <s v="UTL0524A"/>
    <n v="672"/>
    <s v="Letter Postage (Level-2 Sort) (1 Mailpieces)"/>
    <n v="1"/>
    <n v="0.45"/>
    <n v="0.45"/>
    <s v="AL"/>
    <m/>
    <s v="2525.342000.91"/>
    <s v="628400.0000.000.0000"/>
    <x v="9"/>
    <x v="0"/>
  </r>
  <r>
    <s v="UTL0524A"/>
    <n v="721"/>
    <s v="Data Processing/Mail Prep Services"/>
    <n v="2"/>
    <n v="4.65E-2"/>
    <n v="9.2999999999999999E-2"/>
    <s v="NC"/>
    <m/>
    <s v="2100.320002.91"/>
    <s v="628400.0000.000.0000"/>
    <x v="2"/>
    <x v="0"/>
  </r>
  <r>
    <s v="UTL0524A"/>
    <n v="721"/>
    <s v="Paper Stock"/>
    <n v="2"/>
    <n v="1.26E-2"/>
    <n v="2.52E-2"/>
    <s v="NC"/>
    <m/>
    <s v="2100.320002.91"/>
    <s v="628400.0000.000.0000"/>
    <x v="2"/>
    <x v="0"/>
  </r>
  <r>
    <s v="UTL0524A"/>
    <n v="721"/>
    <s v="Full Color Printing"/>
    <n v="2"/>
    <n v="6.0000000000000001E-3"/>
    <n v="1.2E-2"/>
    <s v="NC"/>
    <m/>
    <s v="2100.320002.91"/>
    <s v="628400.0000.000.0000"/>
    <x v="2"/>
    <x v="0"/>
  </r>
  <r>
    <s v="UTL0524A"/>
    <n v="721"/>
    <s v="UTI # 10 Outgoing Envelope"/>
    <n v="2"/>
    <n v="1.46E-2"/>
    <n v="2.92E-2"/>
    <s v="NC"/>
    <m/>
    <s v="2100.320002.91"/>
    <s v="628400.0000.000.0000"/>
    <x v="2"/>
    <x v="0"/>
  </r>
  <r>
    <s v="UTL0524A"/>
    <n v="721"/>
    <s v="# 9 Return Envelope"/>
    <n v="2"/>
    <n v="1.2500000000000001E-2"/>
    <n v="2.5000000000000001E-2"/>
    <s v="NC"/>
    <m/>
    <s v="2100.320002.91"/>
    <s v="628400.0000.000.0000"/>
    <x v="2"/>
    <x v="0"/>
  </r>
  <r>
    <s v="UTL0524A"/>
    <n v="721"/>
    <s v="Letter Postage (Level-2 Sort) (2 Mailpieces)"/>
    <n v="1"/>
    <n v="0.9"/>
    <n v="0.9"/>
    <s v="NC"/>
    <m/>
    <s v="2100.320002.91"/>
    <s v="628400.0000.000.0000"/>
    <x v="2"/>
    <x v="0"/>
  </r>
  <r>
    <s v="UTL0525A"/>
    <n v="1"/>
    <s v="Data Processing/Mail Prep Services"/>
    <n v="4"/>
    <n v="4.65E-2"/>
    <n v="0.186"/>
    <s v="SC"/>
    <m/>
    <s v="2310.350010.91"/>
    <s v="628400.0000.000.0000"/>
    <x v="0"/>
    <x v="0"/>
  </r>
  <r>
    <s v="UTL0525A"/>
    <n v="1"/>
    <s v="Paper Stock"/>
    <n v="4"/>
    <n v="1.26E-2"/>
    <n v="5.04E-2"/>
    <s v="SC"/>
    <m/>
    <s v="2310.350010.91"/>
    <s v="628400.0000.000.0000"/>
    <x v="0"/>
    <x v="0"/>
  </r>
  <r>
    <s v="UTL0525A"/>
    <n v="1"/>
    <s v="Full Color Printing"/>
    <n v="4"/>
    <n v="6.0000000000000001E-3"/>
    <n v="2.4E-2"/>
    <s v="SC"/>
    <m/>
    <s v="2310.350010.91"/>
    <s v="628400.0000.000.0000"/>
    <x v="0"/>
    <x v="0"/>
  </r>
  <r>
    <s v="UTL0525A"/>
    <n v="1"/>
    <s v="UTI # 10 Outgoing Envelope"/>
    <n v="1"/>
    <n v="1.46E-2"/>
    <n v="1.46E-2"/>
    <s v="SC"/>
    <m/>
    <s v="2310.350010.91"/>
    <s v="628400.0000.000.0000"/>
    <x v="0"/>
    <x v="0"/>
  </r>
  <r>
    <s v="UTL0525A"/>
    <n v="1"/>
    <s v="Letter Postage (Level-2 Sort) (1 Mailpieces)"/>
    <n v="1"/>
    <n v="0.45"/>
    <n v="0.45"/>
    <s v="SC"/>
    <m/>
    <s v="2310.350010.91"/>
    <s v="628400.0000.000.0000"/>
    <x v="0"/>
    <x v="0"/>
  </r>
  <r>
    <s v="UTL0525A"/>
    <n v="4"/>
    <s v="Data Processing/Mail Prep Services"/>
    <n v="1"/>
    <n v="4.65E-2"/>
    <n v="4.65E-2"/>
    <s v="FL"/>
    <m/>
    <s v="2410.330010.91"/>
    <s v="628400.0000.000.0000"/>
    <x v="1"/>
    <x v="0"/>
  </r>
  <r>
    <s v="UTL0525A"/>
    <n v="4"/>
    <s v="Paper Stock"/>
    <n v="1"/>
    <n v="1.26E-2"/>
    <n v="1.26E-2"/>
    <s v="FL"/>
    <m/>
    <s v="2410.330010.91"/>
    <s v="628400.0000.000.0000"/>
    <x v="1"/>
    <x v="0"/>
  </r>
  <r>
    <s v="UTL0525A"/>
    <n v="4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4"/>
    <s v="UTI # 10 Outgoing Envelope"/>
    <n v="1"/>
    <n v="1.46E-2"/>
    <n v="1.46E-2"/>
    <s v="FL"/>
    <m/>
    <s v="2410.330010.91"/>
    <s v="628400.0000.000.0000"/>
    <x v="1"/>
    <x v="0"/>
  </r>
  <r>
    <s v="UTL0525A"/>
    <n v="4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4"/>
    <s v="Letter Postage (Level-2 Sort) (1 Mailpieces)"/>
    <n v="1"/>
    <n v="0.45"/>
    <n v="0.45"/>
    <s v="FL"/>
    <m/>
    <s v="2410.330010.91"/>
    <s v="628400.0000.000.0000"/>
    <x v="1"/>
    <x v="0"/>
  </r>
  <r>
    <s v="UTL0525A"/>
    <n v="7"/>
    <s v="Data Processing/Mail Prep Services"/>
    <n v="1"/>
    <n v="4.65E-2"/>
    <n v="4.65E-2"/>
    <s v="NC"/>
    <m/>
    <s v="2100.320002.91"/>
    <s v="628400.0000.000.0000"/>
    <x v="2"/>
    <x v="0"/>
  </r>
  <r>
    <s v="UTL0525A"/>
    <n v="7"/>
    <s v="Paper Stock"/>
    <n v="1"/>
    <n v="1.26E-2"/>
    <n v="1.26E-2"/>
    <s v="NC"/>
    <m/>
    <s v="2100.320002.91"/>
    <s v="628400.0000.000.0000"/>
    <x v="2"/>
    <x v="0"/>
  </r>
  <r>
    <s v="UTL0525A"/>
    <n v="7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7"/>
    <s v="UTI # 10 Outgoing Envelope"/>
    <n v="1"/>
    <n v="1.46E-2"/>
    <n v="1.46E-2"/>
    <s v="NC"/>
    <m/>
    <s v="2100.320002.91"/>
    <s v="628400.0000.000.0000"/>
    <x v="2"/>
    <x v="0"/>
  </r>
  <r>
    <s v="UTL0525A"/>
    <n v="7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7"/>
    <s v="Letter Postage (Level-2 Sort) (1 Mailpieces)"/>
    <n v="1"/>
    <n v="0.45"/>
    <n v="0.45"/>
    <s v="NC"/>
    <m/>
    <s v="2100.320002.91"/>
    <s v="628400.0000.000.0000"/>
    <x v="2"/>
    <x v="0"/>
  </r>
  <r>
    <s v="UTL0525A"/>
    <n v="15"/>
    <s v="Data Processing/Mail Prep Services"/>
    <n v="1"/>
    <n v="4.65E-2"/>
    <n v="4.65E-2"/>
    <s v="FL"/>
    <m/>
    <s v="2410.330010.91"/>
    <s v="628400.0000.000.0000"/>
    <x v="1"/>
    <x v="0"/>
  </r>
  <r>
    <s v="UTL0525A"/>
    <n v="15"/>
    <s v="Paper Stock"/>
    <n v="1"/>
    <n v="1.26E-2"/>
    <n v="1.26E-2"/>
    <s v="FL"/>
    <m/>
    <s v="2410.330010.91"/>
    <s v="628400.0000.000.0000"/>
    <x v="1"/>
    <x v="0"/>
  </r>
  <r>
    <s v="UTL0525A"/>
    <n v="15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15"/>
    <s v="UTI # 10 Outgoing Envelope"/>
    <n v="1"/>
    <n v="1.46E-2"/>
    <n v="1.46E-2"/>
    <s v="FL"/>
    <m/>
    <s v="2410.330010.91"/>
    <s v="628400.0000.000.0000"/>
    <x v="1"/>
    <x v="0"/>
  </r>
  <r>
    <s v="UTL0525A"/>
    <n v="15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15"/>
    <s v="Letter Postage (Level-2 Sort) (1 Mailpieces)"/>
    <n v="1"/>
    <n v="0.45"/>
    <n v="0.45"/>
    <s v="FL"/>
    <m/>
    <s v="2410.330010.91"/>
    <s v="628400.0000.000.0000"/>
    <x v="1"/>
    <x v="0"/>
  </r>
  <r>
    <s v="UTL0525A"/>
    <n v="28"/>
    <s v="Data Processing/Mail Prep Services"/>
    <n v="1"/>
    <n v="4.65E-2"/>
    <n v="4.65E-2"/>
    <s v="NC"/>
    <m/>
    <s v="2100.320002.91"/>
    <s v="628400.0000.000.0000"/>
    <x v="2"/>
    <x v="0"/>
  </r>
  <r>
    <s v="UTL0525A"/>
    <n v="28"/>
    <s v="Paper Stock"/>
    <n v="1"/>
    <n v="1.26E-2"/>
    <n v="1.26E-2"/>
    <s v="NC"/>
    <m/>
    <s v="2100.320002.91"/>
    <s v="628400.0000.000.0000"/>
    <x v="2"/>
    <x v="0"/>
  </r>
  <r>
    <s v="UTL0525A"/>
    <n v="28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28"/>
    <s v="UTI # 10 Outgoing Envelope"/>
    <n v="1"/>
    <n v="1.46E-2"/>
    <n v="1.46E-2"/>
    <s v="NC"/>
    <m/>
    <s v="2100.320002.91"/>
    <s v="628400.0000.000.0000"/>
    <x v="2"/>
    <x v="0"/>
  </r>
  <r>
    <s v="UTL0525A"/>
    <n v="28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28"/>
    <s v="Letter Postage (Level-2 Sort) (1 Mailpieces)"/>
    <n v="1"/>
    <n v="0.45"/>
    <n v="0.45"/>
    <s v="NC"/>
    <m/>
    <s v="2100.320002.91"/>
    <s v="628400.0000.000.0000"/>
    <x v="2"/>
    <x v="0"/>
  </r>
  <r>
    <s v="UTL0525A"/>
    <n v="36"/>
    <s v="Data Processing/Mail Prep Services"/>
    <n v="56"/>
    <n v="4.65E-2"/>
    <n v="2.6040000000000001"/>
    <s v="FL"/>
    <m/>
    <s v="2410.330010.91"/>
    <s v="628400.0000.000.0000"/>
    <x v="1"/>
    <x v="0"/>
  </r>
  <r>
    <s v="UTL0525A"/>
    <n v="36"/>
    <s v="Paper Stock"/>
    <n v="56"/>
    <n v="1.26E-2"/>
    <n v="0.7056"/>
    <s v="FL"/>
    <m/>
    <s v="2410.330010.91"/>
    <s v="628400.0000.000.0000"/>
    <x v="1"/>
    <x v="0"/>
  </r>
  <r>
    <s v="UTL0525A"/>
    <n v="36"/>
    <s v="Full Color Printing"/>
    <n v="56"/>
    <n v="6.0000000000000001E-3"/>
    <n v="0.33600000000000002"/>
    <s v="FL"/>
    <m/>
    <s v="2410.330010.91"/>
    <s v="628400.0000.000.0000"/>
    <x v="1"/>
    <x v="0"/>
  </r>
  <r>
    <s v="UTL0525A"/>
    <n v="36"/>
    <s v="UTI # 10 Outgoing Envelope"/>
    <n v="56"/>
    <n v="1.46E-2"/>
    <n v="0.81759999999999999"/>
    <s v="FL"/>
    <m/>
    <s v="2410.330010.91"/>
    <s v="628400.0000.000.0000"/>
    <x v="1"/>
    <x v="0"/>
  </r>
  <r>
    <s v="UTL0525A"/>
    <n v="36"/>
    <s v="# 9 Return Envelope"/>
    <n v="56"/>
    <n v="1.2500000000000001E-2"/>
    <n v="0.70000000000000007"/>
    <s v="FL"/>
    <m/>
    <s v="2410.330010.91"/>
    <s v="628400.0000.000.0000"/>
    <x v="1"/>
    <x v="0"/>
  </r>
  <r>
    <s v="UTL0525A"/>
    <n v="36"/>
    <s v="Letter Postage (Level-2 Sort) (54 Mailpieces)"/>
    <n v="1"/>
    <n v="24.3"/>
    <n v="24.3"/>
    <s v="FL"/>
    <m/>
    <s v="2410.330010.91"/>
    <s v="628400.0000.000.0000"/>
    <x v="1"/>
    <x v="0"/>
  </r>
  <r>
    <s v="UTL0525A"/>
    <n v="36"/>
    <s v="Letter Postage (Non Bar-Coded) (2 Mailpieces)"/>
    <n v="1"/>
    <n v="1.02"/>
    <n v="1.02"/>
    <s v="FL"/>
    <m/>
    <s v="2410.330010.91"/>
    <s v="628400.0000.000.0000"/>
    <x v="1"/>
    <x v="0"/>
  </r>
  <r>
    <s v="UTL0525A"/>
    <n v="36"/>
    <s v="Foreign Mail Additional Postage - CANADA"/>
    <n v="2"/>
    <n v="0.69"/>
    <n v="1.38"/>
    <s v="FL"/>
    <m/>
    <s v="2410.330010.91"/>
    <s v="628400.0000.000.0000"/>
    <x v="1"/>
    <x v="0"/>
  </r>
  <r>
    <s v="UTL0525A"/>
    <n v="36"/>
    <s v="Address Update"/>
    <n v="2"/>
    <n v="0.25"/>
    <n v="0.5"/>
    <s v="FL"/>
    <m/>
    <s v="2410.330010.91"/>
    <s v="628400.0000.000.0000"/>
    <x v="1"/>
    <x v="0"/>
  </r>
  <r>
    <s v="UTL0525A"/>
    <n v="71"/>
    <s v="Data Processing/Mail Prep Services"/>
    <n v="13"/>
    <n v="4.65E-2"/>
    <n v="0.60450000000000004"/>
    <s v="NC"/>
    <m/>
    <s v="2100.320002.91"/>
    <s v="628400.0000.000.0000"/>
    <x v="2"/>
    <x v="0"/>
  </r>
  <r>
    <s v="UTL0525A"/>
    <n v="71"/>
    <s v="Paper Stock"/>
    <n v="13"/>
    <n v="1.26E-2"/>
    <n v="0.1638"/>
    <s v="NC"/>
    <m/>
    <s v="2100.320002.91"/>
    <s v="628400.0000.000.0000"/>
    <x v="2"/>
    <x v="0"/>
  </r>
  <r>
    <s v="UTL0525A"/>
    <n v="71"/>
    <s v="Full Color Printing"/>
    <n v="13"/>
    <n v="6.0000000000000001E-3"/>
    <n v="7.8E-2"/>
    <s v="NC"/>
    <m/>
    <s v="2100.320002.91"/>
    <s v="628400.0000.000.0000"/>
    <x v="2"/>
    <x v="0"/>
  </r>
  <r>
    <s v="UTL0525A"/>
    <n v="71"/>
    <s v="UTI # 10 Outgoing Envelope"/>
    <n v="13"/>
    <n v="1.46E-2"/>
    <n v="0.1898"/>
    <s v="NC"/>
    <m/>
    <s v="2100.320002.91"/>
    <s v="628400.0000.000.0000"/>
    <x v="2"/>
    <x v="0"/>
  </r>
  <r>
    <s v="UTL0525A"/>
    <n v="71"/>
    <s v="# 9 Return Envelope"/>
    <n v="13"/>
    <n v="1.2500000000000001E-2"/>
    <n v="0.16250000000000001"/>
    <s v="NC"/>
    <m/>
    <s v="2100.320002.91"/>
    <s v="628400.0000.000.0000"/>
    <x v="2"/>
    <x v="0"/>
  </r>
  <r>
    <s v="UTL0525A"/>
    <n v="71"/>
    <s v="Letter Postage (Level-2 Sort) (12 Mailpieces)"/>
    <n v="1"/>
    <n v="5.4"/>
    <n v="5.4"/>
    <s v="NC"/>
    <m/>
    <s v="2100.320002.91"/>
    <s v="628400.0000.000.0000"/>
    <x v="2"/>
    <x v="0"/>
  </r>
  <r>
    <s v="UTL0525A"/>
    <n v="71"/>
    <s v="Letter Postage (Non Bar-Coded) (1 Mailpieces)"/>
    <n v="1"/>
    <n v="0.51"/>
    <n v="0.51"/>
    <s v="NC"/>
    <m/>
    <s v="2100.320002.91"/>
    <s v="628400.0000.000.0000"/>
    <x v="2"/>
    <x v="0"/>
  </r>
  <r>
    <s v="UTL0525A"/>
    <n v="107"/>
    <s v="Data Processing/Mail Prep Services"/>
    <n v="1"/>
    <n v="4.65E-2"/>
    <n v="4.65E-2"/>
    <s v="NC"/>
    <m/>
    <s v="2100.320002.91"/>
    <s v="628400.0000.000.0000"/>
    <x v="2"/>
    <x v="0"/>
  </r>
  <r>
    <s v="UTL0525A"/>
    <n v="107"/>
    <s v="Paper Stock"/>
    <n v="1"/>
    <n v="1.26E-2"/>
    <n v="1.26E-2"/>
    <s v="NC"/>
    <m/>
    <s v="2100.320002.91"/>
    <s v="628400.0000.000.0000"/>
    <x v="2"/>
    <x v="0"/>
  </r>
  <r>
    <s v="UTL0525A"/>
    <n v="107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107"/>
    <s v="UTI # 10 Outgoing Envelope"/>
    <n v="1"/>
    <n v="1.46E-2"/>
    <n v="1.46E-2"/>
    <s v="NC"/>
    <m/>
    <s v="2100.320002.91"/>
    <s v="628400.0000.000.0000"/>
    <x v="2"/>
    <x v="0"/>
  </r>
  <r>
    <s v="UTL0525A"/>
    <n v="107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107"/>
    <s v="Letter Postage (Level-2 Sort) (1 Mailpieces)"/>
    <n v="1"/>
    <n v="0.45"/>
    <n v="0.45"/>
    <s v="NC"/>
    <m/>
    <s v="2100.320002.91"/>
    <s v="628400.0000.000.0000"/>
    <x v="2"/>
    <x v="0"/>
  </r>
  <r>
    <s v="UTL0525A"/>
    <n v="132"/>
    <s v="Data Processing/Mail Prep Services"/>
    <n v="3"/>
    <n v="4.65E-2"/>
    <n v="0.13950000000000001"/>
    <s v="SC"/>
    <m/>
    <s v="2310.350010.91"/>
    <s v="628400.0000.000.0000"/>
    <x v="0"/>
    <x v="0"/>
  </r>
  <r>
    <s v="UTL0525A"/>
    <n v="132"/>
    <s v="Paper Stock"/>
    <n v="3"/>
    <n v="1.26E-2"/>
    <n v="3.78E-2"/>
    <s v="SC"/>
    <m/>
    <s v="2310.350010.91"/>
    <s v="628400.0000.000.0000"/>
    <x v="0"/>
    <x v="0"/>
  </r>
  <r>
    <s v="UTL0525A"/>
    <n v="132"/>
    <s v="Full Color Printing"/>
    <n v="3"/>
    <n v="6.0000000000000001E-3"/>
    <n v="1.8000000000000002E-2"/>
    <s v="SC"/>
    <m/>
    <s v="2310.350010.91"/>
    <s v="628400.0000.000.0000"/>
    <x v="0"/>
    <x v="0"/>
  </r>
  <r>
    <s v="UTL0525A"/>
    <n v="132"/>
    <s v="UTI # 10 Outgoing Envelope"/>
    <n v="3"/>
    <n v="1.46E-2"/>
    <n v="4.3799999999999999E-2"/>
    <s v="SC"/>
    <m/>
    <s v="2310.350010.91"/>
    <s v="628400.0000.000.0000"/>
    <x v="0"/>
    <x v="0"/>
  </r>
  <r>
    <s v="UTL0525A"/>
    <n v="132"/>
    <s v="# 9 Return Envelope"/>
    <n v="3"/>
    <n v="1.2500000000000001E-2"/>
    <n v="3.7500000000000006E-2"/>
    <s v="SC"/>
    <m/>
    <s v="2310.350010.91"/>
    <s v="628400.0000.000.0000"/>
    <x v="0"/>
    <x v="0"/>
  </r>
  <r>
    <s v="UTL0525A"/>
    <n v="132"/>
    <s v="Letter Postage (Level-2 Sort) (3 Mailpieces)"/>
    <n v="1"/>
    <n v="1.35"/>
    <n v="1.35"/>
    <s v="SC"/>
    <m/>
    <s v="2310.350010.91"/>
    <s v="628400.0000.000.0000"/>
    <x v="0"/>
    <x v="0"/>
  </r>
  <r>
    <s v="UTL0525A"/>
    <n v="132"/>
    <s v="Address Update"/>
    <n v="1"/>
    <n v="0.25"/>
    <n v="0.25"/>
    <s v="SC"/>
    <m/>
    <s v="2310.350010.91"/>
    <s v="628400.0000.000.0000"/>
    <x v="0"/>
    <x v="0"/>
  </r>
  <r>
    <s v="UTL0525A"/>
    <n v="136"/>
    <s v="Data Processing/Mail Prep Services"/>
    <n v="1"/>
    <n v="4.65E-2"/>
    <n v="4.65E-2"/>
    <s v="FL"/>
    <m/>
    <s v="2410.330010.91"/>
    <s v="628400.0000.000.0000"/>
    <x v="1"/>
    <x v="0"/>
  </r>
  <r>
    <s v="UTL0525A"/>
    <n v="136"/>
    <s v="Paper Stock"/>
    <n v="1"/>
    <n v="1.26E-2"/>
    <n v="1.26E-2"/>
    <s v="FL"/>
    <m/>
    <s v="2410.330010.91"/>
    <s v="628400.0000.000.0000"/>
    <x v="1"/>
    <x v="0"/>
  </r>
  <r>
    <s v="UTL0525A"/>
    <n v="136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136"/>
    <s v="UTI # 10 Outgoing Envelope"/>
    <n v="1"/>
    <n v="1.46E-2"/>
    <n v="1.46E-2"/>
    <s v="FL"/>
    <m/>
    <s v="2410.330010.91"/>
    <s v="628400.0000.000.0000"/>
    <x v="1"/>
    <x v="0"/>
  </r>
  <r>
    <s v="UTL0525A"/>
    <n v="136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136"/>
    <s v="Letter Postage (Level-2 Sort) (1 Mailpieces)"/>
    <n v="1"/>
    <n v="0.45"/>
    <n v="0.45"/>
    <s v="FL"/>
    <m/>
    <s v="2410.330010.91"/>
    <s v="628400.0000.000.0000"/>
    <x v="1"/>
    <x v="0"/>
  </r>
  <r>
    <s v="UTL0525A"/>
    <n v="148"/>
    <s v="Data Processing/Mail Prep Services"/>
    <n v="4"/>
    <n v="4.65E-2"/>
    <n v="0.186"/>
    <s v="SC"/>
    <m/>
    <s v="2310.350010.91"/>
    <s v="628400.0000.000.0000"/>
    <x v="0"/>
    <x v="0"/>
  </r>
  <r>
    <s v="UTL0525A"/>
    <n v="148"/>
    <s v="Paper Stock"/>
    <n v="4"/>
    <n v="1.26E-2"/>
    <n v="5.04E-2"/>
    <s v="SC"/>
    <m/>
    <s v="2310.350010.91"/>
    <s v="628400.0000.000.0000"/>
    <x v="0"/>
    <x v="0"/>
  </r>
  <r>
    <s v="UTL0525A"/>
    <n v="148"/>
    <s v="Full Color Printing"/>
    <n v="4"/>
    <n v="6.0000000000000001E-3"/>
    <n v="2.4E-2"/>
    <s v="SC"/>
    <m/>
    <s v="2310.350010.91"/>
    <s v="628400.0000.000.0000"/>
    <x v="0"/>
    <x v="0"/>
  </r>
  <r>
    <s v="UTL0525A"/>
    <n v="148"/>
    <s v="UTI # 10 Outgoing Envelope"/>
    <n v="1"/>
    <n v="1.46E-2"/>
    <n v="1.46E-2"/>
    <s v="SC"/>
    <m/>
    <s v="2310.350010.91"/>
    <s v="628400.0000.000.0000"/>
    <x v="0"/>
    <x v="0"/>
  </r>
  <r>
    <s v="UTL0525A"/>
    <n v="148"/>
    <s v="Letter Postage (Level-2 Sort) (1 Mailpieces)"/>
    <n v="1"/>
    <n v="0.45"/>
    <n v="0.45"/>
    <s v="SC"/>
    <m/>
    <s v="2310.350010.91"/>
    <s v="628400.0000.000.0000"/>
    <x v="0"/>
    <x v="0"/>
  </r>
  <r>
    <s v="UTL0525A"/>
    <n v="153"/>
    <s v="Data Processing/Mail Prep Services"/>
    <n v="1"/>
    <n v="4.65E-2"/>
    <n v="4.65E-2"/>
    <s v="NC"/>
    <m/>
    <s v="2100.320002.91"/>
    <s v="628400.0000.000.0000"/>
    <x v="2"/>
    <x v="0"/>
  </r>
  <r>
    <s v="UTL0525A"/>
    <n v="153"/>
    <s v="Paper Stock"/>
    <n v="1"/>
    <n v="1.26E-2"/>
    <n v="1.26E-2"/>
    <s v="NC"/>
    <m/>
    <s v="2100.320002.91"/>
    <s v="628400.0000.000.0000"/>
    <x v="2"/>
    <x v="0"/>
  </r>
  <r>
    <s v="UTL0525A"/>
    <n v="153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153"/>
    <s v="UTI # 10 Outgoing Envelope"/>
    <n v="1"/>
    <n v="1.46E-2"/>
    <n v="1.46E-2"/>
    <s v="NC"/>
    <m/>
    <s v="2100.320002.91"/>
    <s v="628400.0000.000.0000"/>
    <x v="2"/>
    <x v="0"/>
  </r>
  <r>
    <s v="UTL0525A"/>
    <n v="153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153"/>
    <s v="Letter Postage (Level-2 Sort) (1 Mailpieces)"/>
    <n v="1"/>
    <n v="0.45"/>
    <n v="0.45"/>
    <s v="NC"/>
    <m/>
    <s v="2100.320002.91"/>
    <s v="628400.0000.000.0000"/>
    <x v="2"/>
    <x v="0"/>
  </r>
  <r>
    <s v="UTL0525A"/>
    <n v="220"/>
    <s v="Data Processing/Mail Prep Services"/>
    <n v="11"/>
    <n v="4.65E-2"/>
    <n v="0.51149999999999995"/>
    <s v="IL"/>
    <m/>
    <s v="2200.310010.91"/>
    <s v="628400.0000.000.0000"/>
    <x v="3"/>
    <x v="0"/>
  </r>
  <r>
    <s v="UTL0525A"/>
    <n v="220"/>
    <s v="Paper Stock"/>
    <n v="11"/>
    <n v="1.26E-2"/>
    <n v="0.1386"/>
    <s v="IL"/>
    <m/>
    <s v="2200.310010.91"/>
    <s v="628400.0000.000.0000"/>
    <x v="3"/>
    <x v="0"/>
  </r>
  <r>
    <s v="UTL0525A"/>
    <n v="220"/>
    <s v="Full Color Printing"/>
    <n v="11"/>
    <n v="6.0000000000000001E-3"/>
    <n v="6.6000000000000003E-2"/>
    <s v="IL"/>
    <m/>
    <s v="2200.310010.91"/>
    <s v="628400.0000.000.0000"/>
    <x v="3"/>
    <x v="0"/>
  </r>
  <r>
    <s v="UTL0525A"/>
    <n v="220"/>
    <s v="UTI # 10 Outgoing Envelope"/>
    <n v="11"/>
    <n v="1.46E-2"/>
    <n v="0.16059999999999999"/>
    <s v="IL"/>
    <m/>
    <s v="2200.310010.91"/>
    <s v="628400.0000.000.0000"/>
    <x v="3"/>
    <x v="0"/>
  </r>
  <r>
    <s v="UTL0525A"/>
    <n v="220"/>
    <s v="Letter Postage (Level-2 Sort) (9 Mailpieces)"/>
    <n v="1"/>
    <n v="4.05"/>
    <n v="4.05"/>
    <s v="IL"/>
    <m/>
    <s v="2200.310010.91"/>
    <s v="628400.0000.000.0000"/>
    <x v="3"/>
    <x v="0"/>
  </r>
  <r>
    <s v="UTL0525A"/>
    <n v="220"/>
    <s v="Letter Postage (Non Bar-Coded) (2 Mailpieces)"/>
    <n v="1"/>
    <n v="1.02"/>
    <n v="1.02"/>
    <s v="IL"/>
    <m/>
    <s v="2200.310010.91"/>
    <s v="628400.0000.000.0000"/>
    <x v="3"/>
    <x v="0"/>
  </r>
  <r>
    <s v="UTL0525A"/>
    <n v="248"/>
    <s v="Data Processing/Mail Prep Services"/>
    <n v="1"/>
    <n v="4.65E-2"/>
    <n v="4.65E-2"/>
    <s v="FL"/>
    <m/>
    <s v="2410.330010.91"/>
    <s v="628400.0000.000.0000"/>
    <x v="1"/>
    <x v="0"/>
  </r>
  <r>
    <s v="UTL0525A"/>
    <n v="248"/>
    <s v="Paper Stock"/>
    <n v="1"/>
    <n v="1.26E-2"/>
    <n v="1.26E-2"/>
    <s v="FL"/>
    <m/>
    <s v="2410.330010.91"/>
    <s v="628400.0000.000.0000"/>
    <x v="1"/>
    <x v="0"/>
  </r>
  <r>
    <s v="UTL0525A"/>
    <n v="248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248"/>
    <s v="UTI # 10 Outgoing Envelope"/>
    <n v="1"/>
    <n v="1.46E-2"/>
    <n v="1.46E-2"/>
    <s v="FL"/>
    <m/>
    <s v="2410.330010.91"/>
    <s v="628400.0000.000.0000"/>
    <x v="1"/>
    <x v="0"/>
  </r>
  <r>
    <s v="UTL0525A"/>
    <n v="248"/>
    <s v="# 9 Return Envelope"/>
    <n v="1"/>
    <n v="1.2500000000000001E-2"/>
    <n v="1.2500000000000001E-2"/>
    <s v="FL"/>
    <m/>
    <s v="2410.330010.91"/>
    <s v="628400.0000.000.0000"/>
    <x v="1"/>
    <x v="0"/>
  </r>
  <r>
    <s v="UTL0525A"/>
    <n v="248"/>
    <s v="Letter Postage (Level-2 Sort) (1 Mailpieces)"/>
    <n v="1"/>
    <n v="0.45"/>
    <n v="0.45"/>
    <s v="FL"/>
    <m/>
    <s v="2410.330010.91"/>
    <s v="628400.0000.000.0000"/>
    <x v="1"/>
    <x v="0"/>
  </r>
  <r>
    <s v="UTL0525A"/>
    <n v="256"/>
    <s v="Data Processing/Mail Prep Services"/>
    <n v="1"/>
    <n v="4.65E-2"/>
    <n v="4.65E-2"/>
    <s v="MD"/>
    <m/>
    <s v="2220.313005.91"/>
    <s v="628400.0000.000.0000"/>
    <x v="4"/>
    <x v="0"/>
  </r>
  <r>
    <s v="UTL0525A"/>
    <n v="256"/>
    <s v="Paper Stock"/>
    <n v="1"/>
    <n v="1.26E-2"/>
    <n v="1.26E-2"/>
    <s v="MD"/>
    <m/>
    <s v="2220.313005.91"/>
    <s v="628400.0000.000.0000"/>
    <x v="4"/>
    <x v="0"/>
  </r>
  <r>
    <s v="UTL0525A"/>
    <n v="256"/>
    <s v="Full Color Printing"/>
    <n v="1"/>
    <n v="6.0000000000000001E-3"/>
    <n v="6.0000000000000001E-3"/>
    <s v="MD"/>
    <m/>
    <s v="2220.313005.91"/>
    <s v="628400.0000.000.0000"/>
    <x v="4"/>
    <x v="0"/>
  </r>
  <r>
    <s v="UTL0525A"/>
    <n v="256"/>
    <s v="UTI # 10 Outgoing Envelope"/>
    <n v="1"/>
    <n v="1.46E-2"/>
    <n v="1.46E-2"/>
    <s v="MD"/>
    <m/>
    <s v="2220.313005.91"/>
    <s v="628400.0000.000.0000"/>
    <x v="4"/>
    <x v="0"/>
  </r>
  <r>
    <s v="UTL0525A"/>
    <n v="256"/>
    <s v="Letter Postage (Level-2 Sort) (1 Mailpieces)"/>
    <n v="1"/>
    <n v="0.45"/>
    <n v="0.45"/>
    <s v="MD"/>
    <m/>
    <s v="2220.313005.91"/>
    <s v="628400.0000.000.0000"/>
    <x v="4"/>
    <x v="0"/>
  </r>
  <r>
    <s v="UTL0525A"/>
    <n v="269"/>
    <s v="Data Processing/Mail Prep Services"/>
    <n v="4"/>
    <n v="4.65E-2"/>
    <n v="0.186"/>
    <s v="NC"/>
    <m/>
    <s v="2100.320002.91"/>
    <s v="628400.0000.000.0000"/>
    <x v="2"/>
    <x v="0"/>
  </r>
  <r>
    <s v="UTL0525A"/>
    <n v="269"/>
    <s v="Paper Stock"/>
    <n v="4"/>
    <n v="1.26E-2"/>
    <n v="5.04E-2"/>
    <s v="NC"/>
    <m/>
    <s v="2100.320002.91"/>
    <s v="628400.0000.000.0000"/>
    <x v="2"/>
    <x v="0"/>
  </r>
  <r>
    <s v="UTL0525A"/>
    <n v="269"/>
    <s v="Full Color Printing"/>
    <n v="4"/>
    <n v="6.0000000000000001E-3"/>
    <n v="2.4E-2"/>
    <s v="NC"/>
    <m/>
    <s v="2100.320002.91"/>
    <s v="628400.0000.000.0000"/>
    <x v="2"/>
    <x v="0"/>
  </r>
  <r>
    <s v="UTL0525A"/>
    <n v="269"/>
    <s v="UTI # 10 Outgoing Envelope"/>
    <n v="4"/>
    <n v="1.46E-2"/>
    <n v="5.8400000000000001E-2"/>
    <s v="NC"/>
    <m/>
    <s v="2100.320002.91"/>
    <s v="628400.0000.000.0000"/>
    <x v="2"/>
    <x v="0"/>
  </r>
  <r>
    <s v="UTL0525A"/>
    <n v="269"/>
    <s v="# 9 Return Envelope"/>
    <n v="4"/>
    <n v="1.2500000000000001E-2"/>
    <n v="0.05"/>
    <s v="NC"/>
    <m/>
    <s v="2100.320002.91"/>
    <s v="628400.0000.000.0000"/>
    <x v="2"/>
    <x v="0"/>
  </r>
  <r>
    <s v="UTL0525A"/>
    <n v="269"/>
    <s v="Letter Postage (Level-2 Sort) (2 Mailpieces)"/>
    <n v="1"/>
    <n v="0.9"/>
    <n v="0.9"/>
    <s v="NC"/>
    <m/>
    <s v="2100.320002.91"/>
    <s v="628400.0000.000.0000"/>
    <x v="2"/>
    <x v="0"/>
  </r>
  <r>
    <s v="UTL0525A"/>
    <n v="269"/>
    <s v="Letter Postage (Non Bar-Coded) (2 Mailpieces)"/>
    <n v="1"/>
    <n v="1.02"/>
    <n v="1.02"/>
    <s v="NC"/>
    <m/>
    <s v="2100.320002.91"/>
    <s v="628400.0000.000.0000"/>
    <x v="2"/>
    <x v="0"/>
  </r>
  <r>
    <s v="UTL0525A"/>
    <n v="347"/>
    <s v="Data Processing/Mail Prep Services"/>
    <n v="1"/>
    <n v="4.65E-2"/>
    <n v="4.65E-2"/>
    <s v="SC"/>
    <m/>
    <s v="2310.350010.91"/>
    <s v="628400.0000.000.0000"/>
    <x v="0"/>
    <x v="0"/>
  </r>
  <r>
    <s v="UTL0525A"/>
    <n v="347"/>
    <s v="Paper Stock"/>
    <n v="1"/>
    <n v="1.26E-2"/>
    <n v="1.26E-2"/>
    <s v="SC"/>
    <m/>
    <s v="2310.350010.91"/>
    <s v="628400.0000.000.0000"/>
    <x v="0"/>
    <x v="0"/>
  </r>
  <r>
    <s v="UTL0525A"/>
    <n v="347"/>
    <s v="Full Color Printing"/>
    <n v="1"/>
    <n v="6.0000000000000001E-3"/>
    <n v="6.0000000000000001E-3"/>
    <s v="SC"/>
    <m/>
    <s v="2310.350010.91"/>
    <s v="628400.0000.000.0000"/>
    <x v="0"/>
    <x v="0"/>
  </r>
  <r>
    <s v="UTL0525A"/>
    <n v="347"/>
    <s v="UTI # 10 Outgoing Envelope"/>
    <n v="1"/>
    <n v="1.46E-2"/>
    <n v="1.46E-2"/>
    <s v="SC"/>
    <m/>
    <s v="2310.350010.91"/>
    <s v="628400.0000.000.0000"/>
    <x v="0"/>
    <x v="0"/>
  </r>
  <r>
    <s v="UTL0525A"/>
    <n v="347"/>
    <s v="# 9 Return Envelope"/>
    <n v="1"/>
    <n v="1.2500000000000001E-2"/>
    <n v="1.2500000000000001E-2"/>
    <s v="SC"/>
    <m/>
    <s v="2310.350010.91"/>
    <s v="628400.0000.000.0000"/>
    <x v="0"/>
    <x v="0"/>
  </r>
  <r>
    <s v="UTL0525A"/>
    <n v="347"/>
    <s v="Letter Postage (Level-2 Sort) (1 Mailpieces)"/>
    <n v="1"/>
    <n v="0.45"/>
    <n v="0.45"/>
    <s v="SC"/>
    <m/>
    <s v="2310.350010.91"/>
    <s v="628400.0000.000.0000"/>
    <x v="0"/>
    <x v="0"/>
  </r>
  <r>
    <s v="UTL0525A"/>
    <n v="347"/>
    <s v="Address Update"/>
    <n v="1"/>
    <n v="0.25"/>
    <n v="0.25"/>
    <s v="SC"/>
    <m/>
    <s v="2310.350010.91"/>
    <s v="628400.0000.000.0000"/>
    <x v="0"/>
    <x v="0"/>
  </r>
  <r>
    <s v="UTL0525A"/>
    <n v="349"/>
    <s v="Data Processing/Mail Prep Services"/>
    <n v="1"/>
    <n v="4.65E-2"/>
    <n v="4.65E-2"/>
    <s v="SC"/>
    <m/>
    <s v="2310.350010.91"/>
    <s v="628400.0000.000.0000"/>
    <x v="0"/>
    <x v="0"/>
  </r>
  <r>
    <s v="UTL0525A"/>
    <n v="349"/>
    <s v="Paper Stock"/>
    <n v="1"/>
    <n v="1.26E-2"/>
    <n v="1.26E-2"/>
    <s v="SC"/>
    <m/>
    <s v="2310.350010.91"/>
    <s v="628400.0000.000.0000"/>
    <x v="0"/>
    <x v="0"/>
  </r>
  <r>
    <s v="UTL0525A"/>
    <n v="349"/>
    <s v="Full Color Printing"/>
    <n v="1"/>
    <n v="6.0000000000000001E-3"/>
    <n v="6.0000000000000001E-3"/>
    <s v="SC"/>
    <m/>
    <s v="2310.350010.91"/>
    <s v="628400.0000.000.0000"/>
    <x v="0"/>
    <x v="0"/>
  </r>
  <r>
    <s v="UTL0525A"/>
    <n v="349"/>
    <s v="UTI # 10 Outgoing Envelope"/>
    <n v="1"/>
    <n v="1.46E-2"/>
    <n v="1.46E-2"/>
    <s v="SC"/>
    <m/>
    <s v="2310.350010.91"/>
    <s v="628400.0000.000.0000"/>
    <x v="0"/>
    <x v="0"/>
  </r>
  <r>
    <s v="UTL0525A"/>
    <n v="349"/>
    <s v="# 9 Return Envelope"/>
    <n v="1"/>
    <n v="1.2500000000000001E-2"/>
    <n v="1.2500000000000001E-2"/>
    <s v="SC"/>
    <m/>
    <s v="2310.350010.91"/>
    <s v="628400.0000.000.0000"/>
    <x v="0"/>
    <x v="0"/>
  </r>
  <r>
    <s v="UTL0525A"/>
    <n v="349"/>
    <s v="Letter Postage (Level-2 Sort) (1 Mailpieces)"/>
    <n v="1"/>
    <n v="0.45"/>
    <n v="0.45"/>
    <s v="SC"/>
    <m/>
    <s v="2310.350010.91"/>
    <s v="628400.0000.000.0000"/>
    <x v="0"/>
    <x v="0"/>
  </r>
  <r>
    <s v="UTL0525A"/>
    <n v="354"/>
    <s v="Data Processing/Mail Prep Services"/>
    <n v="1"/>
    <n v="4.65E-2"/>
    <n v="4.65E-2"/>
    <s v="GA"/>
    <m/>
    <s v="2510.341000.91"/>
    <s v="628400.0000.000.0000"/>
    <x v="5"/>
    <x v="0"/>
  </r>
  <r>
    <s v="UTL0525A"/>
    <n v="354"/>
    <s v="Paper Stock"/>
    <n v="1"/>
    <n v="1.26E-2"/>
    <n v="1.26E-2"/>
    <s v="GA"/>
    <m/>
    <s v="2510.341000.91"/>
    <s v="628400.0000.000.0000"/>
    <x v="5"/>
    <x v="0"/>
  </r>
  <r>
    <s v="UTL0525A"/>
    <n v="354"/>
    <s v="Full Color Printing"/>
    <n v="1"/>
    <n v="6.0000000000000001E-3"/>
    <n v="6.0000000000000001E-3"/>
    <s v="GA"/>
    <m/>
    <s v="2510.341000.91"/>
    <s v="628400.0000.000.0000"/>
    <x v="5"/>
    <x v="0"/>
  </r>
  <r>
    <s v="UTL0525A"/>
    <n v="354"/>
    <s v="UTI # 10 Outgoing Envelope"/>
    <n v="1"/>
    <n v="1.46E-2"/>
    <n v="1.46E-2"/>
    <s v="GA"/>
    <m/>
    <s v="2510.341000.91"/>
    <s v="628400.0000.000.0000"/>
    <x v="5"/>
    <x v="0"/>
  </r>
  <r>
    <s v="UTL0525A"/>
    <n v="354"/>
    <s v="Letter Postage (Level-2 Sort) (1 Mailpieces)"/>
    <n v="1"/>
    <n v="0.45"/>
    <n v="0.45"/>
    <s v="GA"/>
    <m/>
    <s v="2510.341000.91"/>
    <s v="628400.0000.000.0000"/>
    <x v="5"/>
    <x v="0"/>
  </r>
  <r>
    <s v="UTL0525A"/>
    <n v="421"/>
    <s v="Data Processing/Mail Prep Services"/>
    <n v="1"/>
    <n v="4.65E-2"/>
    <n v="4.65E-2"/>
    <s v="FL"/>
    <m/>
    <s v="2410.330010.91"/>
    <s v="628400.0000.000.0000"/>
    <x v="1"/>
    <x v="0"/>
  </r>
  <r>
    <s v="UTL0525A"/>
    <n v="421"/>
    <s v="Paper Stock"/>
    <n v="1"/>
    <n v="1.26E-2"/>
    <n v="1.26E-2"/>
    <s v="FL"/>
    <m/>
    <s v="2410.330010.91"/>
    <s v="628400.0000.000.0000"/>
    <x v="1"/>
    <x v="0"/>
  </r>
  <r>
    <s v="UTL0525A"/>
    <n v="421"/>
    <s v="Full Color Printing"/>
    <n v="1"/>
    <n v="6.0000000000000001E-3"/>
    <n v="6.0000000000000001E-3"/>
    <s v="FL"/>
    <m/>
    <s v="2410.330010.91"/>
    <s v="628400.0000.000.0000"/>
    <x v="1"/>
    <x v="0"/>
  </r>
  <r>
    <s v="UTL0525A"/>
    <n v="421"/>
    <s v="UTI # 10 Outgoing Envelope"/>
    <n v="1"/>
    <n v="1.46E-2"/>
    <n v="1.46E-2"/>
    <s v="FL"/>
    <m/>
    <s v="2410.330010.91"/>
    <s v="628400.0000.000.0000"/>
    <x v="1"/>
    <x v="0"/>
  </r>
  <r>
    <s v="UTL0525A"/>
    <n v="421"/>
    <s v="Letter Postage (Level-2 Sort) (1 Mailpieces)"/>
    <n v="1"/>
    <n v="0.45"/>
    <n v="0.45"/>
    <s v="FL"/>
    <m/>
    <s v="2410.330010.91"/>
    <s v="628400.0000.000.0000"/>
    <x v="1"/>
    <x v="0"/>
  </r>
  <r>
    <s v="UTL0525A"/>
    <n v="424"/>
    <s v="Data Processing/Mail Prep Services"/>
    <n v="1"/>
    <n v="4.65E-2"/>
    <n v="4.65E-2"/>
    <s v="TN"/>
    <m/>
    <s v="2105.321000.91"/>
    <s v="628400.0000.000.0000"/>
    <x v="10"/>
    <x v="0"/>
  </r>
  <r>
    <s v="UTL0525A"/>
    <n v="424"/>
    <s v="Data Processing/Mail Prep Services"/>
    <n v="4"/>
    <n v="4.65E-2"/>
    <n v="0.186"/>
    <s v="TN"/>
    <m/>
    <s v="2105.321000.91"/>
    <s v="628400.0000.000.0000"/>
    <x v="10"/>
    <x v="0"/>
  </r>
  <r>
    <s v="UTL0525A"/>
    <n v="424"/>
    <s v="Paper Stock"/>
    <n v="1"/>
    <n v="1.26E-2"/>
    <n v="1.26E-2"/>
    <s v="TN"/>
    <m/>
    <s v="2105.321000.91"/>
    <s v="628400.0000.000.0000"/>
    <x v="10"/>
    <x v="0"/>
  </r>
  <r>
    <s v="UTL0525A"/>
    <n v="424"/>
    <s v="Paper Stock"/>
    <n v="4"/>
    <n v="1.26E-2"/>
    <n v="5.04E-2"/>
    <s v="TN"/>
    <m/>
    <s v="2105.321000.91"/>
    <s v="628400.0000.000.0000"/>
    <x v="10"/>
    <x v="0"/>
  </r>
  <r>
    <s v="UTL0525A"/>
    <n v="424"/>
    <s v="Full Color Printing"/>
    <n v="1"/>
    <n v="6.0000000000000001E-3"/>
    <n v="6.0000000000000001E-3"/>
    <s v="TN"/>
    <m/>
    <s v="2105.321000.91"/>
    <s v="628400.0000.000.0000"/>
    <x v="10"/>
    <x v="0"/>
  </r>
  <r>
    <s v="UTL0525A"/>
    <n v="424"/>
    <s v="Full Color Printing"/>
    <n v="4"/>
    <n v="6.0000000000000001E-3"/>
    <n v="2.4E-2"/>
    <s v="TN"/>
    <m/>
    <s v="2105.321000.91"/>
    <s v="628400.0000.000.0000"/>
    <x v="10"/>
    <x v="0"/>
  </r>
  <r>
    <s v="UTL0525A"/>
    <n v="424"/>
    <s v="UTI # 10 Outgoing Envelope"/>
    <n v="1"/>
    <n v="1.46E-2"/>
    <n v="1.46E-2"/>
    <s v="TN"/>
    <m/>
    <s v="2105.321000.91"/>
    <s v="628400.0000.000.0000"/>
    <x v="10"/>
    <x v="0"/>
  </r>
  <r>
    <s v="UTL0525A"/>
    <n v="424"/>
    <s v="UTI # 10 Outgoing Envelope"/>
    <n v="1"/>
    <n v="1.46E-2"/>
    <n v="1.46E-2"/>
    <s v="TN"/>
    <m/>
    <s v="2105.321000.91"/>
    <s v="628400.0000.000.0000"/>
    <x v="10"/>
    <x v="0"/>
  </r>
  <r>
    <s v="UTL0525A"/>
    <n v="424"/>
    <s v="Letter Postage (Level-2 Sort) (1 Mailpieces)"/>
    <n v="1"/>
    <n v="0.45"/>
    <n v="0.45"/>
    <s v="TN"/>
    <m/>
    <s v="2105.321000.91"/>
    <s v="628400.0000.000.0000"/>
    <x v="10"/>
    <x v="0"/>
  </r>
  <r>
    <s v="UTL0525A"/>
    <n v="424"/>
    <s v="Letter Postage (Non Bar-Coded) (1 Mailpieces)"/>
    <n v="1"/>
    <n v="0.51"/>
    <n v="0.51"/>
    <s v="TN"/>
    <m/>
    <s v="2105.321000.91"/>
    <s v="628400.0000.000.0000"/>
    <x v="10"/>
    <x v="0"/>
  </r>
  <r>
    <s v="UTL0525A"/>
    <n v="477"/>
    <s v="Data Processing/Mail Prep Services"/>
    <n v="1"/>
    <n v="4.65E-2"/>
    <n v="4.65E-2"/>
    <s v="IL"/>
    <m/>
    <s v="2200.310010.91"/>
    <s v="628400.0000.000.0000"/>
    <x v="3"/>
    <x v="0"/>
  </r>
  <r>
    <s v="UTL0525A"/>
    <n v="477"/>
    <s v="Paper Stock"/>
    <n v="1"/>
    <n v="1.26E-2"/>
    <n v="1.26E-2"/>
    <s v="IL"/>
    <m/>
    <s v="2200.310010.91"/>
    <s v="628400.0000.000.0000"/>
    <x v="3"/>
    <x v="0"/>
  </r>
  <r>
    <s v="UTL0525A"/>
    <n v="477"/>
    <s v="Full Color Printing"/>
    <n v="1"/>
    <n v="6.0000000000000001E-3"/>
    <n v="6.0000000000000001E-3"/>
    <s v="IL"/>
    <m/>
    <s v="2200.310010.91"/>
    <s v="628400.0000.000.0000"/>
    <x v="3"/>
    <x v="0"/>
  </r>
  <r>
    <s v="UTL0525A"/>
    <n v="477"/>
    <s v="UTI # 10 Outgoing Envelope"/>
    <n v="1"/>
    <n v="1.46E-2"/>
    <n v="1.46E-2"/>
    <s v="IL"/>
    <m/>
    <s v="2200.310010.91"/>
    <s v="628400.0000.000.0000"/>
    <x v="3"/>
    <x v="0"/>
  </r>
  <r>
    <s v="UTL0525A"/>
    <n v="477"/>
    <s v="Letter Postage (Level-2 Sort) (1 Mailpieces)"/>
    <n v="1"/>
    <n v="0.45"/>
    <n v="0.45"/>
    <s v="IL"/>
    <m/>
    <s v="2200.310010.91"/>
    <s v="628400.0000.000.0000"/>
    <x v="3"/>
    <x v="0"/>
  </r>
  <r>
    <s v="UTL0525A"/>
    <n v="485"/>
    <s v="Data Processing/Mail Prep Services"/>
    <n v="1"/>
    <n v="4.65E-2"/>
    <n v="4.65E-2"/>
    <s v="NC"/>
    <m/>
    <s v="2100.320002.91"/>
    <s v="628400.0000.000.0000"/>
    <x v="2"/>
    <x v="0"/>
  </r>
  <r>
    <s v="UTL0525A"/>
    <n v="485"/>
    <s v="Paper Stock"/>
    <n v="1"/>
    <n v="1.26E-2"/>
    <n v="1.26E-2"/>
    <s v="NC"/>
    <m/>
    <s v="2100.320002.91"/>
    <s v="628400.0000.000.0000"/>
    <x v="2"/>
    <x v="0"/>
  </r>
  <r>
    <s v="UTL0525A"/>
    <n v="485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485"/>
    <s v="UTI # 10 Outgoing Envelope"/>
    <n v="1"/>
    <n v="1.46E-2"/>
    <n v="1.46E-2"/>
    <s v="NC"/>
    <m/>
    <s v="2100.320002.91"/>
    <s v="628400.0000.000.0000"/>
    <x v="2"/>
    <x v="0"/>
  </r>
  <r>
    <s v="UTL0525A"/>
    <n v="485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485"/>
    <s v="Letter Postage (Level-2 Sort) (1 Mailpieces)"/>
    <n v="1"/>
    <n v="0.45"/>
    <n v="0.45"/>
    <s v="NC"/>
    <m/>
    <s v="2100.320002.91"/>
    <s v="628400.0000.000.0000"/>
    <x v="2"/>
    <x v="0"/>
  </r>
  <r>
    <s v="UTL0525A"/>
    <n v="721"/>
    <s v="Data Processing/Mail Prep Services"/>
    <n v="1"/>
    <n v="4.65E-2"/>
    <n v="4.65E-2"/>
    <s v="NC"/>
    <m/>
    <s v="2100.320002.91"/>
    <s v="628400.0000.000.0000"/>
    <x v="2"/>
    <x v="0"/>
  </r>
  <r>
    <s v="UTL0525A"/>
    <n v="721"/>
    <s v="Paper Stock"/>
    <n v="1"/>
    <n v="1.26E-2"/>
    <n v="1.26E-2"/>
    <s v="NC"/>
    <m/>
    <s v="2100.320002.91"/>
    <s v="628400.0000.000.0000"/>
    <x v="2"/>
    <x v="0"/>
  </r>
  <r>
    <s v="UTL0525A"/>
    <n v="721"/>
    <s v="Full Color Printing"/>
    <n v="1"/>
    <n v="6.0000000000000001E-3"/>
    <n v="6.0000000000000001E-3"/>
    <s v="NC"/>
    <m/>
    <s v="2100.320002.91"/>
    <s v="628400.0000.000.0000"/>
    <x v="2"/>
    <x v="0"/>
  </r>
  <r>
    <s v="UTL0525A"/>
    <n v="721"/>
    <s v="UTI # 10 Outgoing Envelope"/>
    <n v="1"/>
    <n v="1.46E-2"/>
    <n v="1.46E-2"/>
    <s v="NC"/>
    <m/>
    <s v="2100.320002.91"/>
    <s v="628400.0000.000.0000"/>
    <x v="2"/>
    <x v="0"/>
  </r>
  <r>
    <s v="UTL0525A"/>
    <n v="721"/>
    <s v="# 9 Return Envelope"/>
    <n v="1"/>
    <n v="1.2500000000000001E-2"/>
    <n v="1.2500000000000001E-2"/>
    <s v="NC"/>
    <m/>
    <s v="2100.320002.91"/>
    <s v="628400.0000.000.0000"/>
    <x v="2"/>
    <x v="0"/>
  </r>
  <r>
    <s v="UTL0525A"/>
    <n v="721"/>
    <s v="Letter Postage (Level-2 Sort) (1 Mailpieces)"/>
    <n v="1"/>
    <n v="0.45"/>
    <n v="0.45"/>
    <s v="NC"/>
    <m/>
    <s v="2100.320002.91"/>
    <s v="628400.0000.000.0000"/>
    <x v="2"/>
    <x v="0"/>
  </r>
  <r>
    <s v="UTL0526A"/>
    <n v="2"/>
    <s v="Data Processing/Mail Prep Services"/>
    <n v="1"/>
    <n v="4.65E-2"/>
    <n v="4.65E-2"/>
    <s v="NC"/>
    <m/>
    <s v="2100.320002.91"/>
    <s v="628400.0000.000.0000"/>
    <x v="2"/>
    <x v="0"/>
  </r>
  <r>
    <s v="UTL0526A"/>
    <n v="2"/>
    <s v="Paper Stock"/>
    <n v="1"/>
    <n v="1.26E-2"/>
    <n v="1.26E-2"/>
    <s v="NC"/>
    <m/>
    <s v="2100.320002.91"/>
    <s v="628400.0000.000.0000"/>
    <x v="2"/>
    <x v="0"/>
  </r>
  <r>
    <s v="UTL0526A"/>
    <n v="2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"/>
    <s v="UTI # 10 Outgoing Envelope"/>
    <n v="1"/>
    <n v="1.46E-2"/>
    <n v="1.46E-2"/>
    <s v="NC"/>
    <m/>
    <s v="2100.320002.91"/>
    <s v="628400.0000.000.0000"/>
    <x v="2"/>
    <x v="0"/>
  </r>
  <r>
    <s v="UTL0526A"/>
    <n v="2"/>
    <s v="Letter Postage (Level-2 Sort) (1 Mailpieces)"/>
    <n v="1"/>
    <n v="0.45"/>
    <n v="0.45"/>
    <s v="NC"/>
    <m/>
    <s v="2100.320002.91"/>
    <s v="628400.0000.000.0000"/>
    <x v="2"/>
    <x v="0"/>
  </r>
  <r>
    <s v="UTL0526A"/>
    <n v="4"/>
    <s v="Data Processing/Mail Prep Services"/>
    <n v="1"/>
    <n v="4.65E-2"/>
    <n v="4.65E-2"/>
    <s v="FL"/>
    <m/>
    <s v="2410.330010.91"/>
    <s v="628400.0000.000.0000"/>
    <x v="1"/>
    <x v="0"/>
  </r>
  <r>
    <s v="UTL0526A"/>
    <n v="4"/>
    <s v="Paper Stock"/>
    <n v="1"/>
    <n v="1.26E-2"/>
    <n v="1.26E-2"/>
    <s v="FL"/>
    <m/>
    <s v="2410.330010.91"/>
    <s v="628400.0000.000.0000"/>
    <x v="1"/>
    <x v="0"/>
  </r>
  <r>
    <s v="UTL0526A"/>
    <n v="4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4"/>
    <s v="UTI # 10 Outgoing Envelope"/>
    <n v="1"/>
    <n v="1.46E-2"/>
    <n v="1.46E-2"/>
    <s v="FL"/>
    <m/>
    <s v="2410.330010.91"/>
    <s v="628400.0000.000.0000"/>
    <x v="1"/>
    <x v="0"/>
  </r>
  <r>
    <s v="UTL0526A"/>
    <n v="4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4"/>
    <s v="Letter Postage (Level-2 Sort) (1 Mailpieces)"/>
    <n v="1"/>
    <n v="0.45"/>
    <n v="0.45"/>
    <s v="FL"/>
    <m/>
    <s v="2410.330010.91"/>
    <s v="628400.0000.000.0000"/>
    <x v="1"/>
    <x v="0"/>
  </r>
  <r>
    <s v="UTL0526A"/>
    <n v="4"/>
    <s v="Address Update"/>
    <n v="1"/>
    <n v="0.25"/>
    <n v="0.25"/>
    <s v="FL"/>
    <m/>
    <s v="2410.330010.91"/>
    <s v="628400.0000.000.0000"/>
    <x v="1"/>
    <x v="0"/>
  </r>
  <r>
    <s v="UTL0526A"/>
    <n v="5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5"/>
    <s v="Paper Stock"/>
    <n v="2"/>
    <n v="1.26E-2"/>
    <n v="2.52E-2"/>
    <s v="SC"/>
    <m/>
    <s v="2310.350010.91"/>
    <s v="628400.0000.000.0000"/>
    <x v="0"/>
    <x v="0"/>
  </r>
  <r>
    <s v="UTL0526A"/>
    <n v="5"/>
    <s v="Full Color Printing"/>
    <n v="2"/>
    <n v="6.0000000000000001E-3"/>
    <n v="1.2E-2"/>
    <s v="SC"/>
    <m/>
    <s v="2310.350010.91"/>
    <s v="628400.0000.000.0000"/>
    <x v="0"/>
    <x v="0"/>
  </r>
  <r>
    <s v="UTL0526A"/>
    <n v="5"/>
    <s v="UTI # 10 Outgoing Envelope"/>
    <n v="2"/>
    <n v="1.46E-2"/>
    <n v="2.92E-2"/>
    <s v="SC"/>
    <m/>
    <s v="2310.350010.91"/>
    <s v="628400.0000.000.0000"/>
    <x v="0"/>
    <x v="0"/>
  </r>
  <r>
    <s v="UTL0526A"/>
    <n v="5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5"/>
    <s v="Letter Postage (Level-2 Sort) (2 Mailpieces)"/>
    <n v="1"/>
    <n v="0.9"/>
    <n v="0.9"/>
    <s v="SC"/>
    <m/>
    <s v="2310.350010.91"/>
    <s v="628400.0000.000.0000"/>
    <x v="0"/>
    <x v="0"/>
  </r>
  <r>
    <s v="UTL0526A"/>
    <n v="7"/>
    <s v="Data Processing/Mail Prep Services"/>
    <n v="3"/>
    <n v="4.65E-2"/>
    <n v="0.13950000000000001"/>
    <s v="NC"/>
    <m/>
    <s v="2100.320002.91"/>
    <s v="628400.0000.000.0000"/>
    <x v="2"/>
    <x v="0"/>
  </r>
  <r>
    <s v="UTL0526A"/>
    <n v="7"/>
    <s v="Paper Stock"/>
    <n v="3"/>
    <n v="1.26E-2"/>
    <n v="3.78E-2"/>
    <s v="NC"/>
    <m/>
    <s v="2100.320002.91"/>
    <s v="628400.0000.000.0000"/>
    <x v="2"/>
    <x v="0"/>
  </r>
  <r>
    <s v="UTL0526A"/>
    <n v="7"/>
    <s v="Full Color Printing"/>
    <n v="3"/>
    <n v="6.0000000000000001E-3"/>
    <n v="1.8000000000000002E-2"/>
    <s v="NC"/>
    <m/>
    <s v="2100.320002.91"/>
    <s v="628400.0000.000.0000"/>
    <x v="2"/>
    <x v="0"/>
  </r>
  <r>
    <s v="UTL0526A"/>
    <n v="7"/>
    <s v="UTI # 10 Outgoing Envelope"/>
    <n v="3"/>
    <n v="1.46E-2"/>
    <n v="4.3799999999999999E-2"/>
    <s v="NC"/>
    <m/>
    <s v="2100.320002.91"/>
    <s v="628400.0000.000.0000"/>
    <x v="2"/>
    <x v="0"/>
  </r>
  <r>
    <s v="UTL0526A"/>
    <n v="7"/>
    <s v="# 9 Return Envelope"/>
    <n v="3"/>
    <n v="1.2500000000000001E-2"/>
    <n v="3.7500000000000006E-2"/>
    <s v="NC"/>
    <m/>
    <s v="2100.320002.91"/>
    <s v="628400.0000.000.0000"/>
    <x v="2"/>
    <x v="0"/>
  </r>
  <r>
    <s v="UTL0526A"/>
    <n v="7"/>
    <s v="Letter Postage (Level-2 Sort) (3 Mailpieces)"/>
    <n v="1"/>
    <n v="1.35"/>
    <n v="1.35"/>
    <s v="NC"/>
    <m/>
    <s v="2100.320002.91"/>
    <s v="628400.0000.000.0000"/>
    <x v="2"/>
    <x v="0"/>
  </r>
  <r>
    <s v="UTL0526A"/>
    <n v="16"/>
    <s v="Data Processing/Mail Prep Services"/>
    <n v="1"/>
    <n v="4.65E-2"/>
    <n v="4.65E-2"/>
    <s v="NC"/>
    <m/>
    <s v="2100.320002.91"/>
    <s v="628400.0000.000.0000"/>
    <x v="2"/>
    <x v="0"/>
  </r>
  <r>
    <s v="UTL0526A"/>
    <n v="16"/>
    <s v="Paper Stock"/>
    <n v="1"/>
    <n v="1.26E-2"/>
    <n v="1.26E-2"/>
    <s v="NC"/>
    <m/>
    <s v="2100.320002.91"/>
    <s v="628400.0000.000.0000"/>
    <x v="2"/>
    <x v="0"/>
  </r>
  <r>
    <s v="UTL0526A"/>
    <n v="16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16"/>
    <s v="UTI # 10 Outgoing Envelope"/>
    <n v="1"/>
    <n v="1.46E-2"/>
    <n v="1.46E-2"/>
    <s v="NC"/>
    <m/>
    <s v="2100.320002.91"/>
    <s v="628400.0000.000.0000"/>
    <x v="2"/>
    <x v="0"/>
  </r>
  <r>
    <s v="UTL0526A"/>
    <n v="16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16"/>
    <s v="Letter Postage (Level-2 Sort) (1 Mailpieces)"/>
    <n v="1"/>
    <n v="0.45"/>
    <n v="0.45"/>
    <s v="NC"/>
    <m/>
    <s v="2100.320002.91"/>
    <s v="628400.0000.000.0000"/>
    <x v="2"/>
    <x v="0"/>
  </r>
  <r>
    <s v="UTL0526A"/>
    <n v="21"/>
    <s v="Data Processing/Mail Prep Services"/>
    <n v="2"/>
    <n v="4.65E-2"/>
    <n v="9.2999999999999999E-2"/>
    <s v="NC"/>
    <m/>
    <s v="2100.320002.91"/>
    <s v="628400.0000.000.0000"/>
    <x v="2"/>
    <x v="0"/>
  </r>
  <r>
    <s v="UTL0526A"/>
    <n v="21"/>
    <s v="Paper Stock"/>
    <n v="2"/>
    <n v="1.26E-2"/>
    <n v="2.52E-2"/>
    <s v="NC"/>
    <m/>
    <s v="2100.320002.91"/>
    <s v="628400.0000.000.0000"/>
    <x v="2"/>
    <x v="0"/>
  </r>
  <r>
    <s v="UTL0526A"/>
    <n v="21"/>
    <s v="Full Color Printing"/>
    <n v="2"/>
    <n v="6.0000000000000001E-3"/>
    <n v="1.2E-2"/>
    <s v="NC"/>
    <m/>
    <s v="2100.320002.91"/>
    <s v="628400.0000.000.0000"/>
    <x v="2"/>
    <x v="0"/>
  </r>
  <r>
    <s v="UTL0526A"/>
    <n v="21"/>
    <s v="UTI # 10 Outgoing Envelope"/>
    <n v="2"/>
    <n v="1.46E-2"/>
    <n v="2.92E-2"/>
    <s v="NC"/>
    <m/>
    <s v="2100.320002.91"/>
    <s v="628400.0000.000.0000"/>
    <x v="2"/>
    <x v="0"/>
  </r>
  <r>
    <s v="UTL0526A"/>
    <n v="21"/>
    <s v="# 9 Return Envelope"/>
    <n v="2"/>
    <n v="1.2500000000000001E-2"/>
    <n v="2.5000000000000001E-2"/>
    <s v="NC"/>
    <m/>
    <s v="2100.320002.91"/>
    <s v="628400.0000.000.0000"/>
    <x v="2"/>
    <x v="0"/>
  </r>
  <r>
    <s v="UTL0526A"/>
    <n v="21"/>
    <s v="Letter Postage (Level-2 Sort) (2 Mailpieces)"/>
    <n v="1"/>
    <n v="0.9"/>
    <n v="0.9"/>
    <s v="NC"/>
    <m/>
    <s v="2100.320002.91"/>
    <s v="628400.0000.000.0000"/>
    <x v="2"/>
    <x v="0"/>
  </r>
  <r>
    <s v="UTL0526A"/>
    <n v="27"/>
    <s v="Data Processing/Mail Prep Services"/>
    <n v="1"/>
    <n v="4.65E-2"/>
    <n v="4.65E-2"/>
    <s v="NC"/>
    <m/>
    <s v="2100.320002.91"/>
    <s v="628400.0000.000.0000"/>
    <x v="2"/>
    <x v="0"/>
  </r>
  <r>
    <s v="UTL0526A"/>
    <n v="27"/>
    <s v="Paper Stock"/>
    <n v="1"/>
    <n v="1.26E-2"/>
    <n v="1.26E-2"/>
    <s v="NC"/>
    <m/>
    <s v="2100.320002.91"/>
    <s v="628400.0000.000.0000"/>
    <x v="2"/>
    <x v="0"/>
  </r>
  <r>
    <s v="UTL0526A"/>
    <n v="2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7"/>
    <s v="UTI # 10 Outgoing Envelope"/>
    <n v="1"/>
    <n v="1.46E-2"/>
    <n v="1.46E-2"/>
    <s v="NC"/>
    <m/>
    <s v="2100.320002.91"/>
    <s v="628400.0000.000.0000"/>
    <x v="2"/>
    <x v="0"/>
  </r>
  <r>
    <s v="UTL0526A"/>
    <n v="27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27"/>
    <s v="Letter Postage (Level-2 Sort) (1 Mailpieces)"/>
    <n v="1"/>
    <n v="0.45"/>
    <n v="0.45"/>
    <s v="NC"/>
    <m/>
    <s v="2100.320002.91"/>
    <s v="628400.0000.000.0000"/>
    <x v="2"/>
    <x v="0"/>
  </r>
  <r>
    <s v="UTL0526A"/>
    <n v="27"/>
    <s v="Address Update"/>
    <n v="1"/>
    <n v="0.25"/>
    <n v="0.25"/>
    <s v="NC"/>
    <m/>
    <s v="2100.320002.91"/>
    <s v="628400.0000.000.0000"/>
    <x v="2"/>
    <x v="0"/>
  </r>
  <r>
    <s v="UTL0526A"/>
    <n v="36"/>
    <s v="Data Processing/Mail Prep Services"/>
    <n v="3"/>
    <n v="4.65E-2"/>
    <n v="0.13950000000000001"/>
    <s v="FL"/>
    <m/>
    <s v="2410.330010.91"/>
    <s v="628400.0000.000.0000"/>
    <x v="1"/>
    <x v="0"/>
  </r>
  <r>
    <s v="UTL0526A"/>
    <n v="36"/>
    <s v="Paper Stock"/>
    <n v="3"/>
    <n v="1.26E-2"/>
    <n v="3.78E-2"/>
    <s v="FL"/>
    <m/>
    <s v="2410.330010.91"/>
    <s v="628400.0000.000.0000"/>
    <x v="1"/>
    <x v="0"/>
  </r>
  <r>
    <s v="UTL0526A"/>
    <n v="36"/>
    <s v="Full Color Printing"/>
    <n v="3"/>
    <n v="6.0000000000000001E-3"/>
    <n v="1.8000000000000002E-2"/>
    <s v="FL"/>
    <m/>
    <s v="2410.330010.91"/>
    <s v="628400.0000.000.0000"/>
    <x v="1"/>
    <x v="0"/>
  </r>
  <r>
    <s v="UTL0526A"/>
    <n v="36"/>
    <s v="UTI # 10 Outgoing Envelope"/>
    <n v="3"/>
    <n v="1.46E-2"/>
    <n v="4.3799999999999999E-2"/>
    <s v="FL"/>
    <m/>
    <s v="2410.330010.91"/>
    <s v="628400.0000.000.0000"/>
    <x v="1"/>
    <x v="0"/>
  </r>
  <r>
    <s v="UTL0526A"/>
    <n v="36"/>
    <s v="# 9 Return Envelope"/>
    <n v="3"/>
    <n v="1.2500000000000001E-2"/>
    <n v="3.7500000000000006E-2"/>
    <s v="FL"/>
    <m/>
    <s v="2410.330010.91"/>
    <s v="628400.0000.000.0000"/>
    <x v="1"/>
    <x v="0"/>
  </r>
  <r>
    <s v="UTL0526A"/>
    <n v="36"/>
    <s v="Letter Postage (Level-2 Sort) (3 Mailpieces)"/>
    <n v="1"/>
    <n v="1.35"/>
    <n v="1.35"/>
    <s v="FL"/>
    <m/>
    <s v="2410.330010.91"/>
    <s v="628400.0000.000.0000"/>
    <x v="1"/>
    <x v="0"/>
  </r>
  <r>
    <s v="UTL0526A"/>
    <n v="37"/>
    <s v="Data Processing/Mail Prep Services"/>
    <n v="1"/>
    <n v="4.65E-2"/>
    <n v="4.65E-2"/>
    <s v="NC"/>
    <m/>
    <s v="2100.320002.91"/>
    <s v="628400.0000.000.0000"/>
    <x v="2"/>
    <x v="0"/>
  </r>
  <r>
    <s v="UTL0526A"/>
    <n v="37"/>
    <s v="Paper Stock"/>
    <n v="1"/>
    <n v="1.26E-2"/>
    <n v="1.26E-2"/>
    <s v="NC"/>
    <m/>
    <s v="2100.320002.91"/>
    <s v="628400.0000.000.0000"/>
    <x v="2"/>
    <x v="0"/>
  </r>
  <r>
    <s v="UTL0526A"/>
    <n v="3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37"/>
    <s v="UTI # 10 Outgoing Envelope"/>
    <n v="1"/>
    <n v="1.46E-2"/>
    <n v="1.46E-2"/>
    <s v="NC"/>
    <m/>
    <s v="2100.320002.91"/>
    <s v="628400.0000.000.0000"/>
    <x v="2"/>
    <x v="0"/>
  </r>
  <r>
    <s v="UTL0526A"/>
    <n v="37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37"/>
    <s v="Letter Postage (Level-2 Sort) (1 Mailpieces)"/>
    <n v="1"/>
    <n v="0.45"/>
    <n v="0.45"/>
    <s v="NC"/>
    <m/>
    <s v="2100.320002.91"/>
    <s v="628400.0000.000.0000"/>
    <x v="2"/>
    <x v="0"/>
  </r>
  <r>
    <s v="UTL0526A"/>
    <n v="37"/>
    <s v="Address Update"/>
    <n v="1"/>
    <n v="0.25"/>
    <n v="0.25"/>
    <s v="NC"/>
    <m/>
    <s v="2100.320002.91"/>
    <s v="628400.0000.000.0000"/>
    <x v="2"/>
    <x v="0"/>
  </r>
  <r>
    <s v="UTL0526A"/>
    <n v="38"/>
    <s v="Data Processing/Mail Prep Services"/>
    <n v="1"/>
    <n v="4.65E-2"/>
    <n v="4.65E-2"/>
    <s v="FL"/>
    <m/>
    <s v="2410.330010.91"/>
    <s v="628400.0000.000.0000"/>
    <x v="1"/>
    <x v="0"/>
  </r>
  <r>
    <s v="UTL0526A"/>
    <n v="38"/>
    <s v="Paper Stock"/>
    <n v="1"/>
    <n v="1.26E-2"/>
    <n v="1.26E-2"/>
    <s v="FL"/>
    <m/>
    <s v="2410.330010.91"/>
    <s v="628400.0000.000.0000"/>
    <x v="1"/>
    <x v="0"/>
  </r>
  <r>
    <s v="UTL0526A"/>
    <n v="38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38"/>
    <s v="UTI # 10 Outgoing Envelope"/>
    <n v="1"/>
    <n v="1.46E-2"/>
    <n v="1.46E-2"/>
    <s v="FL"/>
    <m/>
    <s v="2410.330010.91"/>
    <s v="628400.0000.000.0000"/>
    <x v="1"/>
    <x v="0"/>
  </r>
  <r>
    <s v="UTL0526A"/>
    <n v="38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38"/>
    <s v="Letter Postage (Level-2 Sort) (1 Mailpieces)"/>
    <n v="1"/>
    <n v="0.45"/>
    <n v="0.45"/>
    <s v="FL"/>
    <m/>
    <s v="2410.330010.91"/>
    <s v="628400.0000.000.0000"/>
    <x v="1"/>
    <x v="0"/>
  </r>
  <r>
    <s v="UTL0526A"/>
    <n v="64"/>
    <s v="Data Processing/Mail Prep Services"/>
    <n v="1"/>
    <n v="4.65E-2"/>
    <n v="4.65E-2"/>
    <s v="IL"/>
    <m/>
    <s v="2200.310010.91"/>
    <s v="628400.0000.000.0000"/>
    <x v="3"/>
    <x v="0"/>
  </r>
  <r>
    <s v="UTL0526A"/>
    <n v="64"/>
    <s v="Paper Stock"/>
    <n v="1"/>
    <n v="1.26E-2"/>
    <n v="1.26E-2"/>
    <s v="IL"/>
    <m/>
    <s v="2200.310010.91"/>
    <s v="628400.0000.000.0000"/>
    <x v="3"/>
    <x v="0"/>
  </r>
  <r>
    <s v="UTL0526A"/>
    <n v="64"/>
    <s v="Full Color Printing"/>
    <n v="1"/>
    <n v="6.0000000000000001E-3"/>
    <n v="6.0000000000000001E-3"/>
    <s v="IL"/>
    <m/>
    <s v="2200.310010.91"/>
    <s v="628400.0000.000.0000"/>
    <x v="3"/>
    <x v="0"/>
  </r>
  <r>
    <s v="UTL0526A"/>
    <n v="64"/>
    <s v="UTI # 10 Outgoing Envelope"/>
    <n v="1"/>
    <n v="1.46E-2"/>
    <n v="1.46E-2"/>
    <s v="IL"/>
    <m/>
    <s v="2200.310010.91"/>
    <s v="628400.0000.000.0000"/>
    <x v="3"/>
    <x v="0"/>
  </r>
  <r>
    <s v="UTL0526A"/>
    <n v="64"/>
    <s v="Letter Postage (Level-2 Sort) (1 Mailpieces)"/>
    <n v="1"/>
    <n v="0.45"/>
    <n v="0.45"/>
    <s v="IL"/>
    <m/>
    <s v="2200.310010.91"/>
    <s v="628400.0000.000.0000"/>
    <x v="3"/>
    <x v="0"/>
  </r>
  <r>
    <s v="UTL0526A"/>
    <n v="66"/>
    <s v="Data Processing/Mail Prep Services"/>
    <n v="4"/>
    <n v="4.65E-2"/>
    <n v="0.186"/>
    <s v="FL"/>
    <m/>
    <s v="2410.330010.91"/>
    <s v="628400.0000.000.0000"/>
    <x v="1"/>
    <x v="0"/>
  </r>
  <r>
    <s v="UTL0526A"/>
    <n v="66"/>
    <s v="Paper Stock"/>
    <n v="4"/>
    <n v="1.26E-2"/>
    <n v="5.04E-2"/>
    <s v="FL"/>
    <m/>
    <s v="2410.330010.91"/>
    <s v="628400.0000.000.0000"/>
    <x v="1"/>
    <x v="0"/>
  </r>
  <r>
    <s v="UTL0526A"/>
    <n v="66"/>
    <s v="Full Color Printing"/>
    <n v="4"/>
    <n v="6.0000000000000001E-3"/>
    <n v="2.4E-2"/>
    <s v="FL"/>
    <m/>
    <s v="2410.330010.91"/>
    <s v="628400.0000.000.0000"/>
    <x v="1"/>
    <x v="0"/>
  </r>
  <r>
    <s v="UTL0526A"/>
    <n v="66"/>
    <s v="UTI # 10 Outgoing Envelope"/>
    <n v="1"/>
    <n v="1.46E-2"/>
    <n v="1.46E-2"/>
    <s v="FL"/>
    <m/>
    <s v="2410.330010.91"/>
    <s v="628400.0000.000.0000"/>
    <x v="1"/>
    <x v="0"/>
  </r>
  <r>
    <s v="UTL0526A"/>
    <n v="66"/>
    <s v="Letter Postage (Level-2 Sort) (1 Mailpieces)"/>
    <n v="1"/>
    <n v="0.45"/>
    <n v="0.45"/>
    <s v="FL"/>
    <m/>
    <s v="2410.330010.91"/>
    <s v="628400.0000.000.0000"/>
    <x v="1"/>
    <x v="0"/>
  </r>
  <r>
    <s v="UTL0526A"/>
    <n v="71"/>
    <s v="Data Processing/Mail Prep Services"/>
    <n v="1"/>
    <n v="4.65E-2"/>
    <n v="4.65E-2"/>
    <s v="NC"/>
    <m/>
    <s v="2100.320002.91"/>
    <s v="628400.0000.000.0000"/>
    <x v="2"/>
    <x v="0"/>
  </r>
  <r>
    <s v="UTL0526A"/>
    <n v="71"/>
    <s v="Paper Stock"/>
    <n v="1"/>
    <n v="1.26E-2"/>
    <n v="1.26E-2"/>
    <s v="NC"/>
    <m/>
    <s v="2100.320002.91"/>
    <s v="628400.0000.000.0000"/>
    <x v="2"/>
    <x v="0"/>
  </r>
  <r>
    <s v="UTL0526A"/>
    <n v="71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71"/>
    <s v="UTI # 10 Outgoing Envelope"/>
    <n v="1"/>
    <n v="1.46E-2"/>
    <n v="1.46E-2"/>
    <s v="NC"/>
    <m/>
    <s v="2100.320002.91"/>
    <s v="628400.0000.000.0000"/>
    <x v="2"/>
    <x v="0"/>
  </r>
  <r>
    <s v="UTL0526A"/>
    <n v="71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71"/>
    <s v="Letter Postage (Level-2 Sort) (1 Mailpieces)"/>
    <n v="1"/>
    <n v="0.45"/>
    <n v="0.45"/>
    <s v="NC"/>
    <m/>
    <s v="2100.320002.91"/>
    <s v="628400.0000.000.0000"/>
    <x v="2"/>
    <x v="0"/>
  </r>
  <r>
    <s v="UTL0526A"/>
    <n v="96"/>
    <s v="Data Processing/Mail Prep Services"/>
    <n v="1"/>
    <n v="4.65E-2"/>
    <n v="4.65E-2"/>
    <s v="NC"/>
    <m/>
    <s v="2100.320002.91"/>
    <s v="628400.0000.000.0000"/>
    <x v="2"/>
    <x v="0"/>
  </r>
  <r>
    <s v="UTL0526A"/>
    <n v="96"/>
    <s v="Paper Stock"/>
    <n v="1"/>
    <n v="1.26E-2"/>
    <n v="1.26E-2"/>
    <s v="NC"/>
    <m/>
    <s v="2100.320002.91"/>
    <s v="628400.0000.000.0000"/>
    <x v="2"/>
    <x v="0"/>
  </r>
  <r>
    <s v="UTL0526A"/>
    <n v="96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96"/>
    <s v="UTI # 10 Outgoing Envelope"/>
    <n v="1"/>
    <n v="1.46E-2"/>
    <n v="1.46E-2"/>
    <s v="NC"/>
    <m/>
    <s v="2100.320002.91"/>
    <s v="628400.0000.000.0000"/>
    <x v="2"/>
    <x v="0"/>
  </r>
  <r>
    <s v="UTL0526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96"/>
    <s v="Letter Postage (Level-2 Sort) (1 Mailpieces)"/>
    <n v="1"/>
    <n v="0.45"/>
    <n v="0.45"/>
    <s v="NC"/>
    <m/>
    <s v="2100.320002.91"/>
    <s v="628400.0000.000.0000"/>
    <x v="2"/>
    <x v="0"/>
  </r>
  <r>
    <s v="UTL0526A"/>
    <n v="112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112"/>
    <s v="Paper Stock"/>
    <n v="2"/>
    <n v="1.26E-2"/>
    <n v="2.52E-2"/>
    <s v="SC"/>
    <m/>
    <s v="2310.350010.91"/>
    <s v="628400.0000.000.0000"/>
    <x v="0"/>
    <x v="0"/>
  </r>
  <r>
    <s v="UTL0526A"/>
    <n v="112"/>
    <s v="Full Color Printing"/>
    <n v="2"/>
    <n v="6.0000000000000001E-3"/>
    <n v="1.2E-2"/>
    <s v="SC"/>
    <m/>
    <s v="2310.350010.91"/>
    <s v="628400.0000.000.0000"/>
    <x v="0"/>
    <x v="0"/>
  </r>
  <r>
    <s v="UTL0526A"/>
    <n v="112"/>
    <s v="UTI # 10 Outgoing Envelope"/>
    <n v="2"/>
    <n v="1.46E-2"/>
    <n v="2.92E-2"/>
    <s v="SC"/>
    <m/>
    <s v="2310.350010.91"/>
    <s v="628400.0000.000.0000"/>
    <x v="0"/>
    <x v="0"/>
  </r>
  <r>
    <s v="UTL0526A"/>
    <n v="112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112"/>
    <s v="Letter Postage (Level-2 Sort) (2 Mailpieces)"/>
    <n v="1"/>
    <n v="0.9"/>
    <n v="0.9"/>
    <s v="SC"/>
    <m/>
    <s v="2310.350010.91"/>
    <s v="628400.0000.000.0000"/>
    <x v="0"/>
    <x v="0"/>
  </r>
  <r>
    <s v="UTL0526A"/>
    <n v="123"/>
    <s v="Data Processing/Mail Prep Services"/>
    <n v="4"/>
    <n v="4.65E-2"/>
    <n v="0.186"/>
    <s v="NC"/>
    <m/>
    <s v="2100.320002.91"/>
    <s v="628400.0000.000.0000"/>
    <x v="2"/>
    <x v="0"/>
  </r>
  <r>
    <s v="UTL0526A"/>
    <n v="123"/>
    <s v="Paper Stock"/>
    <n v="4"/>
    <n v="1.26E-2"/>
    <n v="5.04E-2"/>
    <s v="NC"/>
    <m/>
    <s v="2100.320002.91"/>
    <s v="628400.0000.000.0000"/>
    <x v="2"/>
    <x v="0"/>
  </r>
  <r>
    <s v="UTL0526A"/>
    <n v="123"/>
    <s v="Full Color Printing"/>
    <n v="4"/>
    <n v="6.0000000000000001E-3"/>
    <n v="2.4E-2"/>
    <s v="NC"/>
    <m/>
    <s v="2100.320002.91"/>
    <s v="628400.0000.000.0000"/>
    <x v="2"/>
    <x v="0"/>
  </r>
  <r>
    <s v="UTL0526A"/>
    <n v="123"/>
    <s v="UTI # 10 Outgoing Envelope"/>
    <n v="1"/>
    <n v="1.46E-2"/>
    <n v="1.46E-2"/>
    <s v="NC"/>
    <m/>
    <s v="2100.320002.91"/>
    <s v="628400.0000.000.0000"/>
    <x v="2"/>
    <x v="0"/>
  </r>
  <r>
    <s v="UTL0526A"/>
    <n v="123"/>
    <s v="Letter Postage (Level-2 Sort) (1 Mailpieces)"/>
    <n v="1"/>
    <n v="0.45"/>
    <n v="0.45"/>
    <s v="NC"/>
    <m/>
    <s v="2100.320002.91"/>
    <s v="628400.0000.000.0000"/>
    <x v="2"/>
    <x v="0"/>
  </r>
  <r>
    <s v="UTL0526A"/>
    <n v="128"/>
    <s v="Data Processing/Mail Prep Services"/>
    <n v="4"/>
    <n v="4.65E-2"/>
    <n v="0.186"/>
    <s v="SC"/>
    <m/>
    <s v="2310.350010.91"/>
    <s v="628400.0000.000.0000"/>
    <x v="0"/>
    <x v="0"/>
  </r>
  <r>
    <s v="UTL0526A"/>
    <n v="128"/>
    <s v="Paper Stock"/>
    <n v="4"/>
    <n v="1.26E-2"/>
    <n v="5.04E-2"/>
    <s v="SC"/>
    <m/>
    <s v="2310.350010.91"/>
    <s v="628400.0000.000.0000"/>
    <x v="0"/>
    <x v="0"/>
  </r>
  <r>
    <s v="UTL0526A"/>
    <n v="128"/>
    <s v="Full Color Printing"/>
    <n v="4"/>
    <n v="6.0000000000000001E-3"/>
    <n v="2.4E-2"/>
    <s v="SC"/>
    <m/>
    <s v="2310.350010.91"/>
    <s v="628400.0000.000.0000"/>
    <x v="0"/>
    <x v="0"/>
  </r>
  <r>
    <s v="UTL0526A"/>
    <n v="128"/>
    <s v="UTI # 10 Outgoing Envelope"/>
    <n v="4"/>
    <n v="1.46E-2"/>
    <n v="5.8400000000000001E-2"/>
    <s v="SC"/>
    <m/>
    <s v="2310.350010.91"/>
    <s v="628400.0000.000.0000"/>
    <x v="0"/>
    <x v="0"/>
  </r>
  <r>
    <s v="UTL0526A"/>
    <n v="128"/>
    <s v="# 9 Return Envelope"/>
    <n v="4"/>
    <n v="1.2500000000000001E-2"/>
    <n v="0.05"/>
    <s v="SC"/>
    <m/>
    <s v="2310.350010.91"/>
    <s v="628400.0000.000.0000"/>
    <x v="0"/>
    <x v="0"/>
  </r>
  <r>
    <s v="UTL0526A"/>
    <n v="128"/>
    <s v="Letter Postage (Level-2 Sort) (4 Mailpieces)"/>
    <n v="1"/>
    <n v="1.8"/>
    <n v="1.8"/>
    <s v="SC"/>
    <m/>
    <s v="2310.350010.91"/>
    <s v="628400.0000.000.0000"/>
    <x v="0"/>
    <x v="0"/>
  </r>
  <r>
    <s v="UTL0526A"/>
    <n v="179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179"/>
    <s v="Paper Stock"/>
    <n v="2"/>
    <n v="1.26E-2"/>
    <n v="2.52E-2"/>
    <s v="SC"/>
    <m/>
    <s v="2310.350010.91"/>
    <s v="628400.0000.000.0000"/>
    <x v="0"/>
    <x v="0"/>
  </r>
  <r>
    <s v="UTL0526A"/>
    <n v="179"/>
    <s v="Full Color Printing"/>
    <n v="2"/>
    <n v="6.0000000000000001E-3"/>
    <n v="1.2E-2"/>
    <s v="SC"/>
    <m/>
    <s v="2310.350010.91"/>
    <s v="628400.0000.000.0000"/>
    <x v="0"/>
    <x v="0"/>
  </r>
  <r>
    <s v="UTL0526A"/>
    <n v="179"/>
    <s v="UTI # 10 Outgoing Envelope"/>
    <n v="2"/>
    <n v="1.46E-2"/>
    <n v="2.92E-2"/>
    <s v="SC"/>
    <m/>
    <s v="2310.350010.91"/>
    <s v="628400.0000.000.0000"/>
    <x v="0"/>
    <x v="0"/>
  </r>
  <r>
    <s v="UTL0526A"/>
    <n v="179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179"/>
    <s v="Letter Postage (Level-2 Sort) (1 Mailpieces)"/>
    <n v="1"/>
    <n v="0.45"/>
    <n v="0.45"/>
    <s v="SC"/>
    <m/>
    <s v="2310.350010.91"/>
    <s v="628400.0000.000.0000"/>
    <x v="0"/>
    <x v="0"/>
  </r>
  <r>
    <s v="UTL0526A"/>
    <n v="179"/>
    <s v="Letter Postage (Non Bar-Coded) (1 Mailpieces)"/>
    <n v="1"/>
    <n v="0.51"/>
    <n v="0.51"/>
    <s v="SC"/>
    <m/>
    <s v="2310.350010.91"/>
    <s v="628400.0000.000.0000"/>
    <x v="0"/>
    <x v="0"/>
  </r>
  <r>
    <s v="UTL0526A"/>
    <n v="198"/>
    <s v="Data Processing/Mail Prep Services"/>
    <n v="1"/>
    <n v="4.65E-2"/>
    <n v="4.65E-2"/>
    <s v="SC"/>
    <m/>
    <s v="2310.350010.91"/>
    <s v="628400.0000.000.0000"/>
    <x v="0"/>
    <x v="0"/>
  </r>
  <r>
    <s v="UTL0526A"/>
    <n v="198"/>
    <s v="Paper Stock"/>
    <n v="1"/>
    <n v="1.26E-2"/>
    <n v="1.26E-2"/>
    <s v="SC"/>
    <m/>
    <s v="2310.350010.91"/>
    <s v="628400.0000.000.0000"/>
    <x v="0"/>
    <x v="0"/>
  </r>
  <r>
    <s v="UTL0526A"/>
    <n v="198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198"/>
    <s v="UTI # 10 Outgoing Envelope"/>
    <n v="1"/>
    <n v="1.46E-2"/>
    <n v="1.46E-2"/>
    <s v="SC"/>
    <m/>
    <s v="2310.350010.91"/>
    <s v="628400.0000.000.0000"/>
    <x v="0"/>
    <x v="0"/>
  </r>
  <r>
    <s v="UTL0526A"/>
    <n v="198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198"/>
    <s v="Letter Postage (Level-2 Sort) (1 Mailpieces)"/>
    <n v="1"/>
    <n v="0.45"/>
    <n v="0.45"/>
    <s v="SC"/>
    <m/>
    <s v="2310.350010.91"/>
    <s v="628400.0000.000.0000"/>
    <x v="0"/>
    <x v="0"/>
  </r>
  <r>
    <s v="UTL0526A"/>
    <n v="215"/>
    <s v="Data Processing/Mail Prep Services"/>
    <n v="1"/>
    <n v="4.65E-2"/>
    <n v="4.65E-2"/>
    <s v="SC"/>
    <m/>
    <s v="2310.350010.91"/>
    <s v="628400.0000.000.0000"/>
    <x v="0"/>
    <x v="0"/>
  </r>
  <r>
    <s v="UTL0526A"/>
    <n v="215"/>
    <s v="Paper Stock"/>
    <n v="1"/>
    <n v="1.26E-2"/>
    <n v="1.26E-2"/>
    <s v="SC"/>
    <m/>
    <s v="2310.350010.91"/>
    <s v="628400.0000.000.0000"/>
    <x v="0"/>
    <x v="0"/>
  </r>
  <r>
    <s v="UTL0526A"/>
    <n v="215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215"/>
    <s v="UTI # 10 Outgoing Envelope"/>
    <n v="1"/>
    <n v="1.46E-2"/>
    <n v="1.46E-2"/>
    <s v="SC"/>
    <m/>
    <s v="2310.350010.91"/>
    <s v="628400.0000.000.0000"/>
    <x v="0"/>
    <x v="0"/>
  </r>
  <r>
    <s v="UTL0526A"/>
    <n v="215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215"/>
    <s v="Letter Postage (Level-2 Sort) (1 Mailpieces)"/>
    <n v="1"/>
    <n v="0.45"/>
    <n v="0.45"/>
    <s v="SC"/>
    <m/>
    <s v="2310.350010.91"/>
    <s v="628400.0000.000.0000"/>
    <x v="0"/>
    <x v="0"/>
  </r>
  <r>
    <s v="UTL0526A"/>
    <n v="217"/>
    <s v="Data Processing/Mail Prep Services"/>
    <n v="1"/>
    <n v="4.65E-2"/>
    <n v="4.65E-2"/>
    <s v="FL"/>
    <m/>
    <s v="2410.330010.91"/>
    <s v="628400.0000.000.0000"/>
    <x v="1"/>
    <x v="0"/>
  </r>
  <r>
    <s v="UTL0526A"/>
    <n v="217"/>
    <s v="Paper Stock"/>
    <n v="1"/>
    <n v="1.26E-2"/>
    <n v="1.26E-2"/>
    <s v="FL"/>
    <m/>
    <s v="2410.330010.91"/>
    <s v="628400.0000.000.0000"/>
    <x v="1"/>
    <x v="0"/>
  </r>
  <r>
    <s v="UTL0526A"/>
    <n v="217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217"/>
    <s v="UTI # 10 Outgoing Envelope"/>
    <n v="1"/>
    <n v="1.46E-2"/>
    <n v="1.46E-2"/>
    <s v="FL"/>
    <m/>
    <s v="2410.330010.91"/>
    <s v="628400.0000.000.0000"/>
    <x v="1"/>
    <x v="0"/>
  </r>
  <r>
    <s v="UTL0526A"/>
    <n v="217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217"/>
    <s v="Letter Postage (Level-2 Sort) (1 Mailpieces)"/>
    <n v="1"/>
    <n v="0.45"/>
    <n v="0.45"/>
    <s v="FL"/>
    <m/>
    <s v="2410.330010.91"/>
    <s v="628400.0000.000.0000"/>
    <x v="1"/>
    <x v="0"/>
  </r>
  <r>
    <s v="UTL0526A"/>
    <n v="229"/>
    <s v="Data Processing/Mail Prep Services"/>
    <n v="3"/>
    <n v="4.65E-2"/>
    <n v="0.13950000000000001"/>
    <s v="SC"/>
    <m/>
    <s v="2310.350010.91"/>
    <s v="628400.0000.000.0000"/>
    <x v="0"/>
    <x v="0"/>
  </r>
  <r>
    <s v="UTL0526A"/>
    <n v="229"/>
    <s v="Paper Stock"/>
    <n v="3"/>
    <n v="1.26E-2"/>
    <n v="3.78E-2"/>
    <s v="SC"/>
    <m/>
    <s v="2310.350010.91"/>
    <s v="628400.0000.000.0000"/>
    <x v="0"/>
    <x v="0"/>
  </r>
  <r>
    <s v="UTL0526A"/>
    <n v="229"/>
    <s v="Full Color Printing"/>
    <n v="3"/>
    <n v="6.0000000000000001E-3"/>
    <n v="1.8000000000000002E-2"/>
    <s v="SC"/>
    <m/>
    <s v="2310.350010.91"/>
    <s v="628400.0000.000.0000"/>
    <x v="0"/>
    <x v="0"/>
  </r>
  <r>
    <s v="UTL0526A"/>
    <n v="229"/>
    <s v="UTI # 10 Outgoing Envelope"/>
    <n v="3"/>
    <n v="1.46E-2"/>
    <n v="4.3799999999999999E-2"/>
    <s v="SC"/>
    <m/>
    <s v="2310.350010.91"/>
    <s v="628400.0000.000.0000"/>
    <x v="0"/>
    <x v="0"/>
  </r>
  <r>
    <s v="UTL0526A"/>
    <n v="229"/>
    <s v="# 9 Return Envelope"/>
    <n v="3"/>
    <n v="1.2500000000000001E-2"/>
    <n v="3.7500000000000006E-2"/>
    <s v="SC"/>
    <m/>
    <s v="2310.350010.91"/>
    <s v="628400.0000.000.0000"/>
    <x v="0"/>
    <x v="0"/>
  </r>
  <r>
    <s v="UTL0526A"/>
    <n v="229"/>
    <s v="Letter Postage (Level-2 Sort) (3 Mailpieces)"/>
    <n v="1"/>
    <n v="1.35"/>
    <n v="1.35"/>
    <s v="SC"/>
    <m/>
    <s v="2310.350010.91"/>
    <s v="628400.0000.000.0000"/>
    <x v="0"/>
    <x v="0"/>
  </r>
  <r>
    <s v="UTL0526A"/>
    <n v="232"/>
    <s v="Data Processing/Mail Prep Services"/>
    <n v="6"/>
    <n v="4.65E-2"/>
    <n v="0.27900000000000003"/>
    <s v="SC"/>
    <m/>
    <s v="2310.350010.91"/>
    <s v="628400.0000.000.0000"/>
    <x v="0"/>
    <x v="0"/>
  </r>
  <r>
    <s v="UTL0526A"/>
    <n v="232"/>
    <s v="Paper Stock"/>
    <n v="6"/>
    <n v="1.26E-2"/>
    <n v="7.5600000000000001E-2"/>
    <s v="SC"/>
    <m/>
    <s v="2310.350010.91"/>
    <s v="628400.0000.000.0000"/>
    <x v="0"/>
    <x v="0"/>
  </r>
  <r>
    <s v="UTL0526A"/>
    <n v="232"/>
    <s v="Full Color Printing"/>
    <n v="6"/>
    <n v="6.0000000000000001E-3"/>
    <n v="3.6000000000000004E-2"/>
    <s v="SC"/>
    <m/>
    <s v="2310.350010.91"/>
    <s v="628400.0000.000.0000"/>
    <x v="0"/>
    <x v="0"/>
  </r>
  <r>
    <s v="UTL0526A"/>
    <n v="232"/>
    <s v="UTI # 10 Outgoing Envelope"/>
    <n v="6"/>
    <n v="1.46E-2"/>
    <n v="8.7599999999999997E-2"/>
    <s v="SC"/>
    <m/>
    <s v="2310.350010.91"/>
    <s v="628400.0000.000.0000"/>
    <x v="0"/>
    <x v="0"/>
  </r>
  <r>
    <s v="UTL0526A"/>
    <n v="232"/>
    <s v="# 9 Return Envelope"/>
    <n v="6"/>
    <n v="1.2500000000000001E-2"/>
    <n v="7.5000000000000011E-2"/>
    <s v="SC"/>
    <m/>
    <s v="2310.350010.91"/>
    <s v="628400.0000.000.0000"/>
    <x v="0"/>
    <x v="0"/>
  </r>
  <r>
    <s v="UTL0526A"/>
    <n v="232"/>
    <s v="Letter Postage (Level-2 Sort) (6 Mailpieces)"/>
    <n v="1"/>
    <n v="2.7"/>
    <n v="2.7"/>
    <s v="SC"/>
    <m/>
    <s v="2310.350010.91"/>
    <s v="628400.0000.000.0000"/>
    <x v="0"/>
    <x v="0"/>
  </r>
  <r>
    <s v="UTL0526A"/>
    <n v="248"/>
    <s v="Data Processing/Mail Prep Services"/>
    <n v="3"/>
    <n v="4.65E-2"/>
    <n v="0.13950000000000001"/>
    <s v="FL"/>
    <m/>
    <s v="2410.330010.91"/>
    <s v="628400.0000.000.0000"/>
    <x v="1"/>
    <x v="0"/>
  </r>
  <r>
    <s v="UTL0526A"/>
    <n v="248"/>
    <s v="Paper Stock"/>
    <n v="3"/>
    <n v="1.26E-2"/>
    <n v="3.78E-2"/>
    <s v="FL"/>
    <m/>
    <s v="2410.330010.91"/>
    <s v="628400.0000.000.0000"/>
    <x v="1"/>
    <x v="0"/>
  </r>
  <r>
    <s v="UTL0526A"/>
    <n v="248"/>
    <s v="Full Color Printing"/>
    <n v="3"/>
    <n v="6.0000000000000001E-3"/>
    <n v="1.8000000000000002E-2"/>
    <s v="FL"/>
    <m/>
    <s v="2410.330010.91"/>
    <s v="628400.0000.000.0000"/>
    <x v="1"/>
    <x v="0"/>
  </r>
  <r>
    <s v="UTL0526A"/>
    <n v="248"/>
    <s v="UTI # 10 Outgoing Envelope"/>
    <n v="3"/>
    <n v="1.46E-2"/>
    <n v="4.3799999999999999E-2"/>
    <s v="FL"/>
    <m/>
    <s v="2410.330010.91"/>
    <s v="628400.0000.000.0000"/>
    <x v="1"/>
    <x v="0"/>
  </r>
  <r>
    <s v="UTL0526A"/>
    <n v="248"/>
    <s v="# 9 Return Envelope"/>
    <n v="3"/>
    <n v="1.2500000000000001E-2"/>
    <n v="3.7500000000000006E-2"/>
    <s v="FL"/>
    <m/>
    <s v="2410.330010.91"/>
    <s v="628400.0000.000.0000"/>
    <x v="1"/>
    <x v="0"/>
  </r>
  <r>
    <s v="UTL0526A"/>
    <n v="248"/>
    <s v="Letter Postage (Level-2 Sort) (3 Mailpieces)"/>
    <n v="1"/>
    <n v="1.35"/>
    <n v="1.35"/>
    <s v="FL"/>
    <m/>
    <s v="2410.330010.91"/>
    <s v="628400.0000.000.0000"/>
    <x v="1"/>
    <x v="0"/>
  </r>
  <r>
    <s v="UTL0526A"/>
    <n v="248"/>
    <s v="Address Update"/>
    <n v="1"/>
    <n v="0.25"/>
    <n v="0.25"/>
    <s v="FL"/>
    <m/>
    <s v="2410.330010.91"/>
    <s v="628400.0000.000.0000"/>
    <x v="1"/>
    <x v="0"/>
  </r>
  <r>
    <s v="UTL0526A"/>
    <n v="263"/>
    <s v="Data Processing/Mail Prep Services"/>
    <n v="3"/>
    <n v="4.65E-2"/>
    <n v="0.13950000000000001"/>
    <s v="KY"/>
    <m/>
    <s v="2210.312000.91"/>
    <s v="628400.0000.000.0000"/>
    <x v="11"/>
    <x v="0"/>
  </r>
  <r>
    <s v="UTL0526A"/>
    <n v="263"/>
    <s v="Paper Stock"/>
    <n v="3"/>
    <n v="1.26E-2"/>
    <n v="3.78E-2"/>
    <s v="KY"/>
    <m/>
    <s v="2210.312000.91"/>
    <s v="628400.0000.000.0000"/>
    <x v="11"/>
    <x v="0"/>
  </r>
  <r>
    <s v="UTL0526A"/>
    <n v="263"/>
    <s v="Full Color Printing"/>
    <n v="3"/>
    <n v="6.0000000000000001E-3"/>
    <n v="1.8000000000000002E-2"/>
    <s v="KY"/>
    <m/>
    <s v="2210.312000.91"/>
    <s v="628400.0000.000.0000"/>
    <x v="11"/>
    <x v="0"/>
  </r>
  <r>
    <s v="UTL0526A"/>
    <n v="263"/>
    <s v="UTI # 10 Outgoing Envelope"/>
    <n v="1"/>
    <n v="1.46E-2"/>
    <n v="1.46E-2"/>
    <s v="KY"/>
    <m/>
    <s v="2210.312000.91"/>
    <s v="628400.0000.000.0000"/>
    <x v="11"/>
    <x v="0"/>
  </r>
  <r>
    <s v="UTL0526A"/>
    <n v="263"/>
    <s v="Letter Postage (Level-2 Sort) (1 Mailpieces)"/>
    <n v="1"/>
    <n v="0.45"/>
    <n v="0.45"/>
    <s v="KY"/>
    <m/>
    <s v="2210.312000.91"/>
    <s v="628400.0000.000.0000"/>
    <x v="11"/>
    <x v="0"/>
  </r>
  <r>
    <s v="UTL0526A"/>
    <n v="266"/>
    <s v="Data Processing/Mail Prep Services"/>
    <n v="1"/>
    <n v="4.65E-2"/>
    <n v="4.65E-2"/>
    <s v="SC"/>
    <m/>
    <s v="2310.350010.91"/>
    <s v="628400.0000.000.0000"/>
    <x v="0"/>
    <x v="0"/>
  </r>
  <r>
    <s v="UTL0526A"/>
    <n v="266"/>
    <s v="Paper Stock"/>
    <n v="1"/>
    <n v="1.26E-2"/>
    <n v="1.26E-2"/>
    <s v="SC"/>
    <m/>
    <s v="2310.350010.91"/>
    <s v="628400.0000.000.0000"/>
    <x v="0"/>
    <x v="0"/>
  </r>
  <r>
    <s v="UTL0526A"/>
    <n v="266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266"/>
    <s v="UTI # 10 Outgoing Envelope"/>
    <n v="1"/>
    <n v="1.46E-2"/>
    <n v="1.46E-2"/>
    <s v="SC"/>
    <m/>
    <s v="2310.350010.91"/>
    <s v="628400.0000.000.0000"/>
    <x v="0"/>
    <x v="0"/>
  </r>
  <r>
    <s v="UTL0526A"/>
    <n v="266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266"/>
    <s v="Letter Postage (Level-2 Sort) (1 Mailpieces)"/>
    <n v="1"/>
    <n v="0.45"/>
    <n v="0.45"/>
    <s v="SC"/>
    <m/>
    <s v="2310.350010.91"/>
    <s v="628400.0000.000.0000"/>
    <x v="0"/>
    <x v="0"/>
  </r>
  <r>
    <s v="UTL0526A"/>
    <n v="269"/>
    <s v="Data Processing/Mail Prep Services"/>
    <n v="6"/>
    <n v="4.65E-2"/>
    <n v="0.27900000000000003"/>
    <s v="NC"/>
    <m/>
    <s v="2100.320002.91"/>
    <s v="628400.0000.000.0000"/>
    <x v="2"/>
    <x v="0"/>
  </r>
  <r>
    <s v="UTL0526A"/>
    <n v="269"/>
    <s v="Paper Stock"/>
    <n v="6"/>
    <n v="1.26E-2"/>
    <n v="7.5600000000000001E-2"/>
    <s v="NC"/>
    <m/>
    <s v="2100.320002.91"/>
    <s v="628400.0000.000.0000"/>
    <x v="2"/>
    <x v="0"/>
  </r>
  <r>
    <s v="UTL0526A"/>
    <n v="269"/>
    <s v="Full Color Printing"/>
    <n v="6"/>
    <n v="6.0000000000000001E-3"/>
    <n v="3.6000000000000004E-2"/>
    <s v="NC"/>
    <m/>
    <s v="2100.320002.91"/>
    <s v="628400.0000.000.0000"/>
    <x v="2"/>
    <x v="0"/>
  </r>
  <r>
    <s v="UTL0526A"/>
    <n v="269"/>
    <s v="UTI # 10 Outgoing Envelope"/>
    <n v="6"/>
    <n v="1.46E-2"/>
    <n v="8.7599999999999997E-2"/>
    <s v="NC"/>
    <m/>
    <s v="2100.320002.91"/>
    <s v="628400.0000.000.0000"/>
    <x v="2"/>
    <x v="0"/>
  </r>
  <r>
    <s v="UTL0526A"/>
    <n v="269"/>
    <s v="# 9 Return Envelope"/>
    <n v="6"/>
    <n v="1.2500000000000001E-2"/>
    <n v="7.5000000000000011E-2"/>
    <s v="NC"/>
    <m/>
    <s v="2100.320002.91"/>
    <s v="628400.0000.000.0000"/>
    <x v="2"/>
    <x v="0"/>
  </r>
  <r>
    <s v="UTL0526A"/>
    <n v="269"/>
    <s v="Letter Postage (Level-2 Sort) (6 Mailpieces)"/>
    <n v="1"/>
    <n v="2.7"/>
    <n v="2.7"/>
    <s v="NC"/>
    <m/>
    <s v="2100.320002.91"/>
    <s v="628400.0000.000.0000"/>
    <x v="2"/>
    <x v="0"/>
  </r>
  <r>
    <s v="UTL0526A"/>
    <n v="276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276"/>
    <s v="Paper Stock"/>
    <n v="2"/>
    <n v="1.26E-2"/>
    <n v="2.52E-2"/>
    <s v="SC"/>
    <m/>
    <s v="2310.350010.91"/>
    <s v="628400.0000.000.0000"/>
    <x v="0"/>
    <x v="0"/>
  </r>
  <r>
    <s v="UTL0526A"/>
    <n v="276"/>
    <s v="Full Color Printing"/>
    <n v="2"/>
    <n v="6.0000000000000001E-3"/>
    <n v="1.2E-2"/>
    <s v="SC"/>
    <m/>
    <s v="2310.350010.91"/>
    <s v="628400.0000.000.0000"/>
    <x v="0"/>
    <x v="0"/>
  </r>
  <r>
    <s v="UTL0526A"/>
    <n v="276"/>
    <s v="UTI # 10 Outgoing Envelope"/>
    <n v="2"/>
    <n v="1.46E-2"/>
    <n v="2.92E-2"/>
    <s v="SC"/>
    <m/>
    <s v="2310.350010.91"/>
    <s v="628400.0000.000.0000"/>
    <x v="0"/>
    <x v="0"/>
  </r>
  <r>
    <s v="UTL0526A"/>
    <n v="276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276"/>
    <s v="Letter Postage (Level-2 Sort) (2 Mailpieces)"/>
    <n v="1"/>
    <n v="0.9"/>
    <n v="0.9"/>
    <s v="SC"/>
    <m/>
    <s v="2310.350010.91"/>
    <s v="628400.0000.000.0000"/>
    <x v="0"/>
    <x v="0"/>
  </r>
  <r>
    <s v="UTL0526A"/>
    <n v="277"/>
    <s v="Data Processing/Mail Prep Services"/>
    <n v="6"/>
    <n v="4.65E-2"/>
    <n v="0.27900000000000003"/>
    <s v="SC"/>
    <m/>
    <s v="2310.350010.91"/>
    <s v="628400.0000.000.0000"/>
    <x v="0"/>
    <x v="0"/>
  </r>
  <r>
    <s v="UTL0526A"/>
    <n v="277"/>
    <s v="Paper Stock"/>
    <n v="6"/>
    <n v="1.26E-2"/>
    <n v="7.5600000000000001E-2"/>
    <s v="SC"/>
    <m/>
    <s v="2310.350010.91"/>
    <s v="628400.0000.000.0000"/>
    <x v="0"/>
    <x v="0"/>
  </r>
  <r>
    <s v="UTL0526A"/>
    <n v="277"/>
    <s v="Full Color Printing"/>
    <n v="6"/>
    <n v="6.0000000000000001E-3"/>
    <n v="3.6000000000000004E-2"/>
    <s v="SC"/>
    <m/>
    <s v="2310.350010.91"/>
    <s v="628400.0000.000.0000"/>
    <x v="0"/>
    <x v="0"/>
  </r>
  <r>
    <s v="UTL0526A"/>
    <n v="277"/>
    <s v="UTI # 10 Outgoing Envelope"/>
    <n v="6"/>
    <n v="1.46E-2"/>
    <n v="8.7599999999999997E-2"/>
    <s v="SC"/>
    <m/>
    <s v="2310.350010.91"/>
    <s v="628400.0000.000.0000"/>
    <x v="0"/>
    <x v="0"/>
  </r>
  <r>
    <s v="UTL0526A"/>
    <n v="277"/>
    <s v="# 9 Return Envelope"/>
    <n v="6"/>
    <n v="1.2500000000000001E-2"/>
    <n v="7.5000000000000011E-2"/>
    <s v="SC"/>
    <m/>
    <s v="2310.350010.91"/>
    <s v="628400.0000.000.0000"/>
    <x v="0"/>
    <x v="0"/>
  </r>
  <r>
    <s v="UTL0526A"/>
    <n v="277"/>
    <s v="Letter Postage (Level-2 Sort) (6 Mailpieces)"/>
    <n v="1"/>
    <n v="2.7"/>
    <n v="2.7"/>
    <s v="SC"/>
    <m/>
    <s v="2310.350010.91"/>
    <s v="628400.0000.000.0000"/>
    <x v="0"/>
    <x v="0"/>
  </r>
  <r>
    <s v="UTL0526A"/>
    <n v="279"/>
    <s v="Data Processing/Mail Prep Services"/>
    <n v="1"/>
    <n v="4.65E-2"/>
    <n v="4.65E-2"/>
    <s v="NC"/>
    <m/>
    <s v="2100.320002.91"/>
    <s v="628400.0000.000.0000"/>
    <x v="2"/>
    <x v="0"/>
  </r>
  <r>
    <s v="UTL0526A"/>
    <n v="279"/>
    <s v="Paper Stock"/>
    <n v="1"/>
    <n v="1.26E-2"/>
    <n v="1.26E-2"/>
    <s v="NC"/>
    <m/>
    <s v="2100.320002.91"/>
    <s v="628400.0000.000.0000"/>
    <x v="2"/>
    <x v="0"/>
  </r>
  <r>
    <s v="UTL0526A"/>
    <n v="279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79"/>
    <s v="UTI # 10 Outgoing Envelope"/>
    <n v="1"/>
    <n v="1.46E-2"/>
    <n v="1.46E-2"/>
    <s v="NC"/>
    <m/>
    <s v="2100.320002.91"/>
    <s v="628400.0000.000.0000"/>
    <x v="2"/>
    <x v="0"/>
  </r>
  <r>
    <s v="UTL0526A"/>
    <n v="279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279"/>
    <s v="Letter Postage (Level-2 Sort) (1 Mailpieces)"/>
    <n v="1"/>
    <n v="0.45"/>
    <n v="0.45"/>
    <s v="NC"/>
    <m/>
    <s v="2100.320002.91"/>
    <s v="628400.0000.000.0000"/>
    <x v="2"/>
    <x v="0"/>
  </r>
  <r>
    <s v="UTL0526A"/>
    <n v="280"/>
    <s v="Data Processing/Mail Prep Services"/>
    <n v="1"/>
    <n v="4.65E-2"/>
    <n v="4.65E-2"/>
    <s v="NC"/>
    <m/>
    <s v="2100.320002.91"/>
    <s v="628400.0000.000.0000"/>
    <x v="2"/>
    <x v="0"/>
  </r>
  <r>
    <s v="UTL0526A"/>
    <n v="280"/>
    <s v="Paper Stock"/>
    <n v="1"/>
    <n v="1.26E-2"/>
    <n v="1.26E-2"/>
    <s v="NC"/>
    <m/>
    <s v="2100.320002.91"/>
    <s v="628400.0000.000.0000"/>
    <x v="2"/>
    <x v="0"/>
  </r>
  <r>
    <s v="UTL0526A"/>
    <n v="280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280"/>
    <s v="UTI # 10 Outgoing Envelope"/>
    <n v="1"/>
    <n v="1.46E-2"/>
    <n v="1.46E-2"/>
    <s v="NC"/>
    <m/>
    <s v="2100.320002.91"/>
    <s v="628400.0000.000.0000"/>
    <x v="2"/>
    <x v="0"/>
  </r>
  <r>
    <s v="UTL0526A"/>
    <n v="280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280"/>
    <s v="Letter Postage (Level-2 Sort) (1 Mailpieces)"/>
    <n v="1"/>
    <n v="0.45"/>
    <n v="0.45"/>
    <s v="NC"/>
    <m/>
    <s v="2100.320002.91"/>
    <s v="628400.0000.000.0000"/>
    <x v="2"/>
    <x v="0"/>
  </r>
  <r>
    <s v="UTL0526A"/>
    <n v="293"/>
    <s v="Data Processing/Mail Prep Services"/>
    <n v="1"/>
    <n v="4.65E-2"/>
    <n v="4.65E-2"/>
    <s v="SC"/>
    <m/>
    <s v="2310.350010.91"/>
    <s v="628400.0000.000.0000"/>
    <x v="0"/>
    <x v="0"/>
  </r>
  <r>
    <s v="UTL0526A"/>
    <n v="293"/>
    <s v="Paper Stock"/>
    <n v="1"/>
    <n v="1.26E-2"/>
    <n v="1.26E-2"/>
    <s v="SC"/>
    <m/>
    <s v="2310.350010.91"/>
    <s v="628400.0000.000.0000"/>
    <x v="0"/>
    <x v="0"/>
  </r>
  <r>
    <s v="UTL0526A"/>
    <n v="293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293"/>
    <s v="UTI # 10 Outgoing Envelope"/>
    <n v="1"/>
    <n v="1.46E-2"/>
    <n v="1.46E-2"/>
    <s v="SC"/>
    <m/>
    <s v="2310.350010.91"/>
    <s v="628400.0000.000.0000"/>
    <x v="0"/>
    <x v="0"/>
  </r>
  <r>
    <s v="UTL0526A"/>
    <n v="293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293"/>
    <s v="Letter Postage (Level-2 Sort) (1 Mailpieces)"/>
    <n v="1"/>
    <n v="0.45"/>
    <n v="0.45"/>
    <s v="SC"/>
    <m/>
    <s v="2310.350010.91"/>
    <s v="628400.0000.000.0000"/>
    <x v="0"/>
    <x v="0"/>
  </r>
  <r>
    <s v="UTL0526A"/>
    <n v="295"/>
    <s v="Data Processing/Mail Prep Services"/>
    <n v="1"/>
    <n v="4.65E-2"/>
    <n v="4.65E-2"/>
    <s v="FL"/>
    <m/>
    <s v="2410.330010.91"/>
    <s v="628400.0000.000.0000"/>
    <x v="1"/>
    <x v="0"/>
  </r>
  <r>
    <s v="UTL0526A"/>
    <n v="295"/>
    <s v="Paper Stock"/>
    <n v="1"/>
    <n v="1.26E-2"/>
    <n v="1.26E-2"/>
    <s v="FL"/>
    <m/>
    <s v="2410.330010.91"/>
    <s v="628400.0000.000.0000"/>
    <x v="1"/>
    <x v="0"/>
  </r>
  <r>
    <s v="UTL0526A"/>
    <n v="295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295"/>
    <s v="UTI # 10 Outgoing Envelope"/>
    <n v="1"/>
    <n v="1.46E-2"/>
    <n v="1.46E-2"/>
    <s v="FL"/>
    <m/>
    <s v="2410.330010.91"/>
    <s v="628400.0000.000.0000"/>
    <x v="1"/>
    <x v="0"/>
  </r>
  <r>
    <s v="UTL0526A"/>
    <n v="295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295"/>
    <s v="Letter Postage (Level-2 Sort) (1 Mailpieces)"/>
    <n v="1"/>
    <n v="0.45"/>
    <n v="0.45"/>
    <s v="FL"/>
    <m/>
    <s v="2410.330010.91"/>
    <s v="628400.0000.000.0000"/>
    <x v="1"/>
    <x v="0"/>
  </r>
  <r>
    <s v="UTL0526A"/>
    <n v="307"/>
    <s v="Data Processing/Mail Prep Services"/>
    <n v="1"/>
    <n v="4.65E-2"/>
    <n v="4.65E-2"/>
    <s v="FL"/>
    <m/>
    <s v="2410.330010.91"/>
    <s v="628400.0000.000.0000"/>
    <x v="1"/>
    <x v="0"/>
  </r>
  <r>
    <s v="UTL0526A"/>
    <n v="307"/>
    <s v="Paper Stock"/>
    <n v="1"/>
    <n v="1.26E-2"/>
    <n v="1.26E-2"/>
    <s v="FL"/>
    <m/>
    <s v="2410.330010.91"/>
    <s v="628400.0000.000.0000"/>
    <x v="1"/>
    <x v="0"/>
  </r>
  <r>
    <s v="UTL0526A"/>
    <n v="307"/>
    <s v="Full Color Printing"/>
    <n v="1"/>
    <n v="6.0000000000000001E-3"/>
    <n v="6.0000000000000001E-3"/>
    <s v="FL"/>
    <m/>
    <s v="2410.330010.91"/>
    <s v="628400.0000.000.0000"/>
    <x v="1"/>
    <x v="0"/>
  </r>
  <r>
    <s v="UTL0526A"/>
    <n v="307"/>
    <s v="UTI # 10 Outgoing Envelope"/>
    <n v="1"/>
    <n v="1.46E-2"/>
    <n v="1.46E-2"/>
    <s v="FL"/>
    <m/>
    <s v="2410.330010.91"/>
    <s v="628400.0000.000.0000"/>
    <x v="1"/>
    <x v="0"/>
  </r>
  <r>
    <s v="UTL0526A"/>
    <n v="307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307"/>
    <s v="Letter Postage (Level-2 Sort) (1 Mailpieces)"/>
    <n v="1"/>
    <n v="0.45"/>
    <n v="0.45"/>
    <s v="FL"/>
    <m/>
    <s v="2410.330010.91"/>
    <s v="628400.0000.000.0000"/>
    <x v="1"/>
    <x v="0"/>
  </r>
  <r>
    <s v="UTL0526A"/>
    <n v="349"/>
    <s v="Data Processing/Mail Prep Services"/>
    <n v="2"/>
    <n v="4.65E-2"/>
    <n v="9.2999999999999999E-2"/>
    <s v="SC"/>
    <m/>
    <s v="2310.350010.91"/>
    <s v="628400.0000.000.0000"/>
    <x v="0"/>
    <x v="0"/>
  </r>
  <r>
    <s v="UTL0526A"/>
    <n v="349"/>
    <s v="Paper Stock"/>
    <n v="2"/>
    <n v="1.26E-2"/>
    <n v="2.52E-2"/>
    <s v="SC"/>
    <m/>
    <s v="2310.350010.91"/>
    <s v="628400.0000.000.0000"/>
    <x v="0"/>
    <x v="0"/>
  </r>
  <r>
    <s v="UTL0526A"/>
    <n v="349"/>
    <s v="Full Color Printing"/>
    <n v="2"/>
    <n v="6.0000000000000001E-3"/>
    <n v="1.2E-2"/>
    <s v="SC"/>
    <m/>
    <s v="2310.350010.91"/>
    <s v="628400.0000.000.0000"/>
    <x v="0"/>
    <x v="0"/>
  </r>
  <r>
    <s v="UTL0526A"/>
    <n v="349"/>
    <s v="UTI # 10 Outgoing Envelope"/>
    <n v="2"/>
    <n v="1.46E-2"/>
    <n v="2.92E-2"/>
    <s v="SC"/>
    <m/>
    <s v="2310.350010.91"/>
    <s v="628400.0000.000.0000"/>
    <x v="0"/>
    <x v="0"/>
  </r>
  <r>
    <s v="UTL0526A"/>
    <n v="349"/>
    <s v="# 9 Return Envelope"/>
    <n v="2"/>
    <n v="1.2500000000000001E-2"/>
    <n v="2.5000000000000001E-2"/>
    <s v="SC"/>
    <m/>
    <s v="2310.350010.91"/>
    <s v="628400.0000.000.0000"/>
    <x v="0"/>
    <x v="0"/>
  </r>
  <r>
    <s v="UTL0526A"/>
    <n v="349"/>
    <s v="Letter Postage (Level-2 Sort) (1 Mailpieces)"/>
    <n v="1"/>
    <n v="0.45"/>
    <n v="0.45"/>
    <s v="SC"/>
    <m/>
    <s v="2310.350010.91"/>
    <s v="628400.0000.000.0000"/>
    <x v="0"/>
    <x v="0"/>
  </r>
  <r>
    <s v="UTL0526A"/>
    <n v="349"/>
    <s v="Letter Postage (Non Bar-Coded) (1 Mailpieces)"/>
    <n v="1"/>
    <n v="0.51"/>
    <n v="0.51"/>
    <s v="SC"/>
    <m/>
    <s v="2310.350010.91"/>
    <s v="628400.0000.000.0000"/>
    <x v="0"/>
    <x v="0"/>
  </r>
  <r>
    <s v="UTL0526A"/>
    <n v="355"/>
    <s v="Data Processing/Mail Prep Services"/>
    <n v="4"/>
    <n v="4.65E-2"/>
    <n v="0.186"/>
    <s v="GA"/>
    <m/>
    <s v="2510.341000.91"/>
    <s v="628400.0000.000.0000"/>
    <x v="5"/>
    <x v="0"/>
  </r>
  <r>
    <s v="UTL0526A"/>
    <n v="355"/>
    <s v="Paper Stock"/>
    <n v="4"/>
    <n v="1.26E-2"/>
    <n v="5.04E-2"/>
    <s v="GA"/>
    <m/>
    <s v="2510.341000.91"/>
    <s v="628400.0000.000.0000"/>
    <x v="5"/>
    <x v="0"/>
  </r>
  <r>
    <s v="UTL0526A"/>
    <n v="355"/>
    <s v="Full Color Printing"/>
    <n v="4"/>
    <n v="6.0000000000000001E-3"/>
    <n v="2.4E-2"/>
    <s v="GA"/>
    <m/>
    <s v="2510.341000.91"/>
    <s v="628400.0000.000.0000"/>
    <x v="5"/>
    <x v="0"/>
  </r>
  <r>
    <s v="UTL0526A"/>
    <n v="355"/>
    <s v="UTI # 10 Outgoing Envelope"/>
    <n v="1"/>
    <n v="1.46E-2"/>
    <n v="1.46E-2"/>
    <s v="GA"/>
    <m/>
    <s v="2510.341000.91"/>
    <s v="628400.0000.000.0000"/>
    <x v="5"/>
    <x v="0"/>
  </r>
  <r>
    <s v="UTL0526A"/>
    <n v="355"/>
    <s v="Letter Postage (Level-2 Sort) (1 Mailpieces)"/>
    <n v="1"/>
    <n v="0.45"/>
    <n v="0.45"/>
    <s v="GA"/>
    <m/>
    <s v="2510.341000.91"/>
    <s v="628400.0000.000.0000"/>
    <x v="5"/>
    <x v="0"/>
  </r>
  <r>
    <s v="UTL0526A"/>
    <n v="368"/>
    <s v="Data Processing/Mail Prep Services"/>
    <n v="2"/>
    <n v="4.65E-2"/>
    <n v="9.2999999999999999E-2"/>
    <s v="FL"/>
    <m/>
    <s v="2410.330010.91"/>
    <s v="628400.0000.000.0000"/>
    <x v="1"/>
    <x v="0"/>
  </r>
  <r>
    <s v="UTL0526A"/>
    <n v="368"/>
    <s v="Paper Stock"/>
    <n v="2"/>
    <n v="1.26E-2"/>
    <n v="2.52E-2"/>
    <s v="FL"/>
    <m/>
    <s v="2410.330010.91"/>
    <s v="628400.0000.000.0000"/>
    <x v="1"/>
    <x v="0"/>
  </r>
  <r>
    <s v="UTL0526A"/>
    <n v="368"/>
    <s v="Full Color Printing"/>
    <n v="2"/>
    <n v="6.0000000000000001E-3"/>
    <n v="1.2E-2"/>
    <s v="FL"/>
    <m/>
    <s v="2410.330010.91"/>
    <s v="628400.0000.000.0000"/>
    <x v="1"/>
    <x v="0"/>
  </r>
  <r>
    <s v="UTL0526A"/>
    <n v="368"/>
    <s v="UTI # 10 Outgoing Envelope"/>
    <n v="2"/>
    <n v="1.46E-2"/>
    <n v="2.92E-2"/>
    <s v="FL"/>
    <m/>
    <s v="2410.330010.91"/>
    <s v="628400.0000.000.0000"/>
    <x v="1"/>
    <x v="0"/>
  </r>
  <r>
    <s v="UTL0526A"/>
    <n v="368"/>
    <s v="# 9 Return Envelope"/>
    <n v="2"/>
    <n v="1.2500000000000001E-2"/>
    <n v="2.5000000000000001E-2"/>
    <s v="FL"/>
    <m/>
    <s v="2410.330010.91"/>
    <s v="628400.0000.000.0000"/>
    <x v="1"/>
    <x v="0"/>
  </r>
  <r>
    <s v="UTL0526A"/>
    <n v="368"/>
    <s v="Letter Postage (Level-2 Sort) (2 Mailpieces)"/>
    <n v="1"/>
    <n v="0.9"/>
    <n v="0.9"/>
    <s v="FL"/>
    <m/>
    <s v="2410.330010.91"/>
    <s v="628400.0000.000.0000"/>
    <x v="1"/>
    <x v="0"/>
  </r>
  <r>
    <s v="UTL0526A"/>
    <n v="368"/>
    <s v="Address Update"/>
    <n v="1"/>
    <n v="0.25"/>
    <n v="0.25"/>
    <s v="FL"/>
    <m/>
    <s v="2410.330010.91"/>
    <s v="628400.0000.000.0000"/>
    <x v="1"/>
    <x v="0"/>
  </r>
  <r>
    <s v="UTL0526A"/>
    <n v="388"/>
    <s v="Data Processing/Mail Prep Services"/>
    <n v="1"/>
    <n v="4.65E-2"/>
    <n v="4.65E-2"/>
    <s v="NV"/>
    <m/>
    <s v="2620.361010.91"/>
    <s v="628400.0000.000.0000"/>
    <x v="6"/>
    <x v="0"/>
  </r>
  <r>
    <s v="UTL0526A"/>
    <n v="388"/>
    <s v="Paper Stock"/>
    <n v="1"/>
    <n v="1.26E-2"/>
    <n v="1.26E-2"/>
    <s v="NV"/>
    <m/>
    <s v="2620.361010.91"/>
    <s v="628400.0000.000.0000"/>
    <x v="6"/>
    <x v="0"/>
  </r>
  <r>
    <s v="UTL0526A"/>
    <n v="388"/>
    <s v="Full Color Printing"/>
    <n v="1"/>
    <n v="6.0000000000000001E-3"/>
    <n v="6.0000000000000001E-3"/>
    <s v="NV"/>
    <m/>
    <s v="2620.361010.91"/>
    <s v="628400.0000.000.0000"/>
    <x v="6"/>
    <x v="0"/>
  </r>
  <r>
    <s v="UTL0526A"/>
    <n v="388"/>
    <s v="UTI # 10 Outgoing Envelope"/>
    <n v="1"/>
    <n v="1.46E-2"/>
    <n v="1.46E-2"/>
    <s v="NV"/>
    <m/>
    <s v="2620.361010.91"/>
    <s v="628400.0000.000.0000"/>
    <x v="6"/>
    <x v="0"/>
  </r>
  <r>
    <s v="UTL0526A"/>
    <n v="388"/>
    <s v="Letter Postage (Level-2 Sort) (1 Mailpieces)"/>
    <n v="1"/>
    <n v="0.45"/>
    <n v="0.45"/>
    <s v="NV"/>
    <m/>
    <s v="2620.361010.91"/>
    <s v="628400.0000.000.0000"/>
    <x v="6"/>
    <x v="0"/>
  </r>
  <r>
    <s v="UTL0526A"/>
    <n v="413"/>
    <s v="Data Processing/Mail Prep Services"/>
    <n v="5"/>
    <n v="4.65E-2"/>
    <n v="0.23249999999999998"/>
    <s v="NC"/>
    <m/>
    <s v="2100.320002.91"/>
    <s v="628400.0000.000.0000"/>
    <x v="2"/>
    <x v="0"/>
  </r>
  <r>
    <s v="UTL0526A"/>
    <n v="413"/>
    <s v="Paper Stock"/>
    <n v="5"/>
    <n v="1.26E-2"/>
    <n v="6.3E-2"/>
    <s v="NC"/>
    <m/>
    <s v="2100.320002.91"/>
    <s v="628400.0000.000.0000"/>
    <x v="2"/>
    <x v="0"/>
  </r>
  <r>
    <s v="UTL0526A"/>
    <n v="413"/>
    <s v="Full Color Printing"/>
    <n v="5"/>
    <n v="6.0000000000000001E-3"/>
    <n v="0.03"/>
    <s v="NC"/>
    <m/>
    <s v="2100.320002.91"/>
    <s v="628400.0000.000.0000"/>
    <x v="2"/>
    <x v="0"/>
  </r>
  <r>
    <s v="UTL0526A"/>
    <n v="413"/>
    <s v="UTI # 10 Outgoing Envelope"/>
    <n v="5"/>
    <n v="1.46E-2"/>
    <n v="7.2999999999999995E-2"/>
    <s v="NC"/>
    <m/>
    <s v="2100.320002.91"/>
    <s v="628400.0000.000.0000"/>
    <x v="2"/>
    <x v="0"/>
  </r>
  <r>
    <s v="UTL0526A"/>
    <n v="413"/>
    <s v="# 9 Return Envelope"/>
    <n v="4"/>
    <n v="1.2500000000000001E-2"/>
    <n v="0.05"/>
    <s v="NC"/>
    <m/>
    <s v="2100.320002.91"/>
    <s v="628400.0000.000.0000"/>
    <x v="2"/>
    <x v="0"/>
  </r>
  <r>
    <s v="UTL0526A"/>
    <n v="413"/>
    <s v="Letter Postage (Level-2 Sort) (5 Mailpieces)"/>
    <n v="1"/>
    <n v="2.25"/>
    <n v="2.25"/>
    <s v="NC"/>
    <m/>
    <s v="2100.320002.91"/>
    <s v="628400.0000.000.0000"/>
    <x v="2"/>
    <x v="0"/>
  </r>
  <r>
    <s v="UTL0526A"/>
    <n v="413"/>
    <s v="Address Update"/>
    <n v="1"/>
    <n v="0.25"/>
    <n v="0.25"/>
    <s v="NC"/>
    <m/>
    <s v="2100.320002.91"/>
    <s v="628400.0000.000.0000"/>
    <x v="2"/>
    <x v="0"/>
  </r>
  <r>
    <s v="UTL0526A"/>
    <n v="419"/>
    <s v="Data Processing/Mail Prep Services"/>
    <n v="1"/>
    <n v="4.65E-2"/>
    <n v="4.65E-2"/>
    <s v="SC"/>
    <m/>
    <s v="2310.350010.91"/>
    <s v="628400.0000.000.0000"/>
    <x v="0"/>
    <x v="0"/>
  </r>
  <r>
    <s v="UTL0526A"/>
    <n v="419"/>
    <s v="Paper Stock"/>
    <n v="1"/>
    <n v="1.26E-2"/>
    <n v="1.26E-2"/>
    <s v="SC"/>
    <m/>
    <s v="2310.350010.91"/>
    <s v="628400.0000.000.0000"/>
    <x v="0"/>
    <x v="0"/>
  </r>
  <r>
    <s v="UTL0526A"/>
    <n v="419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419"/>
    <s v="UTI # 10 Outgoing Envelope"/>
    <n v="1"/>
    <n v="1.46E-2"/>
    <n v="1.46E-2"/>
    <s v="SC"/>
    <m/>
    <s v="2310.350010.91"/>
    <s v="628400.0000.000.0000"/>
    <x v="0"/>
    <x v="0"/>
  </r>
  <r>
    <s v="UTL0526A"/>
    <n v="419"/>
    <s v="# 9 Return Envelope"/>
    <n v="1"/>
    <n v="1.2500000000000001E-2"/>
    <n v="1.2500000000000001E-2"/>
    <s v="SC"/>
    <m/>
    <s v="2310.350010.91"/>
    <s v="628400.0000.000.0000"/>
    <x v="0"/>
    <x v="0"/>
  </r>
  <r>
    <s v="UTL0526A"/>
    <n v="419"/>
    <s v="Letter Postage (Level-2 Sort) (1 Mailpieces)"/>
    <n v="1"/>
    <n v="0.45"/>
    <n v="0.45"/>
    <s v="SC"/>
    <m/>
    <s v="2310.350010.91"/>
    <s v="628400.0000.000.0000"/>
    <x v="0"/>
    <x v="0"/>
  </r>
  <r>
    <s v="UTL0526A"/>
    <n v="427"/>
    <s v="Data Processing/Mail Prep Services"/>
    <n v="1"/>
    <n v="4.65E-2"/>
    <n v="4.65E-2"/>
    <s v="NC"/>
    <m/>
    <s v="2100.320002.91"/>
    <s v="628400.0000.000.0000"/>
    <x v="2"/>
    <x v="0"/>
  </r>
  <r>
    <s v="UTL0526A"/>
    <n v="427"/>
    <s v="Paper Stock"/>
    <n v="1"/>
    <n v="1.26E-2"/>
    <n v="1.26E-2"/>
    <s v="NC"/>
    <m/>
    <s v="2100.320002.91"/>
    <s v="628400.0000.000.0000"/>
    <x v="2"/>
    <x v="0"/>
  </r>
  <r>
    <s v="UTL0526A"/>
    <n v="42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427"/>
    <s v="UTI # 10 Outgoing Envelope"/>
    <n v="1"/>
    <n v="1.46E-2"/>
    <n v="1.46E-2"/>
    <s v="NC"/>
    <m/>
    <s v="2100.320002.91"/>
    <s v="628400.0000.000.0000"/>
    <x v="2"/>
    <x v="0"/>
  </r>
  <r>
    <s v="UTL0526A"/>
    <n v="427"/>
    <s v="Letter Postage (Level-2 Sort) (1 Mailpieces)"/>
    <n v="1"/>
    <n v="0.45"/>
    <n v="0.45"/>
    <s v="NC"/>
    <m/>
    <s v="2100.320002.91"/>
    <s v="628400.0000.000.0000"/>
    <x v="2"/>
    <x v="0"/>
  </r>
  <r>
    <s v="UTL0526A"/>
    <n v="434"/>
    <s v="Data Processing/Mail Prep Services"/>
    <n v="7"/>
    <n v="4.65E-2"/>
    <n v="0.32550000000000001"/>
    <s v="SC"/>
    <m/>
    <s v="2310.350010.91"/>
    <s v="628400.0000.000.0000"/>
    <x v="0"/>
    <x v="0"/>
  </r>
  <r>
    <s v="UTL0526A"/>
    <n v="434"/>
    <s v="Paper Stock"/>
    <n v="7"/>
    <n v="1.26E-2"/>
    <n v="8.8200000000000001E-2"/>
    <s v="SC"/>
    <m/>
    <s v="2310.350010.91"/>
    <s v="628400.0000.000.0000"/>
    <x v="0"/>
    <x v="0"/>
  </r>
  <r>
    <s v="UTL0526A"/>
    <n v="434"/>
    <s v="Full Color Printing"/>
    <n v="7"/>
    <n v="6.0000000000000001E-3"/>
    <n v="4.2000000000000003E-2"/>
    <s v="SC"/>
    <m/>
    <s v="2310.350010.91"/>
    <s v="628400.0000.000.0000"/>
    <x v="0"/>
    <x v="0"/>
  </r>
  <r>
    <s v="UTL0526A"/>
    <n v="434"/>
    <s v="UTI # 10 Outgoing Envelope"/>
    <n v="7"/>
    <n v="1.46E-2"/>
    <n v="0.1022"/>
    <s v="SC"/>
    <m/>
    <s v="2310.350010.91"/>
    <s v="628400.0000.000.0000"/>
    <x v="0"/>
    <x v="0"/>
  </r>
  <r>
    <s v="UTL0526A"/>
    <n v="434"/>
    <s v="# 9 Return Envelope"/>
    <n v="7"/>
    <n v="1.2500000000000001E-2"/>
    <n v="8.7500000000000008E-2"/>
    <s v="SC"/>
    <m/>
    <s v="2310.350010.91"/>
    <s v="628400.0000.000.0000"/>
    <x v="0"/>
    <x v="0"/>
  </r>
  <r>
    <s v="UTL0526A"/>
    <n v="434"/>
    <s v="Letter Postage (Level-2 Sort) (7 Mailpieces)"/>
    <n v="1"/>
    <n v="3.15"/>
    <n v="3.15"/>
    <s v="SC"/>
    <m/>
    <s v="2310.350010.91"/>
    <s v="628400.0000.000.0000"/>
    <x v="0"/>
    <x v="0"/>
  </r>
  <r>
    <s v="UTL0526A"/>
    <n v="450"/>
    <s v="Data Processing/Mail Prep Services"/>
    <n v="2"/>
    <n v="4.65E-2"/>
    <n v="9.2999999999999999E-2"/>
    <s v="FL"/>
    <m/>
    <s v="2410.330010.91"/>
    <s v="628400.0000.000.0000"/>
    <x v="1"/>
    <x v="0"/>
  </r>
  <r>
    <s v="UTL0526A"/>
    <n v="450"/>
    <s v="Paper Stock"/>
    <n v="2"/>
    <n v="1.26E-2"/>
    <n v="2.52E-2"/>
    <s v="FL"/>
    <m/>
    <s v="2410.330010.91"/>
    <s v="628400.0000.000.0000"/>
    <x v="1"/>
    <x v="0"/>
  </r>
  <r>
    <s v="UTL0526A"/>
    <n v="450"/>
    <s v="Full Color Printing"/>
    <n v="2"/>
    <n v="6.0000000000000001E-3"/>
    <n v="1.2E-2"/>
    <s v="FL"/>
    <m/>
    <s v="2410.330010.91"/>
    <s v="628400.0000.000.0000"/>
    <x v="1"/>
    <x v="0"/>
  </r>
  <r>
    <s v="UTL0526A"/>
    <n v="450"/>
    <s v="UTI # 10 Outgoing Envelope"/>
    <n v="2"/>
    <n v="1.46E-2"/>
    <n v="2.92E-2"/>
    <s v="FL"/>
    <m/>
    <s v="2410.330010.91"/>
    <s v="628400.0000.000.0000"/>
    <x v="1"/>
    <x v="0"/>
  </r>
  <r>
    <s v="UTL0526A"/>
    <n v="450"/>
    <s v="# 9 Return Envelope"/>
    <n v="2"/>
    <n v="1.2500000000000001E-2"/>
    <n v="2.5000000000000001E-2"/>
    <s v="FL"/>
    <m/>
    <s v="2410.330010.91"/>
    <s v="628400.0000.000.0000"/>
    <x v="1"/>
    <x v="0"/>
  </r>
  <r>
    <s v="UTL0526A"/>
    <n v="450"/>
    <s v="Letter Postage (Level-2 Sort) (1 Mailpieces)"/>
    <n v="1"/>
    <n v="0.45"/>
    <n v="0.45"/>
    <s v="FL"/>
    <m/>
    <s v="2410.330010.91"/>
    <s v="628400.0000.000.0000"/>
    <x v="1"/>
    <x v="0"/>
  </r>
  <r>
    <s v="UTL0526A"/>
    <n v="450"/>
    <s v="Letter Postage (Non Bar-Coded) (1 Mailpieces)"/>
    <n v="1"/>
    <n v="0.51"/>
    <n v="0.51"/>
    <s v="FL"/>
    <m/>
    <s v="2410.330010.91"/>
    <s v="628400.0000.000.0000"/>
    <x v="1"/>
    <x v="0"/>
  </r>
  <r>
    <s v="UTL0526A"/>
    <n v="451"/>
    <s v="Data Processing/Mail Prep Services"/>
    <n v="2"/>
    <n v="4.65E-2"/>
    <n v="9.2999999999999999E-2"/>
    <s v="FL"/>
    <m/>
    <s v="2410.330010.91"/>
    <s v="628400.0000.000.0000"/>
    <x v="1"/>
    <x v="0"/>
  </r>
  <r>
    <s v="UTL0526A"/>
    <n v="451"/>
    <s v="Paper Stock"/>
    <n v="2"/>
    <n v="1.26E-2"/>
    <n v="2.52E-2"/>
    <s v="FL"/>
    <m/>
    <s v="2410.330010.91"/>
    <s v="628400.0000.000.0000"/>
    <x v="1"/>
    <x v="0"/>
  </r>
  <r>
    <s v="UTL0526A"/>
    <n v="451"/>
    <s v="Full Color Printing"/>
    <n v="2"/>
    <n v="6.0000000000000001E-3"/>
    <n v="1.2E-2"/>
    <s v="FL"/>
    <m/>
    <s v="2410.330010.91"/>
    <s v="628400.0000.000.0000"/>
    <x v="1"/>
    <x v="0"/>
  </r>
  <r>
    <s v="UTL0526A"/>
    <n v="451"/>
    <s v="UTI # 10 Outgoing Envelope"/>
    <n v="2"/>
    <n v="1.46E-2"/>
    <n v="2.92E-2"/>
    <s v="FL"/>
    <m/>
    <s v="2410.330010.91"/>
    <s v="628400.0000.000.0000"/>
    <x v="1"/>
    <x v="0"/>
  </r>
  <r>
    <s v="UTL0526A"/>
    <n v="451"/>
    <s v="# 9 Return Envelope"/>
    <n v="1"/>
    <n v="1.2500000000000001E-2"/>
    <n v="1.2500000000000001E-2"/>
    <s v="FL"/>
    <m/>
    <s v="2410.330010.91"/>
    <s v="628400.0000.000.0000"/>
    <x v="1"/>
    <x v="0"/>
  </r>
  <r>
    <s v="UTL0526A"/>
    <n v="451"/>
    <s v="Letter Postage (Level-2 Sort) (2 Mailpieces)"/>
    <n v="1"/>
    <n v="0.9"/>
    <n v="0.9"/>
    <s v="FL"/>
    <m/>
    <s v="2410.330010.91"/>
    <s v="628400.0000.000.0000"/>
    <x v="1"/>
    <x v="0"/>
  </r>
  <r>
    <s v="UTL0526A"/>
    <n v="457"/>
    <s v="Data Processing/Mail Prep Services"/>
    <n v="1"/>
    <n v="4.65E-2"/>
    <n v="4.65E-2"/>
    <s v="NC"/>
    <m/>
    <s v="2100.320002.91"/>
    <s v="628400.0000.000.0000"/>
    <x v="2"/>
    <x v="0"/>
  </r>
  <r>
    <s v="UTL0526A"/>
    <n v="457"/>
    <s v="Paper Stock"/>
    <n v="1"/>
    <n v="1.26E-2"/>
    <n v="1.26E-2"/>
    <s v="NC"/>
    <m/>
    <s v="2100.320002.91"/>
    <s v="628400.0000.000.0000"/>
    <x v="2"/>
    <x v="0"/>
  </r>
  <r>
    <s v="UTL0526A"/>
    <n v="457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457"/>
    <s v="UTI # 10 Outgoing Envelope"/>
    <n v="1"/>
    <n v="1.46E-2"/>
    <n v="1.46E-2"/>
    <s v="NC"/>
    <m/>
    <s v="2100.320002.91"/>
    <s v="628400.0000.000.0000"/>
    <x v="2"/>
    <x v="0"/>
  </r>
  <r>
    <s v="UTL0526A"/>
    <n v="457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457"/>
    <s v="Letter Postage (Level-2 Sort) (1 Mailpieces)"/>
    <n v="1"/>
    <n v="0.45"/>
    <n v="0.45"/>
    <s v="NC"/>
    <m/>
    <s v="2100.320002.91"/>
    <s v="628400.0000.000.0000"/>
    <x v="2"/>
    <x v="0"/>
  </r>
  <r>
    <s v="UTL0526A"/>
    <n v="457"/>
    <s v="Address Update"/>
    <n v="1"/>
    <n v="0.25"/>
    <n v="0.25"/>
    <s v="NC"/>
    <m/>
    <s v="2100.320002.91"/>
    <s v="628400.0000.000.0000"/>
    <x v="2"/>
    <x v="0"/>
  </r>
  <r>
    <s v="UTL0526A"/>
    <n v="458"/>
    <s v="Data Processing/Mail Prep Services"/>
    <n v="1"/>
    <n v="4.65E-2"/>
    <n v="4.65E-2"/>
    <s v="SC"/>
    <m/>
    <s v="2310.350010.91"/>
    <s v="628400.0000.000.0000"/>
    <x v="0"/>
    <x v="0"/>
  </r>
  <r>
    <s v="UTL0526A"/>
    <n v="458"/>
    <s v="Paper Stock"/>
    <n v="1"/>
    <n v="1.26E-2"/>
    <n v="1.26E-2"/>
    <s v="SC"/>
    <m/>
    <s v="2310.350010.91"/>
    <s v="628400.0000.000.0000"/>
    <x v="0"/>
    <x v="0"/>
  </r>
  <r>
    <s v="UTL0526A"/>
    <n v="458"/>
    <s v="Full Color Printing"/>
    <n v="1"/>
    <n v="6.0000000000000001E-3"/>
    <n v="6.0000000000000001E-3"/>
    <s v="SC"/>
    <m/>
    <s v="2310.350010.91"/>
    <s v="628400.0000.000.0000"/>
    <x v="0"/>
    <x v="0"/>
  </r>
  <r>
    <s v="UTL0526A"/>
    <n v="458"/>
    <s v="UTI # 10 Outgoing Envelope"/>
    <n v="1"/>
    <n v="1.46E-2"/>
    <n v="1.46E-2"/>
    <s v="SC"/>
    <m/>
    <s v="2310.350010.91"/>
    <s v="628400.0000.000.0000"/>
    <x v="0"/>
    <x v="0"/>
  </r>
  <r>
    <s v="UTL0526A"/>
    <n v="458"/>
    <s v="Letter Postage (Level-2 Sort) (1 Mailpieces)"/>
    <n v="1"/>
    <n v="0.45"/>
    <n v="0.45"/>
    <s v="SC"/>
    <m/>
    <s v="2310.350010.91"/>
    <s v="628400.0000.000.0000"/>
    <x v="0"/>
    <x v="0"/>
  </r>
  <r>
    <s v="UTL0526A"/>
    <n v="478"/>
    <s v="Data Processing/Mail Prep Services"/>
    <n v="1"/>
    <n v="4.65E-2"/>
    <n v="4.65E-2"/>
    <s v="NC"/>
    <m/>
    <s v="2100.320002.91"/>
    <s v="628400.0000.000.0000"/>
    <x v="2"/>
    <x v="0"/>
  </r>
  <r>
    <s v="UTL0526A"/>
    <n v="478"/>
    <s v="Paper Stock"/>
    <n v="1"/>
    <n v="1.26E-2"/>
    <n v="1.26E-2"/>
    <s v="NC"/>
    <m/>
    <s v="2100.320002.91"/>
    <s v="628400.0000.000.0000"/>
    <x v="2"/>
    <x v="0"/>
  </r>
  <r>
    <s v="UTL0526A"/>
    <n v="478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478"/>
    <s v="UTI # 10 Outgoing Envelope"/>
    <n v="1"/>
    <n v="1.46E-2"/>
    <n v="1.46E-2"/>
    <s v="NC"/>
    <m/>
    <s v="2100.320002.91"/>
    <s v="628400.0000.000.0000"/>
    <x v="2"/>
    <x v="0"/>
  </r>
  <r>
    <s v="UTL0526A"/>
    <n v="478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478"/>
    <s v="Letter Postage (Non Bar-Coded) (1 Mailpieces)"/>
    <n v="1"/>
    <n v="0.51"/>
    <n v="0.51"/>
    <s v="NC"/>
    <m/>
    <s v="2100.320002.91"/>
    <s v="628400.0000.000.0000"/>
    <x v="2"/>
    <x v="0"/>
  </r>
  <r>
    <s v="UTL0526A"/>
    <n v="503"/>
    <s v="Data Processing/Mail Prep Services"/>
    <n v="3"/>
    <n v="4.65E-2"/>
    <n v="0.13950000000000001"/>
    <s v="SC"/>
    <m/>
    <s v="2310.350010.91"/>
    <s v="628400.0000.000.0000"/>
    <x v="0"/>
    <x v="0"/>
  </r>
  <r>
    <s v="UTL0526A"/>
    <n v="503"/>
    <s v="Paper Stock"/>
    <n v="3"/>
    <n v="1.26E-2"/>
    <n v="3.78E-2"/>
    <s v="SC"/>
    <m/>
    <s v="2310.350010.91"/>
    <s v="628400.0000.000.0000"/>
    <x v="0"/>
    <x v="0"/>
  </r>
  <r>
    <s v="UTL0526A"/>
    <n v="503"/>
    <s v="Full Color Printing"/>
    <n v="3"/>
    <n v="6.0000000000000001E-3"/>
    <n v="1.8000000000000002E-2"/>
    <s v="SC"/>
    <m/>
    <s v="2310.350010.91"/>
    <s v="628400.0000.000.0000"/>
    <x v="0"/>
    <x v="0"/>
  </r>
  <r>
    <s v="UTL0526A"/>
    <n v="503"/>
    <s v="UTI # 10 Outgoing Envelope"/>
    <n v="3"/>
    <n v="1.46E-2"/>
    <n v="4.3799999999999999E-2"/>
    <s v="SC"/>
    <m/>
    <s v="2310.350010.91"/>
    <s v="628400.0000.000.0000"/>
    <x v="0"/>
    <x v="0"/>
  </r>
  <r>
    <s v="UTL0526A"/>
    <n v="503"/>
    <s v="# 9 Return Envelope"/>
    <n v="3"/>
    <n v="1.2500000000000001E-2"/>
    <n v="3.7500000000000006E-2"/>
    <s v="SC"/>
    <m/>
    <s v="2310.350010.91"/>
    <s v="628400.0000.000.0000"/>
    <x v="0"/>
    <x v="0"/>
  </r>
  <r>
    <s v="UTL0526A"/>
    <n v="503"/>
    <s v="Letter Postage (Level-2 Sort) (3 Mailpieces)"/>
    <n v="1"/>
    <n v="1.35"/>
    <n v="1.35"/>
    <s v="SC"/>
    <m/>
    <s v="2310.350010.91"/>
    <s v="628400.0000.000.0000"/>
    <x v="0"/>
    <x v="0"/>
  </r>
  <r>
    <s v="UTL0526A"/>
    <n v="533"/>
    <s v="Data Processing/Mail Prep Services"/>
    <n v="12"/>
    <n v="4.65E-2"/>
    <n v="0.55800000000000005"/>
    <s v="IL"/>
    <m/>
    <s v="2200.310010.91"/>
    <s v="628400.0000.000.0000"/>
    <x v="3"/>
    <x v="0"/>
  </r>
  <r>
    <s v="UTL0526A"/>
    <n v="533"/>
    <s v="Paper Stock"/>
    <n v="12"/>
    <n v="1.26E-2"/>
    <n v="0.1512"/>
    <s v="IL"/>
    <m/>
    <s v="2200.310010.91"/>
    <s v="628400.0000.000.0000"/>
    <x v="3"/>
    <x v="0"/>
  </r>
  <r>
    <s v="UTL0526A"/>
    <n v="533"/>
    <s v="Full Color Printing"/>
    <n v="12"/>
    <n v="6.0000000000000001E-3"/>
    <n v="7.2000000000000008E-2"/>
    <s v="IL"/>
    <m/>
    <s v="2200.310010.91"/>
    <s v="628400.0000.000.0000"/>
    <x v="3"/>
    <x v="0"/>
  </r>
  <r>
    <s v="UTL0526A"/>
    <n v="533"/>
    <s v="UTI # 10 Outgoing Envelope"/>
    <n v="11"/>
    <n v="1.46E-2"/>
    <n v="0.16059999999999999"/>
    <s v="IL"/>
    <m/>
    <s v="2200.310010.91"/>
    <s v="628400.0000.000.0000"/>
    <x v="3"/>
    <x v="0"/>
  </r>
  <r>
    <s v="UTL0526A"/>
    <n v="533"/>
    <s v="Letter Postage (Level-2 Sort) (11 Mailpieces)"/>
    <n v="1"/>
    <n v="5.4"/>
    <n v="5.4"/>
    <s v="IL"/>
    <m/>
    <s v="2200.310010.91"/>
    <s v="628400.0000.000.0000"/>
    <x v="3"/>
    <x v="0"/>
  </r>
  <r>
    <s v="UTL0526A"/>
    <n v="637"/>
    <s v="Data Processing/Mail Prep Services"/>
    <n v="1"/>
    <n v="4.65E-2"/>
    <n v="4.65E-2"/>
    <s v="TX"/>
    <m/>
    <s v="2700.370010.91"/>
    <s v="628400.0000.000.0000"/>
    <x v="12"/>
    <x v="0"/>
  </r>
  <r>
    <s v="UTL0526A"/>
    <n v="637"/>
    <s v="Paper Stock"/>
    <n v="1"/>
    <n v="1.26E-2"/>
    <n v="1.26E-2"/>
    <s v="TX"/>
    <m/>
    <s v="2700.370010.91"/>
    <s v="628400.0000.000.0000"/>
    <x v="12"/>
    <x v="0"/>
  </r>
  <r>
    <s v="UTL0526A"/>
    <n v="637"/>
    <s v="Full Color Printing"/>
    <n v="1"/>
    <n v="6.0000000000000001E-3"/>
    <n v="6.0000000000000001E-3"/>
    <s v="TX"/>
    <m/>
    <s v="2700.370010.91"/>
    <s v="628400.0000.000.0000"/>
    <x v="12"/>
    <x v="0"/>
  </r>
  <r>
    <s v="UTL0526A"/>
    <n v="637"/>
    <s v="UTI # 10 Outgoing Envelope"/>
    <n v="1"/>
    <n v="1.46E-2"/>
    <n v="1.46E-2"/>
    <s v="TX"/>
    <m/>
    <s v="2700.370010.91"/>
    <s v="628400.0000.000.0000"/>
    <x v="12"/>
    <x v="0"/>
  </r>
  <r>
    <s v="UTL0526A"/>
    <n v="637"/>
    <s v="Letter Postage (Level-2 Sort) (1 Mailpieces)"/>
    <n v="1"/>
    <n v="0.45"/>
    <n v="0.45"/>
    <s v="TX"/>
    <m/>
    <s v="2700.370010.91"/>
    <s v="628400.0000.000.0000"/>
    <x v="12"/>
    <x v="0"/>
  </r>
  <r>
    <s v="UTL0526A"/>
    <n v="711"/>
    <s v="Data Processing/Mail Prep Services"/>
    <n v="1"/>
    <n v="4.65E-2"/>
    <n v="4.65E-2"/>
    <s v="NC"/>
    <m/>
    <s v="2100.320002.91"/>
    <s v="628400.0000.000.0000"/>
    <x v="2"/>
    <x v="0"/>
  </r>
  <r>
    <s v="UTL0526A"/>
    <n v="711"/>
    <s v="Paper Stock"/>
    <n v="1"/>
    <n v="1.26E-2"/>
    <n v="1.26E-2"/>
    <s v="NC"/>
    <m/>
    <s v="2100.320002.91"/>
    <s v="628400.0000.000.0000"/>
    <x v="2"/>
    <x v="0"/>
  </r>
  <r>
    <s v="UTL0526A"/>
    <n v="711"/>
    <s v="Full Color Printing"/>
    <n v="1"/>
    <n v="6.0000000000000001E-3"/>
    <n v="6.0000000000000001E-3"/>
    <s v="NC"/>
    <m/>
    <s v="2100.320002.91"/>
    <s v="628400.0000.000.0000"/>
    <x v="2"/>
    <x v="0"/>
  </r>
  <r>
    <s v="UTL0526A"/>
    <n v="711"/>
    <s v="UTI # 10 Outgoing Envelope"/>
    <n v="1"/>
    <n v="1.46E-2"/>
    <n v="1.46E-2"/>
    <s v="NC"/>
    <m/>
    <s v="2100.320002.91"/>
    <s v="628400.0000.000.0000"/>
    <x v="2"/>
    <x v="0"/>
  </r>
  <r>
    <s v="UTL0526A"/>
    <n v="711"/>
    <s v="# 9 Return Envelope"/>
    <n v="1"/>
    <n v="1.2500000000000001E-2"/>
    <n v="1.2500000000000001E-2"/>
    <s v="NC"/>
    <m/>
    <s v="2100.320002.91"/>
    <s v="628400.0000.000.0000"/>
    <x v="2"/>
    <x v="0"/>
  </r>
  <r>
    <s v="UTL0526A"/>
    <n v="711"/>
    <s v="Letter Postage (Level-2 Sort) (1 Mailpieces)"/>
    <n v="1"/>
    <n v="0.45"/>
    <n v="0.45"/>
    <s v="NC"/>
    <m/>
    <s v="2100.320002.91"/>
    <s v="628400.0000.000.0000"/>
    <x v="2"/>
    <x v="0"/>
  </r>
  <r>
    <s v="UTL0527A"/>
    <n v="5"/>
    <s v="Data Processing/Mail Prep Services"/>
    <n v="1"/>
    <n v="4.65E-2"/>
    <n v="4.65E-2"/>
    <s v="SC"/>
    <m/>
    <s v="2310.350010.91"/>
    <s v="628400.0000.000.0000"/>
    <x v="0"/>
    <x v="0"/>
  </r>
  <r>
    <s v="UTL0527A"/>
    <n v="5"/>
    <s v="Paper Stock"/>
    <n v="1"/>
    <n v="1.26E-2"/>
    <n v="1.26E-2"/>
    <s v="SC"/>
    <m/>
    <s v="2310.350010.91"/>
    <s v="628400.0000.000.0000"/>
    <x v="0"/>
    <x v="0"/>
  </r>
  <r>
    <s v="UTL0527A"/>
    <n v="5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5"/>
    <s v="UTI # 10 Outgoing Envelope"/>
    <n v="1"/>
    <n v="1.46E-2"/>
    <n v="1.46E-2"/>
    <s v="SC"/>
    <m/>
    <s v="2310.350010.91"/>
    <s v="628400.0000.000.0000"/>
    <x v="0"/>
    <x v="0"/>
  </r>
  <r>
    <s v="UTL0527A"/>
    <n v="5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5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7"/>
    <s v="Data Processing/Mail Prep Services"/>
    <n v="1"/>
    <n v="4.65E-2"/>
    <n v="4.65E-2"/>
    <s v="NC"/>
    <m/>
    <s v="2100.320002.91"/>
    <s v="628400.0000.000.0000"/>
    <x v="2"/>
    <x v="0"/>
  </r>
  <r>
    <s v="UTL0527A"/>
    <n v="7"/>
    <s v="Paper Stock"/>
    <n v="1"/>
    <n v="1.26E-2"/>
    <n v="1.26E-2"/>
    <s v="NC"/>
    <m/>
    <s v="2100.320002.91"/>
    <s v="628400.0000.000.0000"/>
    <x v="2"/>
    <x v="0"/>
  </r>
  <r>
    <s v="UTL0527A"/>
    <n v="7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7"/>
    <s v="UTI # 10 Outgoing Envelope"/>
    <n v="1"/>
    <n v="1.46E-2"/>
    <n v="1.46E-2"/>
    <s v="NC"/>
    <m/>
    <s v="2100.320002.91"/>
    <s v="628400.0000.000.0000"/>
    <x v="2"/>
    <x v="0"/>
  </r>
  <r>
    <s v="UTL0527A"/>
    <n v="7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7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15"/>
    <s v="Data Processing/Mail Prep Services"/>
    <n v="16"/>
    <n v="4.65E-2"/>
    <n v="0.74399999999999999"/>
    <s v="FL"/>
    <m/>
    <s v="2410.330010.91"/>
    <s v="628400.0000.000.0000"/>
    <x v="1"/>
    <x v="0"/>
  </r>
  <r>
    <s v="UTL0527A"/>
    <n v="15"/>
    <s v="Paper Stock"/>
    <n v="16"/>
    <n v="1.26E-2"/>
    <n v="0.2016"/>
    <s v="FL"/>
    <m/>
    <s v="2410.330010.91"/>
    <s v="628400.0000.000.0000"/>
    <x v="1"/>
    <x v="0"/>
  </r>
  <r>
    <s v="UTL0527A"/>
    <n v="15"/>
    <s v="Full Color Printing"/>
    <n v="16"/>
    <n v="6.0000000000000001E-3"/>
    <n v="9.6000000000000002E-2"/>
    <s v="FL"/>
    <m/>
    <s v="2410.330010.91"/>
    <s v="628400.0000.000.0000"/>
    <x v="1"/>
    <x v="0"/>
  </r>
  <r>
    <s v="UTL0527A"/>
    <n v="15"/>
    <s v="UTI # 10 Outgoing Envelope"/>
    <n v="16"/>
    <n v="1.46E-2"/>
    <n v="0.2336"/>
    <s v="FL"/>
    <m/>
    <s v="2410.330010.91"/>
    <s v="628400.0000.000.0000"/>
    <x v="1"/>
    <x v="0"/>
  </r>
  <r>
    <s v="UTL0527A"/>
    <n v="15"/>
    <s v="# 9 Return Envelope"/>
    <n v="16"/>
    <n v="1.2500000000000001E-2"/>
    <n v="0.2"/>
    <s v="FL"/>
    <m/>
    <s v="2410.330010.91"/>
    <s v="628400.0000.000.0000"/>
    <x v="1"/>
    <x v="0"/>
  </r>
  <r>
    <s v="UTL0527A"/>
    <n v="15"/>
    <s v="Letter Postage (Level-1 Sort) (16 Mailpieces)"/>
    <n v="1"/>
    <n v="6.8"/>
    <n v="6.8"/>
    <s v="FL"/>
    <m/>
    <s v="2410.330010.91"/>
    <s v="628400.0000.000.0000"/>
    <x v="1"/>
    <x v="0"/>
  </r>
  <r>
    <s v="UTL0527A"/>
    <n v="15"/>
    <s v="Address Update"/>
    <n v="1"/>
    <n v="0.25"/>
    <n v="0.25"/>
    <s v="FL"/>
    <m/>
    <s v="2410.330010.91"/>
    <s v="628400.0000.000.0000"/>
    <x v="1"/>
    <x v="0"/>
  </r>
  <r>
    <s v="UTL0527A"/>
    <n v="21"/>
    <s v="Data Processing/Mail Prep Services"/>
    <n v="3"/>
    <n v="4.65E-2"/>
    <n v="0.13950000000000001"/>
    <s v="NC"/>
    <m/>
    <s v="2100.320002.91"/>
    <s v="628400.0000.000.0000"/>
    <x v="2"/>
    <x v="0"/>
  </r>
  <r>
    <s v="UTL0527A"/>
    <n v="21"/>
    <s v="Paper Stock"/>
    <n v="3"/>
    <n v="1.26E-2"/>
    <n v="3.78E-2"/>
    <s v="NC"/>
    <m/>
    <s v="2100.320002.91"/>
    <s v="628400.0000.000.0000"/>
    <x v="2"/>
    <x v="0"/>
  </r>
  <r>
    <s v="UTL0527A"/>
    <n v="21"/>
    <s v="Full Color Printing"/>
    <n v="3"/>
    <n v="6.0000000000000001E-3"/>
    <n v="1.8000000000000002E-2"/>
    <s v="NC"/>
    <m/>
    <s v="2100.320002.91"/>
    <s v="628400.0000.000.0000"/>
    <x v="2"/>
    <x v="0"/>
  </r>
  <r>
    <s v="UTL0527A"/>
    <n v="21"/>
    <s v="UTI # 10 Outgoing Envelope"/>
    <n v="3"/>
    <n v="1.46E-2"/>
    <n v="4.3799999999999999E-2"/>
    <s v="NC"/>
    <m/>
    <s v="2100.320002.91"/>
    <s v="628400.0000.000.0000"/>
    <x v="2"/>
    <x v="0"/>
  </r>
  <r>
    <s v="UTL0527A"/>
    <n v="21"/>
    <s v="# 9 Return Envelope"/>
    <n v="3"/>
    <n v="1.2500000000000001E-2"/>
    <n v="3.7500000000000006E-2"/>
    <s v="NC"/>
    <m/>
    <s v="2100.320002.91"/>
    <s v="628400.0000.000.0000"/>
    <x v="2"/>
    <x v="0"/>
  </r>
  <r>
    <s v="UTL0527A"/>
    <n v="21"/>
    <s v="Letter Postage (Level-1 Sort) (3 Mailpieces)"/>
    <n v="1"/>
    <n v="1.2749999999999999"/>
    <n v="1.2749999999999999"/>
    <s v="NC"/>
    <m/>
    <s v="2100.320002.91"/>
    <s v="628400.0000.000.0000"/>
    <x v="2"/>
    <x v="0"/>
  </r>
  <r>
    <s v="UTL0527A"/>
    <n v="21"/>
    <s v="Address Update"/>
    <n v="2"/>
    <n v="0.25"/>
    <n v="0.5"/>
    <s v="NC"/>
    <m/>
    <s v="2100.320002.91"/>
    <s v="628400.0000.000.0000"/>
    <x v="2"/>
    <x v="0"/>
  </r>
  <r>
    <s v="UTL0527A"/>
    <n v="27"/>
    <s v="Data Processing/Mail Prep Services"/>
    <n v="2"/>
    <n v="4.65E-2"/>
    <n v="9.2999999999999999E-2"/>
    <s v="NC"/>
    <m/>
    <s v="2100.320002.91"/>
    <s v="628400.0000.000.0000"/>
    <x v="2"/>
    <x v="0"/>
  </r>
  <r>
    <s v="UTL0527A"/>
    <n v="27"/>
    <s v="Paper Stock"/>
    <n v="2"/>
    <n v="1.26E-2"/>
    <n v="2.52E-2"/>
    <s v="NC"/>
    <m/>
    <s v="2100.320002.91"/>
    <s v="628400.0000.000.0000"/>
    <x v="2"/>
    <x v="0"/>
  </r>
  <r>
    <s v="UTL0527A"/>
    <n v="27"/>
    <s v="Full Color Printing"/>
    <n v="2"/>
    <n v="6.0000000000000001E-3"/>
    <n v="1.2E-2"/>
    <s v="NC"/>
    <m/>
    <s v="2100.320002.91"/>
    <s v="628400.0000.000.0000"/>
    <x v="2"/>
    <x v="0"/>
  </r>
  <r>
    <s v="UTL0527A"/>
    <n v="27"/>
    <s v="UTI # 10 Outgoing Envelope"/>
    <n v="2"/>
    <n v="1.46E-2"/>
    <n v="2.92E-2"/>
    <s v="NC"/>
    <m/>
    <s v="2100.320002.91"/>
    <s v="628400.0000.000.0000"/>
    <x v="2"/>
    <x v="0"/>
  </r>
  <r>
    <s v="UTL0527A"/>
    <n v="27"/>
    <s v="# 9 Return Envelope"/>
    <n v="2"/>
    <n v="1.2500000000000001E-2"/>
    <n v="2.5000000000000001E-2"/>
    <s v="NC"/>
    <m/>
    <s v="2100.320002.91"/>
    <s v="628400.0000.000.0000"/>
    <x v="2"/>
    <x v="0"/>
  </r>
  <r>
    <s v="UTL0527A"/>
    <n v="27"/>
    <s v="Letter Postage (Level-1 Sort) (2 Mailpieces)"/>
    <n v="1"/>
    <n v="0.89400000000000002"/>
    <n v="0.89400000000000002"/>
    <s v="NC"/>
    <m/>
    <s v="2100.320002.91"/>
    <s v="628400.0000.000.0000"/>
    <x v="2"/>
    <x v="0"/>
  </r>
  <r>
    <s v="UTL0527A"/>
    <n v="28"/>
    <s v="Data Processing/Mail Prep Services"/>
    <n v="53"/>
    <n v="4.65E-2"/>
    <n v="2.4645000000000001"/>
    <s v="NC"/>
    <m/>
    <s v="2100.320002.91"/>
    <s v="628400.0000.000.0000"/>
    <x v="2"/>
    <x v="0"/>
  </r>
  <r>
    <s v="UTL0527A"/>
    <n v="28"/>
    <s v="Paper Stock"/>
    <n v="53"/>
    <n v="1.26E-2"/>
    <n v="0.66779999999999995"/>
    <s v="NC"/>
    <m/>
    <s v="2100.320002.91"/>
    <s v="628400.0000.000.0000"/>
    <x v="2"/>
    <x v="0"/>
  </r>
  <r>
    <s v="UTL0527A"/>
    <n v="28"/>
    <s v="Full Color Printing"/>
    <n v="53"/>
    <n v="6.0000000000000001E-3"/>
    <n v="0.318"/>
    <s v="NC"/>
    <m/>
    <s v="2100.320002.91"/>
    <s v="628400.0000.000.0000"/>
    <x v="2"/>
    <x v="0"/>
  </r>
  <r>
    <s v="UTL0527A"/>
    <n v="28"/>
    <s v="UTI # 10 Outgoing Envelope"/>
    <n v="53"/>
    <n v="1.46E-2"/>
    <n v="0.77380000000000004"/>
    <s v="NC"/>
    <m/>
    <s v="2100.320002.91"/>
    <s v="628400.0000.000.0000"/>
    <x v="2"/>
    <x v="0"/>
  </r>
  <r>
    <s v="UTL0527A"/>
    <n v="28"/>
    <s v="# 9 Return Envelope"/>
    <n v="53"/>
    <n v="1.2500000000000001E-2"/>
    <n v="0.66250000000000009"/>
    <s v="NC"/>
    <m/>
    <s v="2100.320002.91"/>
    <s v="628400.0000.000.0000"/>
    <x v="2"/>
    <x v="0"/>
  </r>
  <r>
    <s v="UTL0527A"/>
    <n v="28"/>
    <s v="Letter Postage (Level-1 Sort) (53 Mailpieces)"/>
    <n v="1"/>
    <n v="22.635000000000002"/>
    <n v="22.635000000000002"/>
    <s v="NC"/>
    <m/>
    <s v="2100.320002.91"/>
    <s v="628400.0000.000.0000"/>
    <x v="2"/>
    <x v="0"/>
  </r>
  <r>
    <s v="UTL0527A"/>
    <n v="38"/>
    <s v="Data Processing/Mail Prep Services"/>
    <n v="11"/>
    <n v="4.65E-2"/>
    <n v="0.51149999999999995"/>
    <s v="FL"/>
    <m/>
    <s v="2410.330010.91"/>
    <s v="628400.0000.000.0000"/>
    <x v="1"/>
    <x v="0"/>
  </r>
  <r>
    <s v="UTL0527A"/>
    <n v="38"/>
    <s v="Paper Stock"/>
    <n v="11"/>
    <n v="1.26E-2"/>
    <n v="0.1386"/>
    <s v="FL"/>
    <m/>
    <s v="2410.330010.91"/>
    <s v="628400.0000.000.0000"/>
    <x v="1"/>
    <x v="0"/>
  </r>
  <r>
    <s v="UTL0527A"/>
    <n v="38"/>
    <s v="Full Color Printing"/>
    <n v="11"/>
    <n v="6.0000000000000001E-3"/>
    <n v="6.6000000000000003E-2"/>
    <s v="FL"/>
    <m/>
    <s v="2410.330010.91"/>
    <s v="628400.0000.000.0000"/>
    <x v="1"/>
    <x v="0"/>
  </r>
  <r>
    <s v="UTL0527A"/>
    <n v="38"/>
    <s v="UTI # 10 Outgoing Envelope"/>
    <n v="11"/>
    <n v="1.46E-2"/>
    <n v="0.16059999999999999"/>
    <s v="FL"/>
    <m/>
    <s v="2410.330010.91"/>
    <s v="628400.0000.000.0000"/>
    <x v="1"/>
    <x v="0"/>
  </r>
  <r>
    <s v="UTL0527A"/>
    <n v="38"/>
    <s v="# 9 Return Envelope"/>
    <n v="11"/>
    <n v="1.2500000000000001E-2"/>
    <n v="0.13750000000000001"/>
    <s v="FL"/>
    <m/>
    <s v="2410.330010.91"/>
    <s v="628400.0000.000.0000"/>
    <x v="1"/>
    <x v="0"/>
  </r>
  <r>
    <s v="UTL0527A"/>
    <n v="38"/>
    <s v="Letter Postage (Level-1 Sort) (11 Mailpieces)"/>
    <n v="1"/>
    <n v="4.6970000000000001"/>
    <n v="4.6970000000000001"/>
    <s v="FL"/>
    <m/>
    <s v="2410.330010.91"/>
    <s v="628400.0000.000.0000"/>
    <x v="1"/>
    <x v="0"/>
  </r>
  <r>
    <s v="UTL0527A"/>
    <n v="49"/>
    <s v="Data Processing/Mail Prep Services"/>
    <n v="1"/>
    <n v="4.65E-2"/>
    <n v="4.65E-2"/>
    <s v="NC"/>
    <m/>
    <s v="2100.320002.91"/>
    <s v="628400.0000.000.0000"/>
    <x v="2"/>
    <x v="0"/>
  </r>
  <r>
    <s v="UTL0527A"/>
    <n v="49"/>
    <s v="Paper Stock"/>
    <n v="1"/>
    <n v="1.26E-2"/>
    <n v="1.26E-2"/>
    <s v="NC"/>
    <m/>
    <s v="2100.320002.91"/>
    <s v="628400.0000.000.0000"/>
    <x v="2"/>
    <x v="0"/>
  </r>
  <r>
    <s v="UTL0527A"/>
    <n v="49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49"/>
    <s v="UTI # 10 Outgoing Envelope"/>
    <n v="1"/>
    <n v="1.46E-2"/>
    <n v="1.46E-2"/>
    <s v="NC"/>
    <m/>
    <s v="2100.320002.91"/>
    <s v="628400.0000.000.0000"/>
    <x v="2"/>
    <x v="0"/>
  </r>
  <r>
    <s v="UTL0527A"/>
    <n v="49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49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57"/>
    <s v="Data Processing/Mail Prep Services"/>
    <n v="7"/>
    <n v="4.65E-2"/>
    <n v="0.32550000000000001"/>
    <s v="NC"/>
    <m/>
    <s v="2100.320002.91"/>
    <s v="628400.0000.000.0000"/>
    <x v="2"/>
    <x v="0"/>
  </r>
  <r>
    <s v="UTL0527A"/>
    <n v="57"/>
    <s v="Paper Stock"/>
    <n v="7"/>
    <n v="1.26E-2"/>
    <n v="8.8200000000000001E-2"/>
    <s v="NC"/>
    <m/>
    <s v="2100.320002.91"/>
    <s v="628400.0000.000.0000"/>
    <x v="2"/>
    <x v="0"/>
  </r>
  <r>
    <s v="UTL0527A"/>
    <n v="57"/>
    <s v="Full Color Printing"/>
    <n v="7"/>
    <n v="6.0000000000000001E-3"/>
    <n v="4.2000000000000003E-2"/>
    <s v="NC"/>
    <m/>
    <s v="2100.320002.91"/>
    <s v="628400.0000.000.0000"/>
    <x v="2"/>
    <x v="0"/>
  </r>
  <r>
    <s v="UTL0527A"/>
    <n v="57"/>
    <s v="UTI # 10 Outgoing Envelope"/>
    <n v="7"/>
    <n v="1.46E-2"/>
    <n v="0.1022"/>
    <s v="NC"/>
    <m/>
    <s v="2100.320002.91"/>
    <s v="628400.0000.000.0000"/>
    <x v="2"/>
    <x v="0"/>
  </r>
  <r>
    <s v="UTL0527A"/>
    <n v="57"/>
    <s v="# 9 Return Envelope"/>
    <n v="7"/>
    <n v="1.2500000000000001E-2"/>
    <n v="8.7500000000000008E-2"/>
    <s v="NC"/>
    <m/>
    <s v="2100.320002.91"/>
    <s v="628400.0000.000.0000"/>
    <x v="2"/>
    <x v="0"/>
  </r>
  <r>
    <s v="UTL0527A"/>
    <n v="57"/>
    <s v="Letter Postage (Level-1 Sort) (7 Mailpieces)"/>
    <n v="1"/>
    <n v="3.129"/>
    <n v="3.129"/>
    <s v="NC"/>
    <m/>
    <s v="2100.320002.91"/>
    <s v="628400.0000.000.0000"/>
    <x v="2"/>
    <x v="0"/>
  </r>
  <r>
    <s v="UTL0527A"/>
    <n v="91"/>
    <s v="Data Processing/Mail Prep Services"/>
    <n v="11"/>
    <n v="4.65E-2"/>
    <n v="0.51149999999999995"/>
    <s v="FL"/>
    <m/>
    <s v="2410.330010.91"/>
    <s v="628400.0000.000.0000"/>
    <x v="1"/>
    <x v="0"/>
  </r>
  <r>
    <s v="UTL0527A"/>
    <n v="91"/>
    <s v="Paper Stock"/>
    <n v="11"/>
    <n v="1.26E-2"/>
    <n v="0.1386"/>
    <s v="FL"/>
    <m/>
    <s v="2410.330010.91"/>
    <s v="628400.0000.000.0000"/>
    <x v="1"/>
    <x v="0"/>
  </r>
  <r>
    <s v="UTL0527A"/>
    <n v="91"/>
    <s v="Full Color Printing"/>
    <n v="11"/>
    <n v="6.0000000000000001E-3"/>
    <n v="6.6000000000000003E-2"/>
    <s v="FL"/>
    <m/>
    <s v="2410.330010.91"/>
    <s v="628400.0000.000.0000"/>
    <x v="1"/>
    <x v="0"/>
  </r>
  <r>
    <s v="UTL0527A"/>
    <n v="91"/>
    <s v="UTI # 10 Outgoing Envelope"/>
    <n v="11"/>
    <n v="1.46E-2"/>
    <n v="0.16059999999999999"/>
    <s v="FL"/>
    <m/>
    <s v="2410.330010.91"/>
    <s v="628400.0000.000.0000"/>
    <x v="1"/>
    <x v="0"/>
  </r>
  <r>
    <s v="UTL0527A"/>
    <n v="91"/>
    <s v="# 9 Return Envelope"/>
    <n v="11"/>
    <n v="1.2500000000000001E-2"/>
    <n v="0.13750000000000001"/>
    <s v="FL"/>
    <m/>
    <s v="2410.330010.91"/>
    <s v="628400.0000.000.0000"/>
    <x v="1"/>
    <x v="0"/>
  </r>
  <r>
    <s v="UTL0527A"/>
    <n v="91"/>
    <s v="Letter Postage (Level-1 Sort) (11 Mailpieces)"/>
    <n v="1"/>
    <n v="4.6749999999999998"/>
    <n v="4.6749999999999998"/>
    <s v="FL"/>
    <m/>
    <s v="2410.330010.91"/>
    <s v="628400.0000.000.0000"/>
    <x v="1"/>
    <x v="0"/>
  </r>
  <r>
    <s v="UTL0527A"/>
    <n v="91"/>
    <s v="Address Update"/>
    <n v="1"/>
    <n v="0.25"/>
    <n v="0.25"/>
    <s v="FL"/>
    <m/>
    <s v="2410.330010.91"/>
    <s v="628400.0000.000.0000"/>
    <x v="1"/>
    <x v="0"/>
  </r>
  <r>
    <s v="UTL0527A"/>
    <n v="95"/>
    <s v="Data Processing/Mail Prep Services"/>
    <n v="3"/>
    <n v="4.65E-2"/>
    <n v="0.13950000000000001"/>
    <s v="FL"/>
    <m/>
    <s v="2410.330010.91"/>
    <s v="628400.0000.000.0000"/>
    <x v="1"/>
    <x v="0"/>
  </r>
  <r>
    <s v="UTL0527A"/>
    <n v="95"/>
    <s v="Paper Stock"/>
    <n v="3"/>
    <n v="1.26E-2"/>
    <n v="3.78E-2"/>
    <s v="FL"/>
    <m/>
    <s v="2410.330010.91"/>
    <s v="628400.0000.000.0000"/>
    <x v="1"/>
    <x v="0"/>
  </r>
  <r>
    <s v="UTL0527A"/>
    <n v="95"/>
    <s v="Full Color Printing"/>
    <n v="3"/>
    <n v="6.0000000000000001E-3"/>
    <n v="1.8000000000000002E-2"/>
    <s v="FL"/>
    <m/>
    <s v="2410.330010.91"/>
    <s v="628400.0000.000.0000"/>
    <x v="1"/>
    <x v="0"/>
  </r>
  <r>
    <s v="UTL0527A"/>
    <n v="95"/>
    <s v="UTI # 10 Outgoing Envelope"/>
    <n v="3"/>
    <n v="1.46E-2"/>
    <n v="4.3799999999999999E-2"/>
    <s v="FL"/>
    <m/>
    <s v="2410.330010.91"/>
    <s v="628400.0000.000.0000"/>
    <x v="1"/>
    <x v="0"/>
  </r>
  <r>
    <s v="UTL0527A"/>
    <n v="95"/>
    <s v="# 9 Return Envelope"/>
    <n v="3"/>
    <n v="1.2500000000000001E-2"/>
    <n v="3.7500000000000006E-2"/>
    <s v="FL"/>
    <m/>
    <s v="2410.330010.91"/>
    <s v="628400.0000.000.0000"/>
    <x v="1"/>
    <x v="0"/>
  </r>
  <r>
    <s v="UTL0527A"/>
    <n v="95"/>
    <s v="Letter Postage (Level-1 Sort) (3 Mailpieces)"/>
    <n v="1"/>
    <n v="1.341"/>
    <n v="1.341"/>
    <s v="FL"/>
    <m/>
    <s v="2410.330010.91"/>
    <s v="628400.0000.000.0000"/>
    <x v="1"/>
    <x v="0"/>
  </r>
  <r>
    <s v="UTL0527A"/>
    <n v="95"/>
    <s v="Address Update"/>
    <n v="1"/>
    <n v="0.25"/>
    <n v="0.25"/>
    <s v="FL"/>
    <m/>
    <s v="2410.330010.91"/>
    <s v="628400.0000.000.0000"/>
    <x v="1"/>
    <x v="0"/>
  </r>
  <r>
    <s v="UTL0527A"/>
    <n v="96"/>
    <s v="Data Processing/Mail Prep Services"/>
    <n v="1"/>
    <n v="4.65E-2"/>
    <n v="4.65E-2"/>
    <s v="NC"/>
    <m/>
    <s v="2100.320002.91"/>
    <s v="628400.0000.000.0000"/>
    <x v="2"/>
    <x v="0"/>
  </r>
  <r>
    <s v="UTL0527A"/>
    <n v="96"/>
    <s v="Paper Stock"/>
    <n v="1"/>
    <n v="1.26E-2"/>
    <n v="1.26E-2"/>
    <s v="NC"/>
    <m/>
    <s v="2100.320002.91"/>
    <s v="628400.0000.000.0000"/>
    <x v="2"/>
    <x v="0"/>
  </r>
  <r>
    <s v="UTL0527A"/>
    <n v="96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96"/>
    <s v="UTI # 10 Outgoing Envelope"/>
    <n v="1"/>
    <n v="1.46E-2"/>
    <n v="1.46E-2"/>
    <s v="NC"/>
    <m/>
    <s v="2100.320002.91"/>
    <s v="628400.0000.000.0000"/>
    <x v="2"/>
    <x v="0"/>
  </r>
  <r>
    <s v="UTL0527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96"/>
    <s v="Letter Postage (Level-1 Sort) (1 Mailpieces)"/>
    <n v="1"/>
    <n v="0.56000000000000005"/>
    <n v="0.56000000000000005"/>
    <s v="NC"/>
    <m/>
    <s v="2100.320002.91"/>
    <s v="628400.0000.000.0000"/>
    <x v="2"/>
    <x v="0"/>
  </r>
  <r>
    <s v="UTL0527A"/>
    <n v="109"/>
    <s v="Data Processing/Mail Prep Services"/>
    <n v="8"/>
    <n v="4.65E-2"/>
    <n v="0.372"/>
    <s v="NC"/>
    <m/>
    <s v="2100.320002.91"/>
    <s v="628400.0000.000.0000"/>
    <x v="2"/>
    <x v="0"/>
  </r>
  <r>
    <s v="UTL0527A"/>
    <n v="109"/>
    <s v="Paper Stock"/>
    <n v="8"/>
    <n v="1.26E-2"/>
    <n v="0.1008"/>
    <s v="NC"/>
    <m/>
    <s v="2100.320002.91"/>
    <s v="628400.0000.000.0000"/>
    <x v="2"/>
    <x v="0"/>
  </r>
  <r>
    <s v="UTL0527A"/>
    <n v="109"/>
    <s v="Full Color Printing"/>
    <n v="8"/>
    <n v="6.0000000000000001E-3"/>
    <n v="4.8000000000000001E-2"/>
    <s v="NC"/>
    <m/>
    <s v="2100.320002.91"/>
    <s v="628400.0000.000.0000"/>
    <x v="2"/>
    <x v="0"/>
  </r>
  <r>
    <s v="UTL0527A"/>
    <n v="109"/>
    <s v="UTI # 10 Outgoing Envelope"/>
    <n v="8"/>
    <n v="1.46E-2"/>
    <n v="0.1168"/>
    <s v="NC"/>
    <m/>
    <s v="2100.320002.91"/>
    <s v="628400.0000.000.0000"/>
    <x v="2"/>
    <x v="0"/>
  </r>
  <r>
    <s v="UTL0527A"/>
    <n v="109"/>
    <s v="# 9 Return Envelope"/>
    <n v="8"/>
    <n v="1.2500000000000001E-2"/>
    <n v="0.1"/>
    <s v="NC"/>
    <m/>
    <s v="2100.320002.91"/>
    <s v="628400.0000.000.0000"/>
    <x v="2"/>
    <x v="0"/>
  </r>
  <r>
    <s v="UTL0527A"/>
    <n v="109"/>
    <s v="Letter Postage (Level-1 Sort) (8 Mailpieces)"/>
    <n v="1"/>
    <n v="3.5539999999999998"/>
    <n v="3.5539999999999998"/>
    <s v="NC"/>
    <m/>
    <s v="2100.320002.91"/>
    <s v="628400.0000.000.0000"/>
    <x v="2"/>
    <x v="0"/>
  </r>
  <r>
    <s v="UTL0527A"/>
    <n v="114"/>
    <s v="Data Processing/Mail Prep Services"/>
    <n v="2"/>
    <n v="4.65E-2"/>
    <n v="9.2999999999999999E-2"/>
    <s v="NC"/>
    <m/>
    <s v="2100.320002.91"/>
    <s v="628400.0000.000.0000"/>
    <x v="2"/>
    <x v="0"/>
  </r>
  <r>
    <s v="UTL0527A"/>
    <n v="114"/>
    <s v="Paper Stock"/>
    <n v="2"/>
    <n v="1.26E-2"/>
    <n v="2.52E-2"/>
    <s v="NC"/>
    <m/>
    <s v="2100.320002.91"/>
    <s v="628400.0000.000.0000"/>
    <x v="2"/>
    <x v="0"/>
  </r>
  <r>
    <s v="UTL0527A"/>
    <n v="114"/>
    <s v="Full Color Printing"/>
    <n v="2"/>
    <n v="6.0000000000000001E-3"/>
    <n v="1.2E-2"/>
    <s v="NC"/>
    <m/>
    <s v="2100.320002.91"/>
    <s v="628400.0000.000.0000"/>
    <x v="2"/>
    <x v="0"/>
  </r>
  <r>
    <s v="UTL0527A"/>
    <n v="114"/>
    <s v="UTI # 10 Outgoing Envelope"/>
    <n v="2"/>
    <n v="1.46E-2"/>
    <n v="2.92E-2"/>
    <s v="NC"/>
    <m/>
    <s v="2100.320002.91"/>
    <s v="628400.0000.000.0000"/>
    <x v="2"/>
    <x v="0"/>
  </r>
  <r>
    <s v="UTL0527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L0527A"/>
    <n v="114"/>
    <s v="Letter Postage (Level-1 Sort) (2 Mailpieces)"/>
    <n v="1"/>
    <n v="0.85"/>
    <n v="0.85"/>
    <s v="NC"/>
    <m/>
    <s v="2100.320002.91"/>
    <s v="628400.0000.000.0000"/>
    <x v="2"/>
    <x v="0"/>
  </r>
  <r>
    <s v="UTL0527A"/>
    <n v="123"/>
    <s v="Data Processing/Mail Prep Services"/>
    <n v="1"/>
    <n v="4.65E-2"/>
    <n v="4.65E-2"/>
    <s v="NC"/>
    <m/>
    <s v="2100.320002.91"/>
    <s v="628400.0000.000.0000"/>
    <x v="2"/>
    <x v="0"/>
  </r>
  <r>
    <s v="UTL0527A"/>
    <n v="123"/>
    <s v="Paper Stock"/>
    <n v="1"/>
    <n v="1.26E-2"/>
    <n v="1.26E-2"/>
    <s v="NC"/>
    <m/>
    <s v="2100.320002.91"/>
    <s v="628400.0000.000.0000"/>
    <x v="2"/>
    <x v="0"/>
  </r>
  <r>
    <s v="UTL0527A"/>
    <n v="123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23"/>
    <s v="UTI # 10 Outgoing Envelope"/>
    <n v="1"/>
    <n v="1.46E-2"/>
    <n v="1.46E-2"/>
    <s v="NC"/>
    <m/>
    <s v="2100.320002.91"/>
    <s v="628400.0000.000.0000"/>
    <x v="2"/>
    <x v="0"/>
  </r>
  <r>
    <s v="UTL0527A"/>
    <n v="123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123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153"/>
    <s v="Data Processing/Mail Prep Services"/>
    <n v="1"/>
    <n v="4.65E-2"/>
    <n v="4.65E-2"/>
    <s v="NC"/>
    <m/>
    <s v="2100.320002.91"/>
    <s v="628400.0000.000.0000"/>
    <x v="2"/>
    <x v="0"/>
  </r>
  <r>
    <s v="UTL0527A"/>
    <n v="153"/>
    <s v="Paper Stock"/>
    <n v="1"/>
    <n v="1.26E-2"/>
    <n v="1.26E-2"/>
    <s v="NC"/>
    <m/>
    <s v="2100.320002.91"/>
    <s v="628400.0000.000.0000"/>
    <x v="2"/>
    <x v="0"/>
  </r>
  <r>
    <s v="UTL0527A"/>
    <n v="153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53"/>
    <s v="UTI # 10 Outgoing Envelope"/>
    <n v="1"/>
    <n v="1.46E-2"/>
    <n v="1.46E-2"/>
    <s v="NC"/>
    <m/>
    <s v="2100.320002.91"/>
    <s v="628400.0000.000.0000"/>
    <x v="2"/>
    <x v="0"/>
  </r>
  <r>
    <s v="UTL0527A"/>
    <n v="153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153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163"/>
    <s v="Data Processing/Mail Prep Services"/>
    <n v="1"/>
    <n v="4.65E-2"/>
    <n v="4.65E-2"/>
    <s v="NC"/>
    <m/>
    <s v="2100.320002.91"/>
    <s v="628400.0000.000.0000"/>
    <x v="2"/>
    <x v="0"/>
  </r>
  <r>
    <s v="UTL0527A"/>
    <n v="163"/>
    <s v="Paper Stock"/>
    <n v="1"/>
    <n v="1.26E-2"/>
    <n v="1.26E-2"/>
    <s v="NC"/>
    <m/>
    <s v="2100.320002.91"/>
    <s v="628400.0000.000.0000"/>
    <x v="2"/>
    <x v="0"/>
  </r>
  <r>
    <s v="UTL0527A"/>
    <n v="163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63"/>
    <s v="UTI # 10 Outgoing Envelope"/>
    <n v="1"/>
    <n v="1.46E-2"/>
    <n v="1.46E-2"/>
    <s v="NC"/>
    <m/>
    <s v="2100.320002.91"/>
    <s v="628400.0000.000.0000"/>
    <x v="2"/>
    <x v="0"/>
  </r>
  <r>
    <s v="UTL0527A"/>
    <n v="163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163"/>
    <s v="Letter Postage (Level-1 Sort) (1 Mailpieces)"/>
    <n v="1"/>
    <n v="0.42499999999999999"/>
    <n v="0.42499999999999999"/>
    <s v="NC"/>
    <m/>
    <s v="2100.320002.91"/>
    <s v="628400.0000.000.0000"/>
    <x v="2"/>
    <x v="0"/>
  </r>
  <r>
    <s v="UTL0527A"/>
    <n v="172"/>
    <s v="Data Processing/Mail Prep Services"/>
    <n v="9"/>
    <n v="4.65E-2"/>
    <n v="0.41849999999999998"/>
    <s v="NC"/>
    <m/>
    <s v="2100.320002.91"/>
    <s v="628400.0000.000.0000"/>
    <x v="2"/>
    <x v="0"/>
  </r>
  <r>
    <s v="UTL0527A"/>
    <n v="172"/>
    <s v="Paper Stock"/>
    <n v="9"/>
    <n v="1.26E-2"/>
    <n v="0.1134"/>
    <s v="NC"/>
    <m/>
    <s v="2100.320002.91"/>
    <s v="628400.0000.000.0000"/>
    <x v="2"/>
    <x v="0"/>
  </r>
  <r>
    <s v="UTL0527A"/>
    <n v="172"/>
    <s v="Full Color Printing"/>
    <n v="9"/>
    <n v="6.0000000000000001E-3"/>
    <n v="5.3999999999999999E-2"/>
    <s v="NC"/>
    <m/>
    <s v="2100.320002.91"/>
    <s v="628400.0000.000.0000"/>
    <x v="2"/>
    <x v="0"/>
  </r>
  <r>
    <s v="UTL0527A"/>
    <n v="172"/>
    <s v="UTI # 10 Outgoing Envelope"/>
    <n v="9"/>
    <n v="1.46E-2"/>
    <n v="0.13139999999999999"/>
    <s v="NC"/>
    <m/>
    <s v="2100.320002.91"/>
    <s v="628400.0000.000.0000"/>
    <x v="2"/>
    <x v="0"/>
  </r>
  <r>
    <s v="UTL0527A"/>
    <n v="172"/>
    <s v="# 9 Return Envelope"/>
    <n v="9"/>
    <n v="1.2500000000000001E-2"/>
    <n v="0.1125"/>
    <s v="NC"/>
    <m/>
    <s v="2100.320002.91"/>
    <s v="628400.0000.000.0000"/>
    <x v="2"/>
    <x v="0"/>
  </r>
  <r>
    <s v="UTL0527A"/>
    <n v="172"/>
    <s v="Letter Postage (Level-1 Sort) (9 Mailpieces)"/>
    <n v="1"/>
    <n v="4.0229999999999997"/>
    <n v="4.0229999999999997"/>
    <s v="NC"/>
    <m/>
    <s v="2100.320002.91"/>
    <s v="628400.0000.000.0000"/>
    <x v="2"/>
    <x v="0"/>
  </r>
  <r>
    <s v="UTL0527A"/>
    <n v="179"/>
    <s v="Data Processing/Mail Prep Services"/>
    <n v="1"/>
    <n v="4.65E-2"/>
    <n v="4.65E-2"/>
    <s v="SC"/>
    <m/>
    <s v="2310.350010.91"/>
    <s v="628400.0000.000.0000"/>
    <x v="0"/>
    <x v="0"/>
  </r>
  <r>
    <s v="UTL0527A"/>
    <n v="179"/>
    <s v="Paper Stock"/>
    <n v="1"/>
    <n v="1.26E-2"/>
    <n v="1.26E-2"/>
    <s v="SC"/>
    <m/>
    <s v="2310.350010.91"/>
    <s v="628400.0000.000.0000"/>
    <x v="0"/>
    <x v="0"/>
  </r>
  <r>
    <s v="UTL0527A"/>
    <n v="179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179"/>
    <s v="UTI # 10 Outgoing Envelope"/>
    <n v="1"/>
    <n v="1.46E-2"/>
    <n v="1.46E-2"/>
    <s v="SC"/>
    <m/>
    <s v="2310.350010.91"/>
    <s v="628400.0000.000.0000"/>
    <x v="0"/>
    <x v="0"/>
  </r>
  <r>
    <s v="UTL0527A"/>
    <n v="179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179"/>
    <s v="Letter Postage (Level-1 Sort) (1 Mailpieces)"/>
    <n v="1"/>
    <n v="0.56000000000000005"/>
    <n v="0.56000000000000005"/>
    <s v="SC"/>
    <m/>
    <s v="2310.350010.91"/>
    <s v="628400.0000.000.0000"/>
    <x v="0"/>
    <x v="0"/>
  </r>
  <r>
    <s v="UTL0527A"/>
    <n v="197"/>
    <s v="Data Processing/Mail Prep Services"/>
    <n v="1"/>
    <n v="4.65E-2"/>
    <n v="4.65E-2"/>
    <s v="NC"/>
    <m/>
    <s v="2100.320002.91"/>
    <s v="628400.0000.000.0000"/>
    <x v="2"/>
    <x v="0"/>
  </r>
  <r>
    <s v="UTL0527A"/>
    <n v="197"/>
    <s v="Paper Stock"/>
    <n v="1"/>
    <n v="1.26E-2"/>
    <n v="1.26E-2"/>
    <s v="NC"/>
    <m/>
    <s v="2100.320002.91"/>
    <s v="628400.0000.000.0000"/>
    <x v="2"/>
    <x v="0"/>
  </r>
  <r>
    <s v="UTL0527A"/>
    <n v="197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197"/>
    <s v="UTI # 10 Outgoing Envelope"/>
    <n v="1"/>
    <n v="1.46E-2"/>
    <n v="1.46E-2"/>
    <s v="NC"/>
    <m/>
    <s v="2100.320002.91"/>
    <s v="628400.0000.000.0000"/>
    <x v="2"/>
    <x v="0"/>
  </r>
  <r>
    <s v="UTL0527A"/>
    <n v="197"/>
    <s v="Letter Postage (Level-1 Sort) (1 Mailpieces)"/>
    <n v="1"/>
    <n v="0.56000000000000005"/>
    <n v="0.56000000000000005"/>
    <s v="NC"/>
    <m/>
    <s v="2100.320002.91"/>
    <s v="628400.0000.000.0000"/>
    <x v="2"/>
    <x v="0"/>
  </r>
  <r>
    <s v="UTL0527A"/>
    <n v="199"/>
    <s v="Data Processing/Mail Prep Services"/>
    <n v="1"/>
    <n v="4.65E-2"/>
    <n v="4.65E-2"/>
    <s v="SC"/>
    <m/>
    <s v="2310.350010.91"/>
    <s v="628400.0000.000.0000"/>
    <x v="0"/>
    <x v="0"/>
  </r>
  <r>
    <s v="UTL0527A"/>
    <n v="199"/>
    <s v="Paper Stock"/>
    <n v="1"/>
    <n v="1.26E-2"/>
    <n v="1.26E-2"/>
    <s v="SC"/>
    <m/>
    <s v="2310.350010.91"/>
    <s v="628400.0000.000.0000"/>
    <x v="0"/>
    <x v="0"/>
  </r>
  <r>
    <s v="UTL0527A"/>
    <n v="199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199"/>
    <s v="UTI # 10 Outgoing Envelope"/>
    <n v="1"/>
    <n v="1.46E-2"/>
    <n v="1.46E-2"/>
    <s v="SC"/>
    <m/>
    <s v="2310.350010.91"/>
    <s v="628400.0000.000.0000"/>
    <x v="0"/>
    <x v="0"/>
  </r>
  <r>
    <s v="UTL0527A"/>
    <n v="199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199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204"/>
    <s v="Data Processing/Mail Prep Services"/>
    <n v="8"/>
    <n v="4.65E-2"/>
    <n v="0.372"/>
    <s v="FL"/>
    <m/>
    <s v="2410.330010.91"/>
    <s v="628400.0000.000.0000"/>
    <x v="1"/>
    <x v="0"/>
  </r>
  <r>
    <s v="UTL0527A"/>
    <n v="204"/>
    <s v="Paper Stock"/>
    <n v="8"/>
    <n v="1.26E-2"/>
    <n v="0.1008"/>
    <s v="FL"/>
    <m/>
    <s v="2410.330010.91"/>
    <s v="628400.0000.000.0000"/>
    <x v="1"/>
    <x v="0"/>
  </r>
  <r>
    <s v="UTL0527A"/>
    <n v="204"/>
    <s v="Full Color Printing"/>
    <n v="8"/>
    <n v="6.0000000000000001E-3"/>
    <n v="4.8000000000000001E-2"/>
    <s v="FL"/>
    <m/>
    <s v="2410.330010.91"/>
    <s v="628400.0000.000.0000"/>
    <x v="1"/>
    <x v="0"/>
  </r>
  <r>
    <s v="UTL0527A"/>
    <n v="204"/>
    <s v="UTI # 10 Outgoing Envelope"/>
    <n v="8"/>
    <n v="1.46E-2"/>
    <n v="0.1168"/>
    <s v="FL"/>
    <m/>
    <s v="2410.330010.91"/>
    <s v="628400.0000.000.0000"/>
    <x v="1"/>
    <x v="0"/>
  </r>
  <r>
    <s v="UTL0527A"/>
    <n v="204"/>
    <s v="# 9 Return Envelope"/>
    <n v="8"/>
    <n v="1.2500000000000001E-2"/>
    <n v="0.1"/>
    <s v="FL"/>
    <m/>
    <s v="2410.330010.91"/>
    <s v="628400.0000.000.0000"/>
    <x v="1"/>
    <x v="0"/>
  </r>
  <r>
    <s v="UTL0527A"/>
    <n v="204"/>
    <s v="Letter Postage (Level-1 Sort) (8 Mailpieces)"/>
    <n v="1"/>
    <n v="3.4"/>
    <n v="3.4"/>
    <s v="FL"/>
    <m/>
    <s v="2410.330010.91"/>
    <s v="628400.0000.000.0000"/>
    <x v="1"/>
    <x v="0"/>
  </r>
  <r>
    <s v="UTL0527A"/>
    <n v="211"/>
    <s v="Data Processing/Mail Prep Services"/>
    <n v="1"/>
    <n v="4.65E-2"/>
    <n v="4.65E-2"/>
    <s v="NC"/>
    <m/>
    <s v="2100.320002.91"/>
    <s v="628400.0000.000.0000"/>
    <x v="2"/>
    <x v="0"/>
  </r>
  <r>
    <s v="UTL0527A"/>
    <n v="211"/>
    <s v="Paper Stock"/>
    <n v="1"/>
    <n v="1.26E-2"/>
    <n v="1.26E-2"/>
    <s v="NC"/>
    <m/>
    <s v="2100.320002.91"/>
    <s v="628400.0000.000.0000"/>
    <x v="2"/>
    <x v="0"/>
  </r>
  <r>
    <s v="UTL0527A"/>
    <n v="211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11"/>
    <s v="UTI # 10 Outgoing Envelope"/>
    <n v="1"/>
    <n v="1.46E-2"/>
    <n v="1.46E-2"/>
    <s v="NC"/>
    <m/>
    <s v="2100.320002.91"/>
    <s v="628400.0000.000.0000"/>
    <x v="2"/>
    <x v="0"/>
  </r>
  <r>
    <s v="UTL0527A"/>
    <n v="211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11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16"/>
    <s v="Data Processing/Mail Prep Services"/>
    <n v="1"/>
    <n v="4.65E-2"/>
    <n v="4.65E-2"/>
    <s v="NC"/>
    <m/>
    <s v="2100.320002.91"/>
    <s v="628400.0000.000.0000"/>
    <x v="2"/>
    <x v="0"/>
  </r>
  <r>
    <s v="UTL0527A"/>
    <n v="216"/>
    <s v="Paper Stock"/>
    <n v="1"/>
    <n v="1.26E-2"/>
    <n v="1.26E-2"/>
    <s v="NC"/>
    <m/>
    <s v="2100.320002.91"/>
    <s v="628400.0000.000.0000"/>
    <x v="2"/>
    <x v="0"/>
  </r>
  <r>
    <s v="UTL0527A"/>
    <n v="216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16"/>
    <s v="UTI # 10 Outgoing Envelope"/>
    <n v="1"/>
    <n v="1.46E-2"/>
    <n v="1.46E-2"/>
    <s v="NC"/>
    <m/>
    <s v="2100.320002.91"/>
    <s v="628400.0000.000.0000"/>
    <x v="2"/>
    <x v="0"/>
  </r>
  <r>
    <s v="UTL0527A"/>
    <n v="216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16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16"/>
    <s v="Address Update"/>
    <n v="1"/>
    <n v="0.25"/>
    <n v="0.25"/>
    <s v="NC"/>
    <m/>
    <s v="2100.320002.91"/>
    <s v="628400.0000.000.0000"/>
    <x v="2"/>
    <x v="0"/>
  </r>
  <r>
    <s v="UTL0527A"/>
    <n v="232"/>
    <s v="Data Processing/Mail Prep Services"/>
    <n v="3"/>
    <n v="4.65E-2"/>
    <n v="0.13950000000000001"/>
    <s v="SC"/>
    <m/>
    <s v="2310.350010.91"/>
    <s v="628400.0000.000.0000"/>
    <x v="0"/>
    <x v="0"/>
  </r>
  <r>
    <s v="UTL0527A"/>
    <n v="232"/>
    <s v="Paper Stock"/>
    <n v="3"/>
    <n v="1.26E-2"/>
    <n v="3.78E-2"/>
    <s v="SC"/>
    <m/>
    <s v="2310.350010.91"/>
    <s v="628400.0000.000.0000"/>
    <x v="0"/>
    <x v="0"/>
  </r>
  <r>
    <s v="UTL0527A"/>
    <n v="232"/>
    <s v="Full Color Printing"/>
    <n v="3"/>
    <n v="6.0000000000000001E-3"/>
    <n v="1.8000000000000002E-2"/>
    <s v="SC"/>
    <m/>
    <s v="2310.350010.91"/>
    <s v="628400.0000.000.0000"/>
    <x v="0"/>
    <x v="0"/>
  </r>
  <r>
    <s v="UTL0527A"/>
    <n v="232"/>
    <s v="UTI # 10 Outgoing Envelope"/>
    <n v="3"/>
    <n v="1.46E-2"/>
    <n v="4.3799999999999999E-2"/>
    <s v="SC"/>
    <m/>
    <s v="2310.350010.91"/>
    <s v="628400.0000.000.0000"/>
    <x v="0"/>
    <x v="0"/>
  </r>
  <r>
    <s v="UTL0527A"/>
    <n v="232"/>
    <s v="# 9 Return Envelope"/>
    <n v="3"/>
    <n v="1.2500000000000001E-2"/>
    <n v="3.7500000000000006E-2"/>
    <s v="SC"/>
    <m/>
    <s v="2310.350010.91"/>
    <s v="628400.0000.000.0000"/>
    <x v="0"/>
    <x v="0"/>
  </r>
  <r>
    <s v="UTL0527A"/>
    <n v="232"/>
    <s v="Letter Postage (Level-1 Sort) (3 Mailpieces)"/>
    <n v="1"/>
    <n v="1.341"/>
    <n v="1.341"/>
    <s v="SC"/>
    <m/>
    <s v="2310.350010.91"/>
    <s v="628400.0000.000.0000"/>
    <x v="0"/>
    <x v="0"/>
  </r>
  <r>
    <s v="UTL0527A"/>
    <n v="232"/>
    <s v="Address Update"/>
    <n v="1"/>
    <n v="0.25"/>
    <n v="0.25"/>
    <s v="SC"/>
    <m/>
    <s v="2310.350010.91"/>
    <s v="628400.0000.000.0000"/>
    <x v="0"/>
    <x v="0"/>
  </r>
  <r>
    <s v="UTL0527A"/>
    <n v="234"/>
    <s v="Data Processing/Mail Prep Services"/>
    <n v="1"/>
    <n v="4.65E-2"/>
    <n v="4.65E-2"/>
    <s v="NC"/>
    <m/>
    <s v="2100.320002.91"/>
    <s v="628400.0000.000.0000"/>
    <x v="2"/>
    <x v="0"/>
  </r>
  <r>
    <s v="UTL0527A"/>
    <n v="234"/>
    <s v="Paper Stock"/>
    <n v="1"/>
    <n v="1.26E-2"/>
    <n v="1.26E-2"/>
    <s v="NC"/>
    <m/>
    <s v="2100.320002.91"/>
    <s v="628400.0000.000.0000"/>
    <x v="2"/>
    <x v="0"/>
  </r>
  <r>
    <s v="UTL0527A"/>
    <n v="234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34"/>
    <s v="UTI # 10 Outgoing Envelope"/>
    <n v="1"/>
    <n v="1.46E-2"/>
    <n v="1.46E-2"/>
    <s v="NC"/>
    <m/>
    <s v="2100.320002.91"/>
    <s v="628400.0000.000.0000"/>
    <x v="2"/>
    <x v="0"/>
  </r>
  <r>
    <s v="UTL0527A"/>
    <n v="234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34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34"/>
    <s v="Address Update"/>
    <n v="1"/>
    <n v="0.25"/>
    <n v="0.25"/>
    <s v="NC"/>
    <m/>
    <s v="2100.320002.91"/>
    <s v="628400.0000.000.0000"/>
    <x v="2"/>
    <x v="0"/>
  </r>
  <r>
    <s v="UTL0527A"/>
    <n v="247"/>
    <s v="Data Processing/Mail Prep Services"/>
    <n v="5"/>
    <n v="4.65E-2"/>
    <n v="0.23249999999999998"/>
    <s v="FL"/>
    <m/>
    <s v="2410.330010.91"/>
    <s v="628400.0000.000.0000"/>
    <x v="1"/>
    <x v="0"/>
  </r>
  <r>
    <s v="UTL0527A"/>
    <n v="247"/>
    <s v="Paper Stock"/>
    <n v="5"/>
    <n v="1.26E-2"/>
    <n v="6.3E-2"/>
    <s v="FL"/>
    <m/>
    <s v="2410.330010.91"/>
    <s v="628400.0000.000.0000"/>
    <x v="1"/>
    <x v="0"/>
  </r>
  <r>
    <s v="UTL0527A"/>
    <n v="247"/>
    <s v="Full Color Printing"/>
    <n v="5"/>
    <n v="6.0000000000000001E-3"/>
    <n v="0.03"/>
    <s v="FL"/>
    <m/>
    <s v="2410.330010.91"/>
    <s v="628400.0000.000.0000"/>
    <x v="1"/>
    <x v="0"/>
  </r>
  <r>
    <s v="UTL0527A"/>
    <n v="247"/>
    <s v="UTI # 10 Outgoing Envelope"/>
    <n v="5"/>
    <n v="1.46E-2"/>
    <n v="7.2999999999999995E-2"/>
    <s v="FL"/>
    <m/>
    <s v="2410.330010.91"/>
    <s v="628400.0000.000.0000"/>
    <x v="1"/>
    <x v="0"/>
  </r>
  <r>
    <s v="UTL0527A"/>
    <n v="247"/>
    <s v="# 9 Return Envelope"/>
    <n v="5"/>
    <n v="1.2500000000000001E-2"/>
    <n v="6.25E-2"/>
    <s v="FL"/>
    <m/>
    <s v="2410.330010.91"/>
    <s v="628400.0000.000.0000"/>
    <x v="1"/>
    <x v="0"/>
  </r>
  <r>
    <s v="UTL0527A"/>
    <n v="247"/>
    <s v="Letter Postage (Level-1 Sort) (5 Mailpieces)"/>
    <n v="1"/>
    <n v="2.2599999999999998"/>
    <n v="2.2599999999999998"/>
    <s v="FL"/>
    <m/>
    <s v="2410.330010.91"/>
    <s v="628400.0000.000.0000"/>
    <x v="1"/>
    <x v="0"/>
  </r>
  <r>
    <s v="UTL0527A"/>
    <n v="248"/>
    <s v="Data Processing/Mail Prep Services"/>
    <n v="7"/>
    <n v="4.65E-2"/>
    <n v="0.32550000000000001"/>
    <s v="FL"/>
    <m/>
    <s v="2410.330010.91"/>
    <s v="628400.0000.000.0000"/>
    <x v="1"/>
    <x v="0"/>
  </r>
  <r>
    <s v="UTL0527A"/>
    <n v="248"/>
    <s v="Paper Stock"/>
    <n v="7"/>
    <n v="1.26E-2"/>
    <n v="8.8200000000000001E-2"/>
    <s v="FL"/>
    <m/>
    <s v="2410.330010.91"/>
    <s v="628400.0000.000.0000"/>
    <x v="1"/>
    <x v="0"/>
  </r>
  <r>
    <s v="UTL0527A"/>
    <n v="248"/>
    <s v="Full Color Printing"/>
    <n v="7"/>
    <n v="6.0000000000000001E-3"/>
    <n v="4.2000000000000003E-2"/>
    <s v="FL"/>
    <m/>
    <s v="2410.330010.91"/>
    <s v="628400.0000.000.0000"/>
    <x v="1"/>
    <x v="0"/>
  </r>
  <r>
    <s v="UTL0527A"/>
    <n v="248"/>
    <s v="UTI # 10 Outgoing Envelope"/>
    <n v="7"/>
    <n v="1.46E-2"/>
    <n v="0.1022"/>
    <s v="FL"/>
    <m/>
    <s v="2410.330010.91"/>
    <s v="628400.0000.000.0000"/>
    <x v="1"/>
    <x v="0"/>
  </r>
  <r>
    <s v="UTL0527A"/>
    <n v="248"/>
    <s v="# 9 Return Envelope"/>
    <n v="7"/>
    <n v="1.2500000000000001E-2"/>
    <n v="8.7500000000000008E-2"/>
    <s v="FL"/>
    <m/>
    <s v="2410.330010.91"/>
    <s v="628400.0000.000.0000"/>
    <x v="1"/>
    <x v="0"/>
  </r>
  <r>
    <s v="UTL0527A"/>
    <n v="248"/>
    <s v="Letter Postage (Level-1 Sort) (7 Mailpieces)"/>
    <n v="1"/>
    <n v="3.0190000000000001"/>
    <n v="3.0190000000000001"/>
    <s v="FL"/>
    <m/>
    <s v="2410.330010.91"/>
    <s v="628400.0000.000.0000"/>
    <x v="1"/>
    <x v="0"/>
  </r>
  <r>
    <s v="UTL0527A"/>
    <n v="248"/>
    <s v="Address Update"/>
    <n v="3"/>
    <n v="0.25"/>
    <n v="0.75"/>
    <s v="FL"/>
    <m/>
    <s v="2410.330010.91"/>
    <s v="628400.0000.000.0000"/>
    <x v="1"/>
    <x v="0"/>
  </r>
  <r>
    <s v="UTL0527A"/>
    <n v="263"/>
    <s v="Data Processing/Mail Prep Services"/>
    <n v="3"/>
    <n v="4.65E-2"/>
    <n v="0.13950000000000001"/>
    <s v="KY"/>
    <m/>
    <s v="2210.312000.91"/>
    <s v="628400.0000.000.0000"/>
    <x v="11"/>
    <x v="0"/>
  </r>
  <r>
    <s v="UTL0527A"/>
    <n v="263"/>
    <s v="Paper Stock"/>
    <n v="3"/>
    <n v="1.26E-2"/>
    <n v="3.78E-2"/>
    <s v="KY"/>
    <m/>
    <s v="2210.312000.91"/>
    <s v="628400.0000.000.0000"/>
    <x v="11"/>
    <x v="0"/>
  </r>
  <r>
    <s v="UTL0527A"/>
    <n v="263"/>
    <s v="Full Color Printing"/>
    <n v="3"/>
    <n v="6.0000000000000001E-3"/>
    <n v="1.8000000000000002E-2"/>
    <s v="KY"/>
    <m/>
    <s v="2210.312000.91"/>
    <s v="628400.0000.000.0000"/>
    <x v="11"/>
    <x v="0"/>
  </r>
  <r>
    <s v="UTL0527A"/>
    <n v="263"/>
    <s v="UTI # 10 Outgoing Envelope"/>
    <n v="1"/>
    <n v="1.46E-2"/>
    <n v="1.46E-2"/>
    <s v="KY"/>
    <m/>
    <s v="2210.312000.91"/>
    <s v="628400.0000.000.0000"/>
    <x v="11"/>
    <x v="0"/>
  </r>
  <r>
    <s v="UTL0527A"/>
    <n v="263"/>
    <s v="Letter Postage (Level-1 Sort) (1 Mailpieces)"/>
    <n v="1"/>
    <n v="0.44700000000000001"/>
    <n v="0.44700000000000001"/>
    <s v="KY"/>
    <m/>
    <s v="2210.312000.91"/>
    <s v="628400.0000.000.0000"/>
    <x v="11"/>
    <x v="0"/>
  </r>
  <r>
    <s v="UTL0527A"/>
    <n v="266"/>
    <s v="Data Processing/Mail Prep Services"/>
    <n v="1"/>
    <n v="4.65E-2"/>
    <n v="4.65E-2"/>
    <s v="SC"/>
    <m/>
    <s v="2310.350010.91"/>
    <s v="628400.0000.000.0000"/>
    <x v="0"/>
    <x v="0"/>
  </r>
  <r>
    <s v="UTL0527A"/>
    <n v="266"/>
    <s v="Paper Stock"/>
    <n v="1"/>
    <n v="1.26E-2"/>
    <n v="1.26E-2"/>
    <s v="SC"/>
    <m/>
    <s v="2310.350010.91"/>
    <s v="628400.0000.000.0000"/>
    <x v="0"/>
    <x v="0"/>
  </r>
  <r>
    <s v="UTL0527A"/>
    <n v="266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266"/>
    <s v="UTI # 10 Outgoing Envelope"/>
    <n v="1"/>
    <n v="1.46E-2"/>
    <n v="1.46E-2"/>
    <s v="SC"/>
    <m/>
    <s v="2310.350010.91"/>
    <s v="628400.0000.000.0000"/>
    <x v="0"/>
    <x v="0"/>
  </r>
  <r>
    <s v="UTL0527A"/>
    <n v="266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266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269"/>
    <s v="Data Processing/Mail Prep Services"/>
    <n v="1"/>
    <n v="4.65E-2"/>
    <n v="4.65E-2"/>
    <s v="NC"/>
    <m/>
    <s v="2100.320002.91"/>
    <s v="628400.0000.000.0000"/>
    <x v="2"/>
    <x v="0"/>
  </r>
  <r>
    <s v="UTL0527A"/>
    <n v="269"/>
    <s v="Paper Stock"/>
    <n v="1"/>
    <n v="1.26E-2"/>
    <n v="1.26E-2"/>
    <s v="NC"/>
    <m/>
    <s v="2100.320002.91"/>
    <s v="628400.0000.000.0000"/>
    <x v="2"/>
    <x v="0"/>
  </r>
  <r>
    <s v="UTL0527A"/>
    <n v="269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69"/>
    <s v="UTI # 10 Outgoing Envelope"/>
    <n v="1"/>
    <n v="1.46E-2"/>
    <n v="1.46E-2"/>
    <s v="NC"/>
    <m/>
    <s v="2100.320002.91"/>
    <s v="628400.0000.000.0000"/>
    <x v="2"/>
    <x v="0"/>
  </r>
  <r>
    <s v="UTL0527A"/>
    <n v="269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69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75"/>
    <s v="Data Processing/Mail Prep Services"/>
    <n v="1"/>
    <n v="4.65E-2"/>
    <n v="4.65E-2"/>
    <s v="NC"/>
    <m/>
    <s v="2100.320002.91"/>
    <s v="628400.0000.000.0000"/>
    <x v="2"/>
    <x v="0"/>
  </r>
  <r>
    <s v="UTL0527A"/>
    <n v="275"/>
    <s v="Paper Stock"/>
    <n v="1"/>
    <n v="1.26E-2"/>
    <n v="1.26E-2"/>
    <s v="NC"/>
    <m/>
    <s v="2100.320002.91"/>
    <s v="628400.0000.000.0000"/>
    <x v="2"/>
    <x v="0"/>
  </r>
  <r>
    <s v="UTL0527A"/>
    <n v="275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275"/>
    <s v="UTI # 10 Outgoing Envelope"/>
    <n v="1"/>
    <n v="1.46E-2"/>
    <n v="1.46E-2"/>
    <s v="NC"/>
    <m/>
    <s v="2100.320002.91"/>
    <s v="628400.0000.000.0000"/>
    <x v="2"/>
    <x v="0"/>
  </r>
  <r>
    <s v="UTL0527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275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276"/>
    <s v="Data Processing/Mail Prep Services"/>
    <n v="2"/>
    <n v="4.65E-2"/>
    <n v="9.2999999999999999E-2"/>
    <s v="SC"/>
    <m/>
    <s v="2310.350010.91"/>
    <s v="628400.0000.000.0000"/>
    <x v="0"/>
    <x v="0"/>
  </r>
  <r>
    <s v="UTL0527A"/>
    <n v="276"/>
    <s v="Paper Stock"/>
    <n v="2"/>
    <n v="1.26E-2"/>
    <n v="2.52E-2"/>
    <s v="SC"/>
    <m/>
    <s v="2310.350010.91"/>
    <s v="628400.0000.000.0000"/>
    <x v="0"/>
    <x v="0"/>
  </r>
  <r>
    <s v="UTL0527A"/>
    <n v="276"/>
    <s v="Full Color Printing"/>
    <n v="2"/>
    <n v="6.0000000000000001E-3"/>
    <n v="1.2E-2"/>
    <s v="SC"/>
    <m/>
    <s v="2310.350010.91"/>
    <s v="628400.0000.000.0000"/>
    <x v="0"/>
    <x v="0"/>
  </r>
  <r>
    <s v="UTL0527A"/>
    <n v="276"/>
    <s v="UTI # 10 Outgoing Envelope"/>
    <n v="2"/>
    <n v="1.46E-2"/>
    <n v="2.92E-2"/>
    <s v="SC"/>
    <m/>
    <s v="2310.350010.91"/>
    <s v="628400.0000.000.0000"/>
    <x v="0"/>
    <x v="0"/>
  </r>
  <r>
    <s v="UTL0527A"/>
    <n v="276"/>
    <s v="# 9 Return Envelope"/>
    <n v="2"/>
    <n v="1.2500000000000001E-2"/>
    <n v="2.5000000000000001E-2"/>
    <s v="SC"/>
    <m/>
    <s v="2310.350010.91"/>
    <s v="628400.0000.000.0000"/>
    <x v="0"/>
    <x v="0"/>
  </r>
  <r>
    <s v="UTL0527A"/>
    <n v="276"/>
    <s v="Letter Postage (Level-1 Sort) (2 Mailpieces)"/>
    <n v="1"/>
    <n v="0.89400000000000002"/>
    <n v="0.89400000000000002"/>
    <s v="SC"/>
    <m/>
    <s v="2310.350010.91"/>
    <s v="628400.0000.000.0000"/>
    <x v="0"/>
    <x v="0"/>
  </r>
  <r>
    <s v="UTL0527A"/>
    <n v="278"/>
    <s v="Data Processing/Mail Prep Services"/>
    <n v="40"/>
    <n v="4.65E-2"/>
    <n v="1.8599999999999999"/>
    <s v="NC"/>
    <m/>
    <s v="2100.320002.91"/>
    <s v="628400.0000.000.0000"/>
    <x v="2"/>
    <x v="0"/>
  </r>
  <r>
    <s v="UTL0527A"/>
    <n v="278"/>
    <s v="Paper Stock"/>
    <n v="40"/>
    <n v="1.26E-2"/>
    <n v="0.504"/>
    <s v="NC"/>
    <m/>
    <s v="2100.320002.91"/>
    <s v="628400.0000.000.0000"/>
    <x v="2"/>
    <x v="0"/>
  </r>
  <r>
    <s v="UTL0527A"/>
    <n v="278"/>
    <s v="Full Color Printing"/>
    <n v="40"/>
    <n v="6.0000000000000001E-3"/>
    <n v="0.24"/>
    <s v="NC"/>
    <m/>
    <s v="2100.320002.91"/>
    <s v="628400.0000.000.0000"/>
    <x v="2"/>
    <x v="0"/>
  </r>
  <r>
    <s v="UTL0527A"/>
    <n v="278"/>
    <s v="UTI # 10 Outgoing Envelope"/>
    <n v="40"/>
    <n v="1.46E-2"/>
    <n v="0.58399999999999996"/>
    <s v="NC"/>
    <m/>
    <s v="2100.320002.91"/>
    <s v="628400.0000.000.0000"/>
    <x v="2"/>
    <x v="0"/>
  </r>
  <r>
    <s v="UTL0527A"/>
    <n v="278"/>
    <s v="# 9 Return Envelope"/>
    <n v="40"/>
    <n v="1.2500000000000001E-2"/>
    <n v="0.5"/>
    <s v="NC"/>
    <m/>
    <s v="2100.320002.91"/>
    <s v="628400.0000.000.0000"/>
    <x v="2"/>
    <x v="0"/>
  </r>
  <r>
    <s v="UTL0527A"/>
    <n v="278"/>
    <s v="Letter Postage (Level-1 Sort) (40 Mailpieces)"/>
    <n v="1"/>
    <n v="17.992999999999999"/>
    <n v="17.992999999999999"/>
    <s v="NC"/>
    <m/>
    <s v="2100.320002.91"/>
    <s v="628400.0000.000.0000"/>
    <x v="2"/>
    <x v="0"/>
  </r>
  <r>
    <s v="UTL0527A"/>
    <n v="293"/>
    <s v="Data Processing/Mail Prep Services"/>
    <n v="2"/>
    <n v="4.65E-2"/>
    <n v="9.2999999999999999E-2"/>
    <s v="SC"/>
    <m/>
    <s v="2310.350010.91"/>
    <s v="628400.0000.000.0000"/>
    <x v="0"/>
    <x v="0"/>
  </r>
  <r>
    <s v="UTL0527A"/>
    <n v="293"/>
    <s v="Paper Stock"/>
    <n v="2"/>
    <n v="1.26E-2"/>
    <n v="2.52E-2"/>
    <s v="SC"/>
    <m/>
    <s v="2310.350010.91"/>
    <s v="628400.0000.000.0000"/>
    <x v="0"/>
    <x v="0"/>
  </r>
  <r>
    <s v="UTL0527A"/>
    <n v="293"/>
    <s v="Full Color Printing"/>
    <n v="2"/>
    <n v="6.0000000000000001E-3"/>
    <n v="1.2E-2"/>
    <s v="SC"/>
    <m/>
    <s v="2310.350010.91"/>
    <s v="628400.0000.000.0000"/>
    <x v="0"/>
    <x v="0"/>
  </r>
  <r>
    <s v="UTL0527A"/>
    <n v="293"/>
    <s v="UTI # 10 Outgoing Envelope"/>
    <n v="2"/>
    <n v="1.46E-2"/>
    <n v="2.92E-2"/>
    <s v="SC"/>
    <m/>
    <s v="2310.350010.91"/>
    <s v="628400.0000.000.0000"/>
    <x v="0"/>
    <x v="0"/>
  </r>
  <r>
    <s v="UTL0527A"/>
    <n v="293"/>
    <s v="# 9 Return Envelope"/>
    <n v="2"/>
    <n v="1.2500000000000001E-2"/>
    <n v="2.5000000000000001E-2"/>
    <s v="SC"/>
    <m/>
    <s v="2310.350010.91"/>
    <s v="628400.0000.000.0000"/>
    <x v="0"/>
    <x v="0"/>
  </r>
  <r>
    <s v="UTL0527A"/>
    <n v="293"/>
    <s v="Letter Postage (Level-1 Sort) (2 Mailpieces)"/>
    <n v="1"/>
    <n v="0.89400000000000002"/>
    <n v="0.89400000000000002"/>
    <s v="SC"/>
    <m/>
    <s v="2310.350010.91"/>
    <s v="628400.0000.000.0000"/>
    <x v="0"/>
    <x v="0"/>
  </r>
  <r>
    <s v="UTL0527A"/>
    <n v="295"/>
    <s v="Data Processing/Mail Prep Services"/>
    <n v="10"/>
    <n v="4.65E-2"/>
    <n v="0.46499999999999997"/>
    <s v="FL"/>
    <m/>
    <s v="2410.330010.91"/>
    <s v="628400.0000.000.0000"/>
    <x v="1"/>
    <x v="0"/>
  </r>
  <r>
    <s v="UTL0527A"/>
    <n v="295"/>
    <s v="Paper Stock"/>
    <n v="10"/>
    <n v="1.26E-2"/>
    <n v="0.126"/>
    <s v="FL"/>
    <m/>
    <s v="2410.330010.91"/>
    <s v="628400.0000.000.0000"/>
    <x v="1"/>
    <x v="0"/>
  </r>
  <r>
    <s v="UTL0527A"/>
    <n v="295"/>
    <s v="Full Color Printing"/>
    <n v="10"/>
    <n v="6.0000000000000001E-3"/>
    <n v="0.06"/>
    <s v="FL"/>
    <m/>
    <s v="2410.330010.91"/>
    <s v="628400.0000.000.0000"/>
    <x v="1"/>
    <x v="0"/>
  </r>
  <r>
    <s v="UTL0527A"/>
    <n v="295"/>
    <s v="UTI # 10 Outgoing Envelope"/>
    <n v="10"/>
    <n v="1.46E-2"/>
    <n v="0.14599999999999999"/>
    <s v="FL"/>
    <m/>
    <s v="2410.330010.91"/>
    <s v="628400.0000.000.0000"/>
    <x v="1"/>
    <x v="0"/>
  </r>
  <r>
    <s v="UTL0527A"/>
    <n v="295"/>
    <s v="# 9 Return Envelope"/>
    <n v="10"/>
    <n v="1.2500000000000001E-2"/>
    <n v="0.125"/>
    <s v="FL"/>
    <m/>
    <s v="2410.330010.91"/>
    <s v="628400.0000.000.0000"/>
    <x v="1"/>
    <x v="0"/>
  </r>
  <r>
    <s v="UTL0527A"/>
    <n v="295"/>
    <s v="Letter Postage (Level-1 Sort) (10 Mailpieces)"/>
    <n v="1"/>
    <n v="4.2720000000000002"/>
    <n v="4.2720000000000002"/>
    <s v="FL"/>
    <m/>
    <s v="2410.330010.91"/>
    <s v="628400.0000.000.0000"/>
    <x v="1"/>
    <x v="0"/>
  </r>
  <r>
    <s v="UTL0527A"/>
    <n v="307"/>
    <s v="Data Processing/Mail Prep Services"/>
    <n v="31"/>
    <n v="4.65E-2"/>
    <n v="1.4415"/>
    <s v="FL"/>
    <m/>
    <s v="2410.330010.91"/>
    <s v="628400.0000.000.0000"/>
    <x v="1"/>
    <x v="0"/>
  </r>
  <r>
    <s v="UTL0527A"/>
    <n v="307"/>
    <s v="Paper Stock"/>
    <n v="31"/>
    <n v="1.26E-2"/>
    <n v="0.3906"/>
    <s v="FL"/>
    <m/>
    <s v="2410.330010.91"/>
    <s v="628400.0000.000.0000"/>
    <x v="1"/>
    <x v="0"/>
  </r>
  <r>
    <s v="UTL0527A"/>
    <n v="307"/>
    <s v="Full Color Printing"/>
    <n v="31"/>
    <n v="6.0000000000000001E-3"/>
    <n v="0.186"/>
    <s v="FL"/>
    <m/>
    <s v="2410.330010.91"/>
    <s v="628400.0000.000.0000"/>
    <x v="1"/>
    <x v="0"/>
  </r>
  <r>
    <s v="UTL0527A"/>
    <n v="307"/>
    <s v="UTI # 10 Outgoing Envelope"/>
    <n v="31"/>
    <n v="1.46E-2"/>
    <n v="0.4526"/>
    <s v="FL"/>
    <m/>
    <s v="2410.330010.91"/>
    <s v="628400.0000.000.0000"/>
    <x v="1"/>
    <x v="0"/>
  </r>
  <r>
    <s v="UTL0527A"/>
    <n v="307"/>
    <s v="# 9 Return Envelope"/>
    <n v="31"/>
    <n v="1.2500000000000001E-2"/>
    <n v="0.38750000000000001"/>
    <s v="FL"/>
    <m/>
    <s v="2410.330010.91"/>
    <s v="628400.0000.000.0000"/>
    <x v="1"/>
    <x v="0"/>
  </r>
  <r>
    <s v="UTL0527A"/>
    <n v="307"/>
    <s v="Letter Postage (Level-1 Sort) (31 Mailpieces)"/>
    <n v="1"/>
    <n v="13.856999999999999"/>
    <n v="13.856999999999999"/>
    <s v="FL"/>
    <m/>
    <s v="2410.330010.91"/>
    <s v="628400.0000.000.0000"/>
    <x v="1"/>
    <x v="0"/>
  </r>
  <r>
    <s v="UTL0527A"/>
    <n v="307"/>
    <s v="Address Update"/>
    <n v="2"/>
    <n v="0.25"/>
    <n v="0.5"/>
    <s v="FL"/>
    <m/>
    <s v="2410.330010.91"/>
    <s v="628400.0000.000.0000"/>
    <x v="1"/>
    <x v="0"/>
  </r>
  <r>
    <s v="UTL0527A"/>
    <n v="325"/>
    <s v="Data Processing/Mail Prep Services"/>
    <n v="4"/>
    <n v="4.65E-2"/>
    <n v="0.186"/>
    <s v="SC"/>
    <m/>
    <s v="2310.350010.91"/>
    <s v="628400.0000.000.0000"/>
    <x v="0"/>
    <x v="0"/>
  </r>
  <r>
    <s v="UTL0527A"/>
    <n v="325"/>
    <s v="Paper Stock"/>
    <n v="4"/>
    <n v="1.26E-2"/>
    <n v="5.04E-2"/>
    <s v="SC"/>
    <m/>
    <s v="2310.350010.91"/>
    <s v="628400.0000.000.0000"/>
    <x v="0"/>
    <x v="0"/>
  </r>
  <r>
    <s v="UTL0527A"/>
    <n v="325"/>
    <s v="Full Color Printing"/>
    <n v="4"/>
    <n v="6.0000000000000001E-3"/>
    <n v="2.4E-2"/>
    <s v="SC"/>
    <m/>
    <s v="2310.350010.91"/>
    <s v="628400.0000.000.0000"/>
    <x v="0"/>
    <x v="0"/>
  </r>
  <r>
    <s v="UTL0527A"/>
    <n v="325"/>
    <s v="UTI # 10 Outgoing Envelope"/>
    <n v="1"/>
    <n v="1.46E-2"/>
    <n v="1.46E-2"/>
    <s v="SC"/>
    <m/>
    <s v="2310.350010.91"/>
    <s v="628400.0000.000.0000"/>
    <x v="0"/>
    <x v="0"/>
  </r>
  <r>
    <s v="UTL0527A"/>
    <n v="325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339"/>
    <s v="Data Processing/Mail Prep Services"/>
    <n v="19"/>
    <n v="4.65E-2"/>
    <n v="0.88349999999999995"/>
    <s v="NC"/>
    <m/>
    <s v="2100.320002.91"/>
    <s v="628400.0000.000.0000"/>
    <x v="2"/>
    <x v="0"/>
  </r>
  <r>
    <s v="UTL0527A"/>
    <n v="339"/>
    <s v="Paper Stock"/>
    <n v="19"/>
    <n v="1.26E-2"/>
    <n v="0.2394"/>
    <s v="NC"/>
    <m/>
    <s v="2100.320002.91"/>
    <s v="628400.0000.000.0000"/>
    <x v="2"/>
    <x v="0"/>
  </r>
  <r>
    <s v="UTL0527A"/>
    <n v="339"/>
    <s v="Full Color Printing"/>
    <n v="19"/>
    <n v="6.0000000000000001E-3"/>
    <n v="0.114"/>
    <s v="NC"/>
    <m/>
    <s v="2100.320002.91"/>
    <s v="628400.0000.000.0000"/>
    <x v="2"/>
    <x v="0"/>
  </r>
  <r>
    <s v="UTL0527A"/>
    <n v="339"/>
    <s v="UTI # 10 Outgoing Envelope"/>
    <n v="19"/>
    <n v="1.46E-2"/>
    <n v="0.27739999999999998"/>
    <s v="NC"/>
    <m/>
    <s v="2100.320002.91"/>
    <s v="628400.0000.000.0000"/>
    <x v="2"/>
    <x v="0"/>
  </r>
  <r>
    <s v="UTL0527A"/>
    <n v="339"/>
    <s v="# 9 Return Envelope"/>
    <n v="19"/>
    <n v="1.2500000000000001E-2"/>
    <n v="0.23750000000000002"/>
    <s v="NC"/>
    <m/>
    <s v="2100.320002.91"/>
    <s v="628400.0000.000.0000"/>
    <x v="2"/>
    <x v="0"/>
  </r>
  <r>
    <s v="UTL0527A"/>
    <n v="339"/>
    <s v="Letter Postage (Level-1 Sort) (19 Mailpieces)"/>
    <n v="1"/>
    <n v="8.4930000000000003"/>
    <n v="8.4930000000000003"/>
    <s v="NC"/>
    <m/>
    <s v="2100.320002.91"/>
    <s v="628400.0000.000.0000"/>
    <x v="2"/>
    <x v="0"/>
  </r>
  <r>
    <s v="UTL0527A"/>
    <n v="344"/>
    <s v="Data Processing/Mail Prep Services"/>
    <n v="47"/>
    <n v="4.65E-2"/>
    <n v="2.1854999999999998"/>
    <s v="FL"/>
    <m/>
    <s v="2410.330010.91"/>
    <s v="628400.0000.000.0000"/>
    <x v="1"/>
    <x v="0"/>
  </r>
  <r>
    <s v="UTL0527A"/>
    <n v="344"/>
    <s v="Paper Stock"/>
    <n v="47"/>
    <n v="1.26E-2"/>
    <n v="0.59220000000000006"/>
    <s v="FL"/>
    <m/>
    <s v="2410.330010.91"/>
    <s v="628400.0000.000.0000"/>
    <x v="1"/>
    <x v="0"/>
  </r>
  <r>
    <s v="UTL0527A"/>
    <n v="344"/>
    <s v="Full Color Printing"/>
    <n v="47"/>
    <n v="6.0000000000000001E-3"/>
    <n v="0.28200000000000003"/>
    <s v="FL"/>
    <m/>
    <s v="2410.330010.91"/>
    <s v="628400.0000.000.0000"/>
    <x v="1"/>
    <x v="0"/>
  </r>
  <r>
    <s v="UTL0527A"/>
    <n v="344"/>
    <s v="UTI # 10 Outgoing Envelope"/>
    <n v="47"/>
    <n v="1.46E-2"/>
    <n v="0.68620000000000003"/>
    <s v="FL"/>
    <m/>
    <s v="2410.330010.91"/>
    <s v="628400.0000.000.0000"/>
    <x v="1"/>
    <x v="0"/>
  </r>
  <r>
    <s v="UTL0527A"/>
    <n v="344"/>
    <s v="# 9 Return Envelope"/>
    <n v="47"/>
    <n v="1.2500000000000001E-2"/>
    <n v="0.58750000000000002"/>
    <s v="FL"/>
    <m/>
    <s v="2410.330010.91"/>
    <s v="628400.0000.000.0000"/>
    <x v="1"/>
    <x v="0"/>
  </r>
  <r>
    <s v="UTL0527A"/>
    <n v="344"/>
    <s v="Letter Postage (Level-1 Sort) (47 Mailpieces)"/>
    <n v="1"/>
    <n v="19.997"/>
    <n v="19.997"/>
    <s v="FL"/>
    <m/>
    <s v="2410.330010.91"/>
    <s v="628400.0000.000.0000"/>
    <x v="1"/>
    <x v="0"/>
  </r>
  <r>
    <s v="UTL0527A"/>
    <n v="368"/>
    <s v="Data Processing/Mail Prep Services"/>
    <n v="137"/>
    <n v="4.65E-2"/>
    <n v="6.3704999999999998"/>
    <s v="FL"/>
    <m/>
    <s v="2410.330010.91"/>
    <s v="628400.0000.000.0000"/>
    <x v="1"/>
    <x v="0"/>
  </r>
  <r>
    <s v="UTL0527A"/>
    <n v="368"/>
    <s v="Paper Stock"/>
    <n v="137"/>
    <n v="1.26E-2"/>
    <n v="1.7262"/>
    <s v="FL"/>
    <m/>
    <s v="2410.330010.91"/>
    <s v="628400.0000.000.0000"/>
    <x v="1"/>
    <x v="0"/>
  </r>
  <r>
    <s v="UTL0527A"/>
    <n v="368"/>
    <s v="Full Color Printing"/>
    <n v="137"/>
    <n v="6.0000000000000001E-3"/>
    <n v="0.82200000000000006"/>
    <s v="FL"/>
    <m/>
    <s v="2410.330010.91"/>
    <s v="628400.0000.000.0000"/>
    <x v="1"/>
    <x v="0"/>
  </r>
  <r>
    <s v="UTL0527A"/>
    <n v="368"/>
    <s v="UTI # 10 Outgoing Envelope"/>
    <n v="137"/>
    <n v="1.46E-2"/>
    <n v="2.0002"/>
    <s v="FL"/>
    <m/>
    <s v="2410.330010.91"/>
    <s v="628400.0000.000.0000"/>
    <x v="1"/>
    <x v="0"/>
  </r>
  <r>
    <s v="UTL0527A"/>
    <n v="368"/>
    <s v="# 9 Return Envelope"/>
    <n v="137"/>
    <n v="1.2500000000000001E-2"/>
    <n v="1.7125000000000001"/>
    <s v="FL"/>
    <m/>
    <s v="2410.330010.91"/>
    <s v="628400.0000.000.0000"/>
    <x v="1"/>
    <x v="0"/>
  </r>
  <r>
    <s v="UTL0527A"/>
    <n v="368"/>
    <s v="Letter Postage (Level-1 Sort) (137 Mailpieces)"/>
    <n v="1"/>
    <n v="58.966000000000001"/>
    <n v="58.966000000000001"/>
    <s v="FL"/>
    <m/>
    <s v="2410.330010.91"/>
    <s v="628400.0000.000.0000"/>
    <x v="1"/>
    <x v="0"/>
  </r>
  <r>
    <s v="UTL0527A"/>
    <n v="368"/>
    <s v="Address Update"/>
    <n v="3"/>
    <n v="0.25"/>
    <n v="0.75"/>
    <s v="FL"/>
    <m/>
    <s v="2410.330010.91"/>
    <s v="628400.0000.000.0000"/>
    <x v="1"/>
    <x v="0"/>
  </r>
  <r>
    <s v="UTL0527A"/>
    <n v="382"/>
    <s v="Data Processing/Mail Prep Services"/>
    <n v="22"/>
    <n v="4.65E-2"/>
    <n v="1.0229999999999999"/>
    <s v="NC"/>
    <m/>
    <s v="2100.320002.91"/>
    <s v="628400.0000.000.0000"/>
    <x v="2"/>
    <x v="0"/>
  </r>
  <r>
    <s v="UTL0527A"/>
    <n v="382"/>
    <s v="Paper Stock"/>
    <n v="22"/>
    <n v="1.26E-2"/>
    <n v="0.2772"/>
    <s v="NC"/>
    <m/>
    <s v="2100.320002.91"/>
    <s v="628400.0000.000.0000"/>
    <x v="2"/>
    <x v="0"/>
  </r>
  <r>
    <s v="UTL0527A"/>
    <n v="382"/>
    <s v="Full Color Printing"/>
    <n v="22"/>
    <n v="6.0000000000000001E-3"/>
    <n v="0.13200000000000001"/>
    <s v="NC"/>
    <m/>
    <s v="2100.320002.91"/>
    <s v="628400.0000.000.0000"/>
    <x v="2"/>
    <x v="0"/>
  </r>
  <r>
    <s v="UTL0527A"/>
    <n v="382"/>
    <s v="UTI # 10 Outgoing Envelope"/>
    <n v="22"/>
    <n v="1.46E-2"/>
    <n v="0.32119999999999999"/>
    <s v="NC"/>
    <m/>
    <s v="2100.320002.91"/>
    <s v="628400.0000.000.0000"/>
    <x v="2"/>
    <x v="0"/>
  </r>
  <r>
    <s v="UTL0527A"/>
    <n v="382"/>
    <s v="# 9 Return Envelope"/>
    <n v="22"/>
    <n v="1.2500000000000001E-2"/>
    <n v="0.27500000000000002"/>
    <s v="NC"/>
    <m/>
    <s v="2100.320002.91"/>
    <s v="628400.0000.000.0000"/>
    <x v="2"/>
    <x v="0"/>
  </r>
  <r>
    <s v="UTL0527A"/>
    <n v="382"/>
    <s v="Letter Postage (Level-1 Sort) (22 Mailpieces)"/>
    <n v="1"/>
    <n v="9.35"/>
    <n v="9.35"/>
    <s v="NC"/>
    <m/>
    <s v="2100.320002.91"/>
    <s v="628400.0000.000.0000"/>
    <x v="2"/>
    <x v="0"/>
  </r>
  <r>
    <s v="UTL0527A"/>
    <n v="387"/>
    <s v="Data Processing/Mail Prep Services"/>
    <n v="10"/>
    <n v="4.65E-2"/>
    <n v="0.46499999999999997"/>
    <s v="NC"/>
    <m/>
    <s v="2100.320002.91"/>
    <s v="628400.0000.000.0000"/>
    <x v="2"/>
    <x v="0"/>
  </r>
  <r>
    <s v="UTL0527A"/>
    <n v="387"/>
    <s v="Paper Stock"/>
    <n v="10"/>
    <n v="1.26E-2"/>
    <n v="0.126"/>
    <s v="NC"/>
    <m/>
    <s v="2100.320002.91"/>
    <s v="628400.0000.000.0000"/>
    <x v="2"/>
    <x v="0"/>
  </r>
  <r>
    <s v="UTL0527A"/>
    <n v="387"/>
    <s v="Full Color Printing"/>
    <n v="10"/>
    <n v="6.0000000000000001E-3"/>
    <n v="0.06"/>
    <s v="NC"/>
    <m/>
    <s v="2100.320002.91"/>
    <s v="628400.0000.000.0000"/>
    <x v="2"/>
    <x v="0"/>
  </r>
  <r>
    <s v="UTL0527A"/>
    <n v="387"/>
    <s v="UTI # 10 Outgoing Envelope"/>
    <n v="10"/>
    <n v="1.46E-2"/>
    <n v="0.14599999999999999"/>
    <s v="NC"/>
    <m/>
    <s v="2100.320002.91"/>
    <s v="628400.0000.000.0000"/>
    <x v="2"/>
    <x v="0"/>
  </r>
  <r>
    <s v="UTL0527A"/>
    <n v="387"/>
    <s v="# 9 Return Envelope"/>
    <n v="10"/>
    <n v="1.2500000000000001E-2"/>
    <n v="0.125"/>
    <s v="NC"/>
    <m/>
    <s v="2100.320002.91"/>
    <s v="628400.0000.000.0000"/>
    <x v="2"/>
    <x v="0"/>
  </r>
  <r>
    <s v="UTL0527A"/>
    <n v="387"/>
    <s v="Letter Postage (Level-1 Sort) (10 Mailpieces)"/>
    <n v="1"/>
    <n v="4.5609999999999999"/>
    <n v="4.5609999999999999"/>
    <s v="NC"/>
    <m/>
    <s v="2100.320002.91"/>
    <s v="628400.0000.000.0000"/>
    <x v="2"/>
    <x v="0"/>
  </r>
  <r>
    <s v="UTL0527A"/>
    <n v="403"/>
    <s v="Data Processing/Mail Prep Services"/>
    <n v="1"/>
    <n v="4.65E-2"/>
    <n v="4.65E-2"/>
    <s v="NV"/>
    <m/>
    <s v="2620.361010.91"/>
    <s v="628400.0000.000.0000"/>
    <x v="6"/>
    <x v="0"/>
  </r>
  <r>
    <s v="UTL0527A"/>
    <n v="403"/>
    <s v="Paper Stock"/>
    <n v="1"/>
    <n v="1.26E-2"/>
    <n v="1.26E-2"/>
    <s v="NV"/>
    <m/>
    <s v="2620.361010.91"/>
    <s v="628400.0000.000.0000"/>
    <x v="6"/>
    <x v="0"/>
  </r>
  <r>
    <s v="UTL0527A"/>
    <n v="403"/>
    <s v="Full Color Printing"/>
    <n v="1"/>
    <n v="6.0000000000000001E-3"/>
    <n v="6.0000000000000001E-3"/>
    <s v="NV"/>
    <m/>
    <s v="2620.361010.91"/>
    <s v="628400.0000.000.0000"/>
    <x v="6"/>
    <x v="0"/>
  </r>
  <r>
    <s v="UTL0527A"/>
    <n v="403"/>
    <s v="UTI # 10 Outgoing Envelope"/>
    <n v="1"/>
    <n v="1.46E-2"/>
    <n v="1.46E-2"/>
    <s v="NV"/>
    <m/>
    <s v="2620.361010.91"/>
    <s v="628400.0000.000.0000"/>
    <x v="6"/>
    <x v="0"/>
  </r>
  <r>
    <s v="UTL0527A"/>
    <n v="403"/>
    <s v="Letter Postage (Level-1 Sort) (1 Mailpieces)"/>
    <n v="1"/>
    <n v="0.44700000000000001"/>
    <n v="0.44700000000000001"/>
    <s v="NV"/>
    <m/>
    <s v="2620.361010.91"/>
    <s v="628400.0000.000.0000"/>
    <x v="6"/>
    <x v="0"/>
  </r>
  <r>
    <s v="UTL0527A"/>
    <n v="413"/>
    <s v="Data Processing/Mail Prep Services"/>
    <n v="73"/>
    <n v="4.65E-2"/>
    <n v="3.3944999999999999"/>
    <s v="NC"/>
    <m/>
    <s v="2100.320002.91"/>
    <s v="628400.0000.000.0000"/>
    <x v="2"/>
    <x v="0"/>
  </r>
  <r>
    <s v="UTL0527A"/>
    <n v="413"/>
    <s v="Paper Stock"/>
    <n v="73"/>
    <n v="1.26E-2"/>
    <n v="0.91979999999999995"/>
    <s v="NC"/>
    <m/>
    <s v="2100.320002.91"/>
    <s v="628400.0000.000.0000"/>
    <x v="2"/>
    <x v="0"/>
  </r>
  <r>
    <s v="UTL0527A"/>
    <n v="413"/>
    <s v="Full Color Printing"/>
    <n v="73"/>
    <n v="6.0000000000000001E-3"/>
    <n v="0.438"/>
    <s v="NC"/>
    <m/>
    <s v="2100.320002.91"/>
    <s v="628400.0000.000.0000"/>
    <x v="2"/>
    <x v="0"/>
  </r>
  <r>
    <s v="UTL0527A"/>
    <n v="413"/>
    <s v="UTI # 10 Outgoing Envelope"/>
    <n v="73"/>
    <n v="1.46E-2"/>
    <n v="1.0658000000000001"/>
    <s v="NC"/>
    <m/>
    <s v="2100.320002.91"/>
    <s v="628400.0000.000.0000"/>
    <x v="2"/>
    <x v="0"/>
  </r>
  <r>
    <s v="UTL0527A"/>
    <n v="413"/>
    <s v="# 9 Return Envelope"/>
    <n v="73"/>
    <n v="1.2500000000000001E-2"/>
    <n v="0.91250000000000009"/>
    <s v="NC"/>
    <m/>
    <s v="2100.320002.91"/>
    <s v="628400.0000.000.0000"/>
    <x v="2"/>
    <x v="0"/>
  </r>
  <r>
    <s v="UTL0527A"/>
    <n v="413"/>
    <s v="Letter Postage (Level-1 Sort) (73 Mailpieces)"/>
    <n v="1"/>
    <n v="33.311999999999998"/>
    <n v="33.311999999999998"/>
    <s v="NC"/>
    <m/>
    <s v="2100.320002.91"/>
    <s v="628400.0000.000.0000"/>
    <x v="2"/>
    <x v="0"/>
  </r>
  <r>
    <s v="UTL0527A"/>
    <n v="413"/>
    <s v="Address Update"/>
    <n v="3"/>
    <n v="0.25"/>
    <n v="0.75"/>
    <s v="NC"/>
    <m/>
    <s v="2100.320002.91"/>
    <s v="628400.0000.000.0000"/>
    <x v="2"/>
    <x v="0"/>
  </r>
  <r>
    <s v="UTL0527A"/>
    <n v="414"/>
    <s v="Data Processing/Mail Prep Services"/>
    <n v="30"/>
    <n v="4.65E-2"/>
    <n v="1.395"/>
    <s v="FL"/>
    <m/>
    <s v="2410.330010.91"/>
    <s v="628400.0000.000.0000"/>
    <x v="1"/>
    <x v="0"/>
  </r>
  <r>
    <s v="UTL0527A"/>
    <n v="414"/>
    <s v="Paper Stock"/>
    <n v="30"/>
    <n v="1.26E-2"/>
    <n v="0.378"/>
    <s v="FL"/>
    <m/>
    <s v="2410.330010.91"/>
    <s v="628400.0000.000.0000"/>
    <x v="1"/>
    <x v="0"/>
  </r>
  <r>
    <s v="UTL0527A"/>
    <n v="414"/>
    <s v="Full Color Printing"/>
    <n v="30"/>
    <n v="6.0000000000000001E-3"/>
    <n v="0.18"/>
    <s v="FL"/>
    <m/>
    <s v="2410.330010.91"/>
    <s v="628400.0000.000.0000"/>
    <x v="1"/>
    <x v="0"/>
  </r>
  <r>
    <s v="UTL0527A"/>
    <n v="414"/>
    <s v="UTI # 10 Outgoing Envelope"/>
    <n v="30"/>
    <n v="1.46E-2"/>
    <n v="0.438"/>
    <s v="FL"/>
    <m/>
    <s v="2410.330010.91"/>
    <s v="628400.0000.000.0000"/>
    <x v="1"/>
    <x v="0"/>
  </r>
  <r>
    <s v="UTL0527A"/>
    <n v="414"/>
    <s v="# 9 Return Envelope"/>
    <n v="30"/>
    <n v="1.2500000000000001E-2"/>
    <n v="0.375"/>
    <s v="FL"/>
    <m/>
    <s v="2410.330010.91"/>
    <s v="628400.0000.000.0000"/>
    <x v="1"/>
    <x v="0"/>
  </r>
  <r>
    <s v="UTL0527A"/>
    <n v="414"/>
    <s v="Letter Postage (Level-1 Sort) (30 Mailpieces)"/>
    <n v="1"/>
    <n v="13.388"/>
    <n v="13.388"/>
    <s v="FL"/>
    <m/>
    <s v="2410.330010.91"/>
    <s v="628400.0000.000.0000"/>
    <x v="1"/>
    <x v="0"/>
  </r>
  <r>
    <s v="UTL0527A"/>
    <n v="414"/>
    <s v="Address Update"/>
    <n v="2"/>
    <n v="0.25"/>
    <n v="0.5"/>
    <s v="FL"/>
    <m/>
    <s v="2410.330010.91"/>
    <s v="628400.0000.000.0000"/>
    <x v="1"/>
    <x v="0"/>
  </r>
  <r>
    <s v="UTL0527A"/>
    <n v="430"/>
    <s v="Data Processing/Mail Prep Services"/>
    <n v="3"/>
    <n v="4.65E-2"/>
    <n v="0.13950000000000001"/>
    <s v="NC"/>
    <m/>
    <s v="2100.320002.91"/>
    <s v="628400.0000.000.0000"/>
    <x v="2"/>
    <x v="0"/>
  </r>
  <r>
    <s v="UTL0527A"/>
    <n v="430"/>
    <s v="Paper Stock"/>
    <n v="3"/>
    <n v="1.26E-2"/>
    <n v="3.78E-2"/>
    <s v="NC"/>
    <m/>
    <s v="2100.320002.91"/>
    <s v="628400.0000.000.0000"/>
    <x v="2"/>
    <x v="0"/>
  </r>
  <r>
    <s v="UTL0527A"/>
    <n v="430"/>
    <s v="Full Color Printing"/>
    <n v="3"/>
    <n v="6.0000000000000001E-3"/>
    <n v="1.8000000000000002E-2"/>
    <s v="NC"/>
    <m/>
    <s v="2100.320002.91"/>
    <s v="628400.0000.000.0000"/>
    <x v="2"/>
    <x v="0"/>
  </r>
  <r>
    <s v="UTL0527A"/>
    <n v="430"/>
    <s v="UTI # 10 Outgoing Envelope"/>
    <n v="3"/>
    <n v="1.46E-2"/>
    <n v="4.3799999999999999E-2"/>
    <s v="NC"/>
    <m/>
    <s v="2100.320002.91"/>
    <s v="628400.0000.000.0000"/>
    <x v="2"/>
    <x v="0"/>
  </r>
  <r>
    <s v="UTL0527A"/>
    <n v="430"/>
    <s v="# 9 Return Envelope"/>
    <n v="2"/>
    <n v="1.2500000000000001E-2"/>
    <n v="2.5000000000000001E-2"/>
    <s v="NC"/>
    <m/>
    <s v="2100.320002.91"/>
    <s v="628400.0000.000.0000"/>
    <x v="2"/>
    <x v="0"/>
  </r>
  <r>
    <s v="UTL0527A"/>
    <n v="430"/>
    <s v="Letter Postage (Level-1 Sort) (3 Mailpieces)"/>
    <n v="1"/>
    <n v="1.454"/>
    <n v="1.454"/>
    <s v="NC"/>
    <m/>
    <s v="2100.320002.91"/>
    <s v="628400.0000.000.0000"/>
    <x v="2"/>
    <x v="0"/>
  </r>
  <r>
    <s v="UTL0527A"/>
    <n v="431"/>
    <s v="Data Processing/Mail Prep Services"/>
    <n v="1"/>
    <n v="4.65E-2"/>
    <n v="4.65E-2"/>
    <s v="NC"/>
    <m/>
    <s v="2100.320002.91"/>
    <s v="628400.0000.000.0000"/>
    <x v="2"/>
    <x v="0"/>
  </r>
  <r>
    <s v="UTL0527A"/>
    <n v="431"/>
    <s v="Paper Stock"/>
    <n v="1"/>
    <n v="1.26E-2"/>
    <n v="1.26E-2"/>
    <s v="NC"/>
    <m/>
    <s v="2100.320002.91"/>
    <s v="628400.0000.000.0000"/>
    <x v="2"/>
    <x v="0"/>
  </r>
  <r>
    <s v="UTL0527A"/>
    <n v="431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431"/>
    <s v="UTI # 10 Outgoing Envelope"/>
    <n v="1"/>
    <n v="1.46E-2"/>
    <n v="1.46E-2"/>
    <s v="NC"/>
    <m/>
    <s v="2100.320002.91"/>
    <s v="628400.0000.000.0000"/>
    <x v="2"/>
    <x v="0"/>
  </r>
  <r>
    <s v="UTL0527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431"/>
    <s v="Letter Postage (Level-1 Sort) (1 Mailpieces)"/>
    <n v="1"/>
    <n v="0.42499999999999999"/>
    <n v="0.42499999999999999"/>
    <s v="NC"/>
    <m/>
    <s v="2100.320002.91"/>
    <s v="628400.0000.000.0000"/>
    <x v="2"/>
    <x v="0"/>
  </r>
  <r>
    <s v="UTL0527A"/>
    <n v="436"/>
    <s v="Data Processing/Mail Prep Services"/>
    <n v="1"/>
    <n v="4.65E-2"/>
    <n v="4.65E-2"/>
    <s v="IN"/>
    <m/>
    <s v="2205.311000.91"/>
    <s v="628400.0000.000.0000"/>
    <x v="7"/>
    <x v="0"/>
  </r>
  <r>
    <s v="UTL0527A"/>
    <n v="436"/>
    <s v="Paper Stock"/>
    <n v="1"/>
    <n v="1.26E-2"/>
    <n v="1.26E-2"/>
    <s v="IN"/>
    <m/>
    <s v="2205.311000.91"/>
    <s v="628400.0000.000.0000"/>
    <x v="7"/>
    <x v="0"/>
  </r>
  <r>
    <s v="UTL0527A"/>
    <n v="436"/>
    <s v="Full Color Printing"/>
    <n v="1"/>
    <n v="6.0000000000000001E-3"/>
    <n v="6.0000000000000001E-3"/>
    <s v="IN"/>
    <m/>
    <s v="2205.311000.91"/>
    <s v="628400.0000.000.0000"/>
    <x v="7"/>
    <x v="0"/>
  </r>
  <r>
    <s v="UTL0527A"/>
    <n v="436"/>
    <s v="UTI # 10 Outgoing Envelope"/>
    <n v="1"/>
    <n v="1.46E-2"/>
    <n v="1.46E-2"/>
    <s v="IN"/>
    <m/>
    <s v="2205.311000.91"/>
    <s v="628400.0000.000.0000"/>
    <x v="7"/>
    <x v="0"/>
  </r>
  <r>
    <s v="UTL0527A"/>
    <n v="436"/>
    <s v="Letter Postage (Level-1 Sort) (1 Mailpieces)"/>
    <n v="1"/>
    <n v="0.44700000000000001"/>
    <n v="0.44700000000000001"/>
    <s v="IN"/>
    <m/>
    <s v="2205.311000.91"/>
    <s v="628400.0000.000.0000"/>
    <x v="7"/>
    <x v="0"/>
  </r>
  <r>
    <s v="UTL0527A"/>
    <n v="443"/>
    <s v="Data Processing/Mail Prep Services"/>
    <n v="1"/>
    <n v="4.65E-2"/>
    <n v="4.65E-2"/>
    <s v="NV"/>
    <m/>
    <s v="2620.361010.91"/>
    <s v="628400.0000.000.0000"/>
    <x v="6"/>
    <x v="0"/>
  </r>
  <r>
    <s v="UTL0527A"/>
    <n v="443"/>
    <s v="Paper Stock"/>
    <n v="1"/>
    <n v="1.26E-2"/>
    <n v="1.26E-2"/>
    <s v="NV"/>
    <m/>
    <s v="2620.361010.91"/>
    <s v="628400.0000.000.0000"/>
    <x v="6"/>
    <x v="0"/>
  </r>
  <r>
    <s v="UTL0527A"/>
    <n v="443"/>
    <s v="Full Color Printing"/>
    <n v="1"/>
    <n v="6.0000000000000001E-3"/>
    <n v="6.0000000000000001E-3"/>
    <s v="NV"/>
    <m/>
    <s v="2620.361010.91"/>
    <s v="628400.0000.000.0000"/>
    <x v="6"/>
    <x v="0"/>
  </r>
  <r>
    <s v="UTL0527A"/>
    <n v="443"/>
    <s v="UTI # 10 Outgoing Envelope"/>
    <n v="1"/>
    <n v="1.46E-2"/>
    <n v="1.46E-2"/>
    <s v="NV"/>
    <m/>
    <s v="2620.361010.91"/>
    <s v="628400.0000.000.0000"/>
    <x v="6"/>
    <x v="0"/>
  </r>
  <r>
    <s v="UTL0527A"/>
    <n v="443"/>
    <s v="Letter Postage (Level-1 Sort) (1 Mailpieces)"/>
    <n v="1"/>
    <n v="0.44700000000000001"/>
    <n v="0.44700000000000001"/>
    <s v="NV"/>
    <m/>
    <s v="2620.361010.91"/>
    <s v="628400.0000.000.0000"/>
    <x v="6"/>
    <x v="0"/>
  </r>
  <r>
    <s v="UTL0527A"/>
    <n v="450"/>
    <s v="Data Processing/Mail Prep Services"/>
    <n v="3"/>
    <n v="4.65E-2"/>
    <n v="0.13950000000000001"/>
    <s v="FL"/>
    <m/>
    <s v="2410.330010.91"/>
    <s v="628400.0000.000.0000"/>
    <x v="1"/>
    <x v="0"/>
  </r>
  <r>
    <s v="UTL0527A"/>
    <n v="450"/>
    <s v="Paper Stock"/>
    <n v="3"/>
    <n v="1.26E-2"/>
    <n v="3.78E-2"/>
    <s v="FL"/>
    <m/>
    <s v="2410.330010.91"/>
    <s v="628400.0000.000.0000"/>
    <x v="1"/>
    <x v="0"/>
  </r>
  <r>
    <s v="UTL0527A"/>
    <n v="450"/>
    <s v="Full Color Printing"/>
    <n v="3"/>
    <n v="6.0000000000000001E-3"/>
    <n v="1.8000000000000002E-2"/>
    <s v="FL"/>
    <m/>
    <s v="2410.330010.91"/>
    <s v="628400.0000.000.0000"/>
    <x v="1"/>
    <x v="0"/>
  </r>
  <r>
    <s v="UTL0527A"/>
    <n v="450"/>
    <s v="UTI # 10 Outgoing Envelope"/>
    <n v="3"/>
    <n v="1.46E-2"/>
    <n v="4.3799999999999999E-2"/>
    <s v="FL"/>
    <m/>
    <s v="2410.330010.91"/>
    <s v="628400.0000.000.0000"/>
    <x v="1"/>
    <x v="0"/>
  </r>
  <r>
    <s v="UTL0527A"/>
    <n v="450"/>
    <s v="# 9 Return Envelope"/>
    <n v="3"/>
    <n v="1.2500000000000001E-2"/>
    <n v="3.7500000000000006E-2"/>
    <s v="FL"/>
    <m/>
    <s v="2410.330010.91"/>
    <s v="628400.0000.000.0000"/>
    <x v="1"/>
    <x v="0"/>
  </r>
  <r>
    <s v="UTL0527A"/>
    <n v="450"/>
    <s v="Letter Postage (Level-1 Sort) (3 Mailpieces)"/>
    <n v="1"/>
    <n v="1.2749999999999999"/>
    <n v="1.2749999999999999"/>
    <s v="FL"/>
    <m/>
    <s v="2410.330010.91"/>
    <s v="628400.0000.000.0000"/>
    <x v="1"/>
    <x v="0"/>
  </r>
  <r>
    <s v="UTL0527A"/>
    <n v="450"/>
    <s v="Address Update"/>
    <n v="1"/>
    <n v="0.25"/>
    <n v="0.25"/>
    <s v="FL"/>
    <m/>
    <s v="2410.330010.91"/>
    <s v="628400.0000.000.0000"/>
    <x v="1"/>
    <x v="0"/>
  </r>
  <r>
    <s v="UTL0527A"/>
    <n v="451"/>
    <s v="Data Processing/Mail Prep Services"/>
    <n v="31"/>
    <n v="4.65E-2"/>
    <n v="1.4415"/>
    <s v="FL"/>
    <m/>
    <s v="2410.330010.91"/>
    <s v="628400.0000.000.0000"/>
    <x v="1"/>
    <x v="0"/>
  </r>
  <r>
    <s v="UTL0527A"/>
    <n v="451"/>
    <s v="Paper Stock"/>
    <n v="31"/>
    <n v="1.26E-2"/>
    <n v="0.3906"/>
    <s v="FL"/>
    <m/>
    <s v="2410.330010.91"/>
    <s v="628400.0000.000.0000"/>
    <x v="1"/>
    <x v="0"/>
  </r>
  <r>
    <s v="UTL0527A"/>
    <n v="451"/>
    <s v="Full Color Printing"/>
    <n v="31"/>
    <n v="6.0000000000000001E-3"/>
    <n v="0.186"/>
    <s v="FL"/>
    <m/>
    <s v="2410.330010.91"/>
    <s v="628400.0000.000.0000"/>
    <x v="1"/>
    <x v="0"/>
  </r>
  <r>
    <s v="UTL0527A"/>
    <n v="451"/>
    <s v="UTI # 10 Outgoing Envelope"/>
    <n v="31"/>
    <n v="1.46E-2"/>
    <n v="0.4526"/>
    <s v="FL"/>
    <m/>
    <s v="2410.330010.91"/>
    <s v="628400.0000.000.0000"/>
    <x v="1"/>
    <x v="0"/>
  </r>
  <r>
    <s v="UTL0527A"/>
    <n v="451"/>
    <s v="# 9 Return Envelope"/>
    <n v="31"/>
    <n v="1.2500000000000001E-2"/>
    <n v="0.38750000000000001"/>
    <s v="FL"/>
    <m/>
    <s v="2410.330010.91"/>
    <s v="628400.0000.000.0000"/>
    <x v="1"/>
    <x v="0"/>
  </r>
  <r>
    <s v="UTL0527A"/>
    <n v="451"/>
    <s v="Letter Postage (Level-1 Sort) (31 Mailpieces)"/>
    <n v="1"/>
    <n v="13.263"/>
    <n v="13.263"/>
    <s v="FL"/>
    <m/>
    <s v="2410.330010.91"/>
    <s v="628400.0000.000.0000"/>
    <x v="1"/>
    <x v="0"/>
  </r>
  <r>
    <s v="UTL0527A"/>
    <n v="451"/>
    <s v="Address Update"/>
    <n v="3"/>
    <n v="0.25"/>
    <n v="0.75"/>
    <s v="FL"/>
    <m/>
    <s v="2410.330010.91"/>
    <s v="628400.0000.000.0000"/>
    <x v="1"/>
    <x v="0"/>
  </r>
  <r>
    <s v="UTL0527A"/>
    <n v="456"/>
    <s v="Data Processing/Mail Prep Services"/>
    <n v="1"/>
    <n v="4.65E-2"/>
    <n v="4.65E-2"/>
    <s v="SC"/>
    <m/>
    <s v="2310.350010.91"/>
    <s v="628400.0000.000.0000"/>
    <x v="0"/>
    <x v="0"/>
  </r>
  <r>
    <s v="UTL0527A"/>
    <n v="456"/>
    <s v="Paper Stock"/>
    <n v="1"/>
    <n v="1.26E-2"/>
    <n v="1.26E-2"/>
    <s v="SC"/>
    <m/>
    <s v="2310.350010.91"/>
    <s v="628400.0000.000.0000"/>
    <x v="0"/>
    <x v="0"/>
  </r>
  <r>
    <s v="UTL0527A"/>
    <n v="456"/>
    <s v="Full Color Printing"/>
    <n v="1"/>
    <n v="6.0000000000000001E-3"/>
    <n v="6.0000000000000001E-3"/>
    <s v="SC"/>
    <m/>
    <s v="2310.350010.91"/>
    <s v="628400.0000.000.0000"/>
    <x v="0"/>
    <x v="0"/>
  </r>
  <r>
    <s v="UTL0527A"/>
    <n v="456"/>
    <s v="UTI # 10 Outgoing Envelope"/>
    <n v="1"/>
    <n v="1.46E-2"/>
    <n v="1.46E-2"/>
    <s v="SC"/>
    <m/>
    <s v="2310.350010.91"/>
    <s v="628400.0000.000.0000"/>
    <x v="0"/>
    <x v="0"/>
  </r>
  <r>
    <s v="UTL0527A"/>
    <n v="456"/>
    <s v="# 9 Return Envelope"/>
    <n v="1"/>
    <n v="1.2500000000000001E-2"/>
    <n v="1.2500000000000001E-2"/>
    <s v="SC"/>
    <m/>
    <s v="2310.350010.91"/>
    <s v="628400.0000.000.0000"/>
    <x v="0"/>
    <x v="0"/>
  </r>
  <r>
    <s v="UTL0527A"/>
    <n v="456"/>
    <s v="Letter Postage (Level-1 Sort) (1 Mailpieces)"/>
    <n v="1"/>
    <n v="0.44700000000000001"/>
    <n v="0.44700000000000001"/>
    <s v="SC"/>
    <m/>
    <s v="2310.350010.91"/>
    <s v="628400.0000.000.0000"/>
    <x v="0"/>
    <x v="0"/>
  </r>
  <r>
    <s v="UTL0527A"/>
    <n v="457"/>
    <s v="Data Processing/Mail Prep Services"/>
    <n v="31"/>
    <n v="4.65E-2"/>
    <n v="1.4415"/>
    <s v="NC"/>
    <m/>
    <s v="2100.320002.91"/>
    <s v="628400.0000.000.0000"/>
    <x v="2"/>
    <x v="0"/>
  </r>
  <r>
    <s v="UTL0527A"/>
    <n v="457"/>
    <s v="Paper Stock"/>
    <n v="31"/>
    <n v="1.26E-2"/>
    <n v="0.3906"/>
    <s v="NC"/>
    <m/>
    <s v="2100.320002.91"/>
    <s v="628400.0000.000.0000"/>
    <x v="2"/>
    <x v="0"/>
  </r>
  <r>
    <s v="UTL0527A"/>
    <n v="457"/>
    <s v="Full Color Printing"/>
    <n v="31"/>
    <n v="6.0000000000000001E-3"/>
    <n v="0.186"/>
    <s v="NC"/>
    <m/>
    <s v="2100.320002.91"/>
    <s v="628400.0000.000.0000"/>
    <x v="2"/>
    <x v="0"/>
  </r>
  <r>
    <s v="UTL0527A"/>
    <n v="457"/>
    <s v="UTI # 10 Outgoing Envelope"/>
    <n v="31"/>
    <n v="1.46E-2"/>
    <n v="0.4526"/>
    <s v="NC"/>
    <m/>
    <s v="2100.320002.91"/>
    <s v="628400.0000.000.0000"/>
    <x v="2"/>
    <x v="0"/>
  </r>
  <r>
    <s v="UTL0527A"/>
    <n v="457"/>
    <s v="# 9 Return Envelope"/>
    <n v="31"/>
    <n v="1.2500000000000001E-2"/>
    <n v="0.38750000000000001"/>
    <s v="NC"/>
    <m/>
    <s v="2100.320002.91"/>
    <s v="628400.0000.000.0000"/>
    <x v="2"/>
    <x v="0"/>
  </r>
  <r>
    <s v="UTL0527A"/>
    <n v="457"/>
    <s v="Letter Postage (Level-1 Sort) (31 Mailpieces)"/>
    <n v="1"/>
    <n v="13.175000000000001"/>
    <n v="13.175000000000001"/>
    <s v="NC"/>
    <m/>
    <s v="2100.320002.91"/>
    <s v="628400.0000.000.0000"/>
    <x v="2"/>
    <x v="0"/>
  </r>
  <r>
    <s v="UTL0527A"/>
    <n v="457"/>
    <s v="Address Update"/>
    <n v="1"/>
    <n v="0.25"/>
    <n v="0.25"/>
    <s v="NC"/>
    <m/>
    <s v="2100.320002.91"/>
    <s v="628400.0000.000.0000"/>
    <x v="2"/>
    <x v="0"/>
  </r>
  <r>
    <s v="UTL0527A"/>
    <n v="476"/>
    <s v="Data Processing/Mail Prep Services"/>
    <n v="1"/>
    <n v="4.65E-2"/>
    <n v="4.65E-2"/>
    <s v="NC"/>
    <m/>
    <s v="2100.320002.91"/>
    <s v="628400.0000.000.0000"/>
    <x v="2"/>
    <x v="0"/>
  </r>
  <r>
    <s v="UTL0527A"/>
    <n v="476"/>
    <s v="Paper Stock"/>
    <n v="1"/>
    <n v="1.26E-2"/>
    <n v="1.26E-2"/>
    <s v="NC"/>
    <m/>
    <s v="2100.320002.91"/>
    <s v="628400.0000.000.0000"/>
    <x v="2"/>
    <x v="0"/>
  </r>
  <r>
    <s v="UTL0527A"/>
    <n v="476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476"/>
    <s v="UTI # 10 Outgoing Envelope"/>
    <n v="1"/>
    <n v="1.46E-2"/>
    <n v="1.46E-2"/>
    <s v="NC"/>
    <m/>
    <s v="2100.320002.91"/>
    <s v="628400.0000.000.0000"/>
    <x v="2"/>
    <x v="0"/>
  </r>
  <r>
    <s v="UTL0527A"/>
    <n v="476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476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L0527A"/>
    <n v="476"/>
    <s v="Address Update"/>
    <n v="1"/>
    <n v="0.25"/>
    <n v="0.25"/>
    <s v="NC"/>
    <m/>
    <s v="2100.320002.91"/>
    <s v="628400.0000.000.0000"/>
    <x v="2"/>
    <x v="0"/>
  </r>
  <r>
    <s v="UTL0527A"/>
    <n v="501"/>
    <s v="Data Processing/Mail Prep Services"/>
    <n v="3"/>
    <n v="4.65E-2"/>
    <n v="0.13950000000000001"/>
    <s v="NC"/>
    <m/>
    <s v="2100.320002.91"/>
    <s v="628400.0000.000.0000"/>
    <x v="2"/>
    <x v="0"/>
  </r>
  <r>
    <s v="UTL0527A"/>
    <n v="501"/>
    <s v="Paper Stock"/>
    <n v="3"/>
    <n v="1.26E-2"/>
    <n v="3.78E-2"/>
    <s v="NC"/>
    <m/>
    <s v="2100.320002.91"/>
    <s v="628400.0000.000.0000"/>
    <x v="2"/>
    <x v="0"/>
  </r>
  <r>
    <s v="UTL0527A"/>
    <n v="501"/>
    <s v="Full Color Printing"/>
    <n v="3"/>
    <n v="6.0000000000000001E-3"/>
    <n v="1.8000000000000002E-2"/>
    <s v="NC"/>
    <m/>
    <s v="2100.320002.91"/>
    <s v="628400.0000.000.0000"/>
    <x v="2"/>
    <x v="0"/>
  </r>
  <r>
    <s v="UTL0527A"/>
    <n v="501"/>
    <s v="UTI # 10 Outgoing Envelope"/>
    <n v="3"/>
    <n v="1.46E-2"/>
    <n v="4.3799999999999999E-2"/>
    <s v="NC"/>
    <m/>
    <s v="2100.320002.91"/>
    <s v="628400.0000.000.0000"/>
    <x v="2"/>
    <x v="0"/>
  </r>
  <r>
    <s v="UTL0527A"/>
    <n v="501"/>
    <s v="# 9 Return Envelope"/>
    <n v="3"/>
    <n v="1.2500000000000001E-2"/>
    <n v="3.7500000000000006E-2"/>
    <s v="NC"/>
    <m/>
    <s v="2100.320002.91"/>
    <s v="628400.0000.000.0000"/>
    <x v="2"/>
    <x v="0"/>
  </r>
  <r>
    <s v="UTL0527A"/>
    <n v="501"/>
    <s v="Letter Postage (Level-1 Sort) (3 Mailpieces)"/>
    <n v="1"/>
    <n v="1.341"/>
    <n v="1.341"/>
    <s v="NC"/>
    <m/>
    <s v="2100.320002.91"/>
    <s v="628400.0000.000.0000"/>
    <x v="2"/>
    <x v="0"/>
  </r>
  <r>
    <s v="UTL0527A"/>
    <n v="627"/>
    <s v="Data Processing/Mail Prep Services"/>
    <n v="8"/>
    <n v="4.65E-2"/>
    <n v="0.372"/>
    <s v="NC"/>
    <m/>
    <s v="2100.320002.91"/>
    <s v="628400.0000.000.0000"/>
    <x v="2"/>
    <x v="0"/>
  </r>
  <r>
    <s v="UTL0527A"/>
    <n v="627"/>
    <s v="Paper Stock"/>
    <n v="8"/>
    <n v="1.26E-2"/>
    <n v="0.1008"/>
    <s v="NC"/>
    <m/>
    <s v="2100.320002.91"/>
    <s v="628400.0000.000.0000"/>
    <x v="2"/>
    <x v="0"/>
  </r>
  <r>
    <s v="UTL0527A"/>
    <n v="627"/>
    <s v="Full Color Printing"/>
    <n v="8"/>
    <n v="6.0000000000000001E-3"/>
    <n v="4.8000000000000001E-2"/>
    <s v="NC"/>
    <m/>
    <s v="2100.320002.91"/>
    <s v="628400.0000.000.0000"/>
    <x v="2"/>
    <x v="0"/>
  </r>
  <r>
    <s v="UTL0527A"/>
    <n v="627"/>
    <s v="UTI # 10 Outgoing Envelope"/>
    <n v="8"/>
    <n v="1.46E-2"/>
    <n v="0.1168"/>
    <s v="NC"/>
    <m/>
    <s v="2100.320002.91"/>
    <s v="628400.0000.000.0000"/>
    <x v="2"/>
    <x v="0"/>
  </r>
  <r>
    <s v="UTL0527A"/>
    <n v="627"/>
    <s v="# 9 Return Envelope"/>
    <n v="8"/>
    <n v="1.2500000000000001E-2"/>
    <n v="0.1"/>
    <s v="NC"/>
    <m/>
    <s v="2100.320002.91"/>
    <s v="628400.0000.000.0000"/>
    <x v="2"/>
    <x v="0"/>
  </r>
  <r>
    <s v="UTL0527A"/>
    <n v="627"/>
    <s v="Letter Postage (Level-1 Sort) (8 Mailpieces)"/>
    <n v="1"/>
    <n v="3.6890000000000001"/>
    <n v="3.6890000000000001"/>
    <s v="NC"/>
    <m/>
    <s v="2100.320002.91"/>
    <s v="628400.0000.000.0000"/>
    <x v="2"/>
    <x v="0"/>
  </r>
  <r>
    <s v="UTL0527A"/>
    <n v="709"/>
    <s v="Data Processing/Mail Prep Services"/>
    <n v="11"/>
    <n v="4.65E-2"/>
    <n v="0.51149999999999995"/>
    <s v="NC"/>
    <m/>
    <s v="2100.320002.91"/>
    <s v="628400.0000.000.0000"/>
    <x v="2"/>
    <x v="0"/>
  </r>
  <r>
    <s v="UTL0527A"/>
    <n v="709"/>
    <s v="Paper Stock"/>
    <n v="11"/>
    <n v="1.26E-2"/>
    <n v="0.1386"/>
    <s v="NC"/>
    <m/>
    <s v="2100.320002.91"/>
    <s v="628400.0000.000.0000"/>
    <x v="2"/>
    <x v="0"/>
  </r>
  <r>
    <s v="UTL0527A"/>
    <n v="709"/>
    <s v="Full Color Printing"/>
    <n v="11"/>
    <n v="6.0000000000000001E-3"/>
    <n v="6.6000000000000003E-2"/>
    <s v="NC"/>
    <m/>
    <s v="2100.320002.91"/>
    <s v="628400.0000.000.0000"/>
    <x v="2"/>
    <x v="0"/>
  </r>
  <r>
    <s v="UTL0527A"/>
    <n v="709"/>
    <s v="UTI # 10 Outgoing Envelope"/>
    <n v="11"/>
    <n v="1.46E-2"/>
    <n v="0.16059999999999999"/>
    <s v="NC"/>
    <m/>
    <s v="2100.320002.91"/>
    <s v="628400.0000.000.0000"/>
    <x v="2"/>
    <x v="0"/>
  </r>
  <r>
    <s v="UTL0527A"/>
    <n v="709"/>
    <s v="# 9 Return Envelope"/>
    <n v="11"/>
    <n v="1.2500000000000001E-2"/>
    <n v="0.13750000000000001"/>
    <s v="NC"/>
    <m/>
    <s v="2100.320002.91"/>
    <s v="628400.0000.000.0000"/>
    <x v="2"/>
    <x v="0"/>
  </r>
  <r>
    <s v="UTL0527A"/>
    <n v="709"/>
    <s v="Letter Postage (Level-1 Sort) (11 Mailpieces)"/>
    <n v="1"/>
    <n v="5.03"/>
    <n v="5.03"/>
    <s v="NC"/>
    <m/>
    <s v="2100.320002.91"/>
    <s v="628400.0000.000.0000"/>
    <x v="2"/>
    <x v="0"/>
  </r>
  <r>
    <s v="UTL0527A"/>
    <n v="713"/>
    <s v="Data Processing/Mail Prep Services"/>
    <n v="21"/>
    <n v="4.65E-2"/>
    <n v="0.97650000000000003"/>
    <s v="NC"/>
    <m/>
    <s v="2100.320002.91"/>
    <s v="628400.0000.000.0000"/>
    <x v="2"/>
    <x v="0"/>
  </r>
  <r>
    <s v="UTL0527A"/>
    <n v="713"/>
    <s v="Paper Stock"/>
    <n v="21"/>
    <n v="1.26E-2"/>
    <n v="0.2646"/>
    <s v="NC"/>
    <m/>
    <s v="2100.320002.91"/>
    <s v="628400.0000.000.0000"/>
    <x v="2"/>
    <x v="0"/>
  </r>
  <r>
    <s v="UTL0527A"/>
    <n v="713"/>
    <s v="Full Color Printing"/>
    <n v="21"/>
    <n v="6.0000000000000001E-3"/>
    <n v="0.126"/>
    <s v="NC"/>
    <m/>
    <s v="2100.320002.91"/>
    <s v="628400.0000.000.0000"/>
    <x v="2"/>
    <x v="0"/>
  </r>
  <r>
    <s v="UTL0527A"/>
    <n v="713"/>
    <s v="UTI # 10 Outgoing Envelope"/>
    <n v="21"/>
    <n v="1.46E-2"/>
    <n v="0.30659999999999998"/>
    <s v="NC"/>
    <m/>
    <s v="2100.320002.91"/>
    <s v="628400.0000.000.0000"/>
    <x v="2"/>
    <x v="0"/>
  </r>
  <r>
    <s v="UTL0527A"/>
    <n v="713"/>
    <s v="# 9 Return Envelope"/>
    <n v="21"/>
    <n v="1.2500000000000001E-2"/>
    <n v="0.26250000000000001"/>
    <s v="NC"/>
    <m/>
    <s v="2100.320002.91"/>
    <s v="628400.0000.000.0000"/>
    <x v="2"/>
    <x v="0"/>
  </r>
  <r>
    <s v="UTL0527A"/>
    <n v="713"/>
    <s v="Letter Postage (Level-1 Sort) (21 Mailpieces)"/>
    <n v="1"/>
    <n v="8.9250000000000007"/>
    <n v="8.9250000000000007"/>
    <s v="NC"/>
    <m/>
    <s v="2100.320002.91"/>
    <s v="628400.0000.000.0000"/>
    <x v="2"/>
    <x v="0"/>
  </r>
  <r>
    <s v="UTL0527A"/>
    <n v="714"/>
    <s v="Data Processing/Mail Prep Services"/>
    <n v="19"/>
    <n v="4.65E-2"/>
    <n v="0.88349999999999995"/>
    <s v="NC"/>
    <m/>
    <s v="2100.320002.91"/>
    <s v="628400.0000.000.0000"/>
    <x v="2"/>
    <x v="0"/>
  </r>
  <r>
    <s v="UTL0527A"/>
    <n v="714"/>
    <s v="Paper Stock"/>
    <n v="19"/>
    <n v="1.26E-2"/>
    <n v="0.2394"/>
    <s v="NC"/>
    <m/>
    <s v="2100.320002.91"/>
    <s v="628400.0000.000.0000"/>
    <x v="2"/>
    <x v="0"/>
  </r>
  <r>
    <s v="UTL0527A"/>
    <n v="714"/>
    <s v="Full Color Printing"/>
    <n v="19"/>
    <n v="6.0000000000000001E-3"/>
    <n v="0.114"/>
    <s v="NC"/>
    <m/>
    <s v="2100.320002.91"/>
    <s v="628400.0000.000.0000"/>
    <x v="2"/>
    <x v="0"/>
  </r>
  <r>
    <s v="UTL0527A"/>
    <n v="714"/>
    <s v="UTI # 10 Outgoing Envelope"/>
    <n v="19"/>
    <n v="1.46E-2"/>
    <n v="0.27739999999999998"/>
    <s v="NC"/>
    <m/>
    <s v="2100.320002.91"/>
    <s v="628400.0000.000.0000"/>
    <x v="2"/>
    <x v="0"/>
  </r>
  <r>
    <s v="UTL0527A"/>
    <n v="714"/>
    <s v="# 9 Return Envelope"/>
    <n v="19"/>
    <n v="1.2500000000000001E-2"/>
    <n v="0.23750000000000002"/>
    <s v="NC"/>
    <m/>
    <s v="2100.320002.91"/>
    <s v="628400.0000.000.0000"/>
    <x v="2"/>
    <x v="0"/>
  </r>
  <r>
    <s v="UTL0527A"/>
    <n v="714"/>
    <s v="Letter Postage (Level-1 Sort) (19 Mailpieces)"/>
    <n v="1"/>
    <n v="8.0749999999999993"/>
    <n v="8.0749999999999993"/>
    <s v="NC"/>
    <m/>
    <s v="2100.320002.91"/>
    <s v="628400.0000.000.0000"/>
    <x v="2"/>
    <x v="0"/>
  </r>
  <r>
    <s v="UTL0527A"/>
    <n v="714"/>
    <s v="Address Update"/>
    <n v="2"/>
    <n v="0.25"/>
    <n v="0.5"/>
    <s v="NC"/>
    <m/>
    <s v="2100.320002.91"/>
    <s v="628400.0000.000.0000"/>
    <x v="2"/>
    <x v="0"/>
  </r>
  <r>
    <s v="UTL0527A"/>
    <n v="720"/>
    <s v="Data Processing/Mail Prep Services"/>
    <n v="1"/>
    <n v="4.65E-2"/>
    <n v="4.65E-2"/>
    <s v="NC"/>
    <m/>
    <s v="2100.320002.91"/>
    <s v="628400.0000.000.0000"/>
    <x v="2"/>
    <x v="0"/>
  </r>
  <r>
    <s v="UTL0527A"/>
    <n v="720"/>
    <s v="Paper Stock"/>
    <n v="1"/>
    <n v="1.26E-2"/>
    <n v="1.26E-2"/>
    <s v="NC"/>
    <m/>
    <s v="2100.320002.91"/>
    <s v="628400.0000.000.0000"/>
    <x v="2"/>
    <x v="0"/>
  </r>
  <r>
    <s v="UTL0527A"/>
    <n v="720"/>
    <s v="Full Color Printing"/>
    <n v="1"/>
    <n v="6.0000000000000001E-3"/>
    <n v="6.0000000000000001E-3"/>
    <s v="NC"/>
    <m/>
    <s v="2100.320002.91"/>
    <s v="628400.0000.000.0000"/>
    <x v="2"/>
    <x v="0"/>
  </r>
  <r>
    <s v="UTL0527A"/>
    <n v="720"/>
    <s v="UTI # 10 Outgoing Envelope"/>
    <n v="1"/>
    <n v="1.46E-2"/>
    <n v="1.46E-2"/>
    <s v="NC"/>
    <m/>
    <s v="2100.320002.91"/>
    <s v="628400.0000.000.0000"/>
    <x v="2"/>
    <x v="0"/>
  </r>
  <r>
    <s v="UTL0527A"/>
    <n v="720"/>
    <s v="# 9 Return Envelope"/>
    <n v="1"/>
    <n v="1.2500000000000001E-2"/>
    <n v="1.2500000000000001E-2"/>
    <s v="NC"/>
    <m/>
    <s v="2100.320002.91"/>
    <s v="628400.0000.000.0000"/>
    <x v="2"/>
    <x v="0"/>
  </r>
  <r>
    <s v="UTL0527A"/>
    <n v="720"/>
    <s v="Letter Postage (Level-1 Sort) (1 Mailpieces)"/>
    <n v="1"/>
    <n v="0.44700000000000001"/>
    <n v="0.44700000000000001"/>
    <s v="NC"/>
    <m/>
    <s v="2100.320002.91"/>
    <s v="628400.0000.000.0000"/>
    <x v="2"/>
    <x v="0"/>
  </r>
  <r>
    <s v="UTN0521C"/>
    <n v="119"/>
    <s v="Data Processing/Mail Prep Services"/>
    <n v="6998"/>
    <n v="4.65E-2"/>
    <n v="325.40699999999998"/>
    <s v="IL"/>
    <m/>
    <m/>
    <m/>
    <x v="13"/>
    <x v="1"/>
  </r>
  <r>
    <s v="UTN0521C"/>
    <n v="119"/>
    <s v="Paper Stock"/>
    <n v="6998"/>
    <n v="1.26E-2"/>
    <n v="88.174800000000005"/>
    <s v="IL"/>
    <m/>
    <m/>
    <m/>
    <x v="13"/>
    <x v="1"/>
  </r>
  <r>
    <s v="UTN0521C"/>
    <n v="119"/>
    <s v="UTI # 10 Outgoing Envelope"/>
    <n v="3499"/>
    <n v="1.46E-2"/>
    <n v="51.0854"/>
    <s v="IL"/>
    <m/>
    <m/>
    <m/>
    <x v="13"/>
    <x v="1"/>
  </r>
  <r>
    <s v="UTN0521C"/>
    <n v="119"/>
    <s v="Notices Postage (Level-1 Sort) (3,497 Mailpieces)"/>
    <n v="1"/>
    <n v="1467.14"/>
    <n v="1467.14"/>
    <s v="IL"/>
    <m/>
    <m/>
    <m/>
    <x v="13"/>
    <x v="1"/>
  </r>
  <r>
    <s v="UTN0521C"/>
    <n v="119"/>
    <s v="Statement Postage (Non Bar-Coded) (2 Mailpieces)"/>
    <n v="1"/>
    <n v="1.02"/>
    <n v="1.02"/>
    <s v="IL"/>
    <m/>
    <m/>
    <m/>
    <x v="13"/>
    <x v="1"/>
  </r>
  <r>
    <s v="UTN0521C"/>
    <n v="119"/>
    <s v="Address Update"/>
    <n v="50"/>
    <n v="0.25"/>
    <n v="12.5"/>
    <s v="IL"/>
    <m/>
    <m/>
    <m/>
    <x v="13"/>
    <x v="1"/>
  </r>
  <r>
    <s v="UTN0521E"/>
    <n v="119"/>
    <s v="Data Processing/Mail Prep Services"/>
    <n v="7000"/>
    <n v="4.65E-2"/>
    <n v="325.5"/>
    <s v="IL"/>
    <m/>
    <m/>
    <m/>
    <x v="13"/>
    <x v="1"/>
  </r>
  <r>
    <s v="UTN0521E"/>
    <n v="119"/>
    <s v="Paper Stock"/>
    <n v="7000"/>
    <n v="1.26E-2"/>
    <n v="88.2"/>
    <s v="IL"/>
    <m/>
    <m/>
    <m/>
    <x v="13"/>
    <x v="1"/>
  </r>
  <r>
    <s v="UTN0521E"/>
    <n v="119"/>
    <s v="UTI # 10 Outgoing Envelope"/>
    <n v="3500"/>
    <n v="1.46E-2"/>
    <n v="51.1"/>
    <s v="IL"/>
    <m/>
    <m/>
    <m/>
    <x v="13"/>
    <x v="1"/>
  </r>
  <r>
    <s v="UTN0521E"/>
    <n v="119"/>
    <s v="Notices Postage (Level-1 Sort) (3,500 Mailpieces)"/>
    <n v="1"/>
    <n v="1419.44"/>
    <n v="1419.44"/>
    <s v="IL"/>
    <m/>
    <m/>
    <m/>
    <x v="13"/>
    <x v="1"/>
  </r>
  <r>
    <s v="UTN0521E"/>
    <n v="119"/>
    <s v="Address Update"/>
    <n v="35"/>
    <n v="0.25"/>
    <n v="8.75"/>
    <s v="IL"/>
    <m/>
    <m/>
    <m/>
    <x v="13"/>
    <x v="1"/>
  </r>
  <r>
    <s v="UTN0521F"/>
    <n v="119"/>
    <s v="Data Processing/Mail Prep Services"/>
    <n v="7000"/>
    <n v="4.65E-2"/>
    <n v="325.5"/>
    <s v="IL"/>
    <m/>
    <m/>
    <m/>
    <x v="13"/>
    <x v="1"/>
  </r>
  <r>
    <s v="UTN0521F"/>
    <n v="119"/>
    <s v="Paper Stock"/>
    <n v="7000"/>
    <n v="1.26E-2"/>
    <n v="88.2"/>
    <s v="IL"/>
    <m/>
    <m/>
    <m/>
    <x v="13"/>
    <x v="1"/>
  </r>
  <r>
    <s v="UTN0521F"/>
    <n v="119"/>
    <s v="UTI # 10 Outgoing Envelope"/>
    <n v="3500"/>
    <n v="1.46E-2"/>
    <n v="51.1"/>
    <s v="IL"/>
    <m/>
    <m/>
    <m/>
    <x v="13"/>
    <x v="1"/>
  </r>
  <r>
    <s v="UTN0521F"/>
    <n v="119"/>
    <s v="Notices Postage (Level-1 Sort) (3,499 Mailpieces)"/>
    <n v="1"/>
    <n v="1388.0150000000001"/>
    <n v="1388.0150000000001"/>
    <s v="IL"/>
    <m/>
    <m/>
    <m/>
    <x v="13"/>
    <x v="1"/>
  </r>
  <r>
    <s v="UTN0521F"/>
    <n v="119"/>
    <s v="Statement Postage (Non Bar-Coded) (1 Mailpieces)"/>
    <n v="1"/>
    <n v="0.51"/>
    <n v="0.51"/>
    <s v="IL"/>
    <m/>
    <m/>
    <m/>
    <x v="13"/>
    <x v="1"/>
  </r>
  <r>
    <s v="UTN0521F"/>
    <n v="119"/>
    <s v="Address Update"/>
    <n v="26"/>
    <n v="0.25"/>
    <n v="6.5"/>
    <s v="IL"/>
    <m/>
    <m/>
    <m/>
    <x v="13"/>
    <x v="1"/>
  </r>
  <r>
    <s v="UTN0521G"/>
    <n v="119"/>
    <s v="Data Processing/Mail Prep Services"/>
    <n v="4800"/>
    <n v="4.65E-2"/>
    <n v="223.2"/>
    <s v="IL"/>
    <m/>
    <m/>
    <m/>
    <x v="13"/>
    <x v="1"/>
  </r>
  <r>
    <s v="UTN0521G"/>
    <n v="119"/>
    <s v="Paper Stock"/>
    <n v="4800"/>
    <n v="1.26E-2"/>
    <n v="60.480000000000004"/>
    <s v="IL"/>
    <m/>
    <m/>
    <m/>
    <x v="13"/>
    <x v="1"/>
  </r>
  <r>
    <s v="UTN0521G"/>
    <n v="119"/>
    <s v="UTI # 10 Outgoing Envelope"/>
    <n v="2400"/>
    <n v="1.46E-2"/>
    <n v="35.04"/>
    <s v="IL"/>
    <m/>
    <m/>
    <m/>
    <x v="13"/>
    <x v="1"/>
  </r>
  <r>
    <s v="UTN0521G"/>
    <n v="119"/>
    <s v="Notices Postage (Level-1 Sort) (2,400 Mailpieces)"/>
    <n v="1"/>
    <n v="962.16600000000005"/>
    <n v="962.16600000000005"/>
    <s v="IL"/>
    <m/>
    <m/>
    <m/>
    <x v="13"/>
    <x v="1"/>
  </r>
  <r>
    <s v="UTN0521G"/>
    <n v="119"/>
    <s v="Address Update"/>
    <n v="16"/>
    <n v="0.25"/>
    <n v="4"/>
    <s v="IL"/>
    <m/>
    <m/>
    <m/>
    <x v="13"/>
    <x v="1"/>
  </r>
  <r>
    <s v="UTN0521H"/>
    <n v="634"/>
    <s v="Data Processing/Mail Prep Services"/>
    <n v="2182"/>
    <n v="4.65E-2"/>
    <n v="101.46299999999999"/>
    <s v="TX"/>
    <m/>
    <s v="2700.370060.10"/>
    <s v="612900.0000.000.0000"/>
    <x v="14"/>
    <x v="0"/>
  </r>
  <r>
    <s v="UTN0521H"/>
    <n v="634"/>
    <s v="Paper Stock"/>
    <n v="2182"/>
    <n v="1.26E-2"/>
    <n v="27.493200000000002"/>
    <s v="TX"/>
    <m/>
    <s v="2700.370010.91"/>
    <s v="612900.0000.000.0000"/>
    <x v="15"/>
    <x v="0"/>
  </r>
  <r>
    <s v="UTN0521H"/>
    <n v="634"/>
    <s v="UTI # 10 Outgoing Envelope"/>
    <n v="1091"/>
    <n v="1.46E-2"/>
    <n v="15.928599999999999"/>
    <s v="TX"/>
    <m/>
    <s v="2700.370010.91"/>
    <s v="612900.0000.000.0000"/>
    <x v="15"/>
    <x v="0"/>
  </r>
  <r>
    <s v="UTN0521H"/>
    <n v="634"/>
    <s v="Notices Postage (Level-1 Sort) (1,091 Mailpieces)"/>
    <n v="1"/>
    <n v="451.346"/>
    <n v="451.346"/>
    <s v="TX"/>
    <m/>
    <s v="2700.370010.91"/>
    <s v="612900.0000.000.0000"/>
    <x v="15"/>
    <x v="0"/>
  </r>
  <r>
    <s v="UTN0521H"/>
    <n v="634"/>
    <s v="Address Update"/>
    <n v="12"/>
    <n v="0.25"/>
    <n v="3"/>
    <s v="TX"/>
    <m/>
    <s v="2700.370010.91"/>
    <s v="612900.0000.000.0000"/>
    <x v="15"/>
    <x v="0"/>
  </r>
  <r>
    <s v="UTN0525A"/>
    <n v="4"/>
    <s v="Data Processing/Mail Prep Services"/>
    <n v="608"/>
    <n v="4.65E-2"/>
    <n v="28.271999999999998"/>
    <s v="FL"/>
    <m/>
    <s v="2410.330105.10"/>
    <s v="628400.0000.000.0000"/>
    <x v="16"/>
    <x v="0"/>
  </r>
  <r>
    <s v="UTN0525A"/>
    <n v="4"/>
    <s v="Paper Stock"/>
    <n v="608"/>
    <n v="1.26E-2"/>
    <n v="7.6608000000000001"/>
    <s v="FL"/>
    <m/>
    <s v="2410.330105.10"/>
    <s v="628400.0000.000.0000"/>
    <x v="16"/>
    <x v="0"/>
  </r>
  <r>
    <s v="UTN0525A"/>
    <n v="4"/>
    <s v="UTI # 10 Outgoing Envelope"/>
    <n v="152"/>
    <n v="1.46E-2"/>
    <n v="2.2191999999999998"/>
    <s v="FL"/>
    <m/>
    <s v="2410.330105.10"/>
    <s v="628400.0000.000.0000"/>
    <x v="16"/>
    <x v="0"/>
  </r>
  <r>
    <s v="UTN0525A"/>
    <n v="4"/>
    <s v="Statement Postage (Level-2 Sort) (152 Mailpieces)"/>
    <n v="1"/>
    <n v="68.400000000000006"/>
    <n v="68.400000000000006"/>
    <s v="FL"/>
    <m/>
    <s v="2410.330105.10"/>
    <s v="628400.0000.000.0000"/>
    <x v="16"/>
    <x v="0"/>
  </r>
  <r>
    <s v="UTN0525A"/>
    <n v="4"/>
    <s v="Address Update"/>
    <n v="6"/>
    <n v="0.25"/>
    <n v="1.5"/>
    <s v="FL"/>
    <m/>
    <s v="2410.330105.10"/>
    <s v="628400.0000.000.0000"/>
    <x v="16"/>
    <x v="0"/>
  </r>
  <r>
    <s v="UTN0525B"/>
    <n v="943"/>
    <s v="Data Processing/Mail Prep Services"/>
    <n v="432"/>
    <n v="4.65E-2"/>
    <n v="20.088000000000001"/>
    <s v="IL"/>
    <m/>
    <s v="2200.310190.10"/>
    <s v="628400.0000.000.0000"/>
    <x v="17"/>
    <x v="0"/>
  </r>
  <r>
    <s v="UTN0525B"/>
    <n v="943"/>
    <s v="Paper Stock"/>
    <n v="432"/>
    <n v="1.26E-2"/>
    <n v="5.4432"/>
    <s v="IL"/>
    <m/>
    <s v="2200.310190.10"/>
    <s v="628400.0000.000.0000"/>
    <x v="17"/>
    <x v="0"/>
  </r>
  <r>
    <s v="UTN0525B"/>
    <n v="943"/>
    <s v="UTI # 10 Outgoing Envelope"/>
    <n v="108"/>
    <n v="1.46E-2"/>
    <n v="1.5768"/>
    <s v="IL"/>
    <m/>
    <s v="2200.310190.10"/>
    <s v="628400.0000.000.0000"/>
    <x v="17"/>
    <x v="0"/>
  </r>
  <r>
    <s v="UTN0525B"/>
    <n v="943"/>
    <s v="Statement Postage (Level-2 Sort) (108 Mailpieces)"/>
    <n v="1"/>
    <n v="48.6"/>
    <n v="48.6"/>
    <s v="IL"/>
    <m/>
    <s v="2200.310190.10"/>
    <s v="628400.0000.000.0000"/>
    <x v="17"/>
    <x v="0"/>
  </r>
  <r>
    <s v="UTN0525C"/>
    <n v="151"/>
    <s v="Data Processing/Mail Prep Services"/>
    <n v="252"/>
    <n v="4.65E-2"/>
    <n v="11.718"/>
    <s v="IL"/>
    <m/>
    <s v="2200.310175.10"/>
    <s v="628400.0000.000.0000"/>
    <x v="18"/>
    <x v="0"/>
  </r>
  <r>
    <s v="UTN0525C"/>
    <n v="151"/>
    <s v="Paper Stock"/>
    <n v="252"/>
    <n v="1.26E-2"/>
    <n v="3.1752000000000002"/>
    <s v="IL"/>
    <m/>
    <s v="2200.310175.10"/>
    <s v="628400.0000.000.0000"/>
    <x v="18"/>
    <x v="0"/>
  </r>
  <r>
    <s v="UTN0525C"/>
    <n v="151"/>
    <s v="UTI # 10 Outgoing Envelope"/>
    <n v="84"/>
    <n v="1.46E-2"/>
    <n v="1.2263999999999999"/>
    <s v="IL"/>
    <m/>
    <s v="2200.310175.10"/>
    <s v="628400.0000.000.0000"/>
    <x v="18"/>
    <x v="0"/>
  </r>
  <r>
    <s v="UTN0525C"/>
    <n v="151"/>
    <s v="Statement Postage (Level-2 Sort) (84 Mailpieces)"/>
    <n v="1"/>
    <n v="37.799999999999997"/>
    <n v="37.799999999999997"/>
    <s v="IL"/>
    <m/>
    <s v="2200.310175.10"/>
    <s v="628400.0000.000.0000"/>
    <x v="18"/>
    <x v="0"/>
  </r>
  <r>
    <s v="UTN0525C"/>
    <n v="151"/>
    <s v="Address Update"/>
    <n v="2"/>
    <n v="0.25"/>
    <n v="0.5"/>
    <s v="IL"/>
    <m/>
    <s v="2200.310175.10"/>
    <s v="628400.0000.000.0000"/>
    <x v="18"/>
    <x v="0"/>
  </r>
  <r>
    <s v="UTN0525E"/>
    <n v="453"/>
    <s v="Data Processing/Mail Prep Services"/>
    <n v="56"/>
    <n v="4.65E-2"/>
    <n v="2.6040000000000001"/>
    <s v="IL"/>
    <m/>
    <s v="2200.310130.10"/>
    <s v="628400.0000.000.0000"/>
    <x v="19"/>
    <x v="0"/>
  </r>
  <r>
    <s v="UTN0525E"/>
    <n v="453"/>
    <s v="Paper Stock"/>
    <n v="56"/>
    <n v="1.26E-2"/>
    <n v="0.7056"/>
    <s v="IL"/>
    <m/>
    <s v="2200.310130.10"/>
    <s v="628400.0000.000.0000"/>
    <x v="19"/>
    <x v="0"/>
  </r>
  <r>
    <s v="UTN0525E"/>
    <n v="453"/>
    <s v="UTI # 10 Outgoing Envelope"/>
    <n v="14"/>
    <n v="1.46E-2"/>
    <n v="0.2044"/>
    <s v="IL"/>
    <m/>
    <s v="2200.310130.10"/>
    <s v="628400.0000.000.0000"/>
    <x v="19"/>
    <x v="0"/>
  </r>
  <r>
    <s v="UTN0525E"/>
    <n v="453"/>
    <s v="Statement Postage (Level-2 Sort) (14 Mailpieces)"/>
    <n v="1"/>
    <n v="6.3"/>
    <n v="6.3"/>
    <s v="IL"/>
    <m/>
    <s v="2200.310130.10"/>
    <s v="628400.0000.000.0000"/>
    <x v="19"/>
    <x v="0"/>
  </r>
  <r>
    <s v="UTN0525F"/>
    <n v="463"/>
    <s v="Data Processing/Mail Prep Services"/>
    <n v="162"/>
    <n v="4.65E-2"/>
    <n v="7.5330000000000004"/>
    <s v="IL"/>
    <m/>
    <s v="2200.310135.10"/>
    <s v="628400.0000.000.0000"/>
    <x v="20"/>
    <x v="0"/>
  </r>
  <r>
    <s v="UTN0525F"/>
    <n v="463"/>
    <s v="Paper Stock"/>
    <n v="162"/>
    <n v="1.26E-2"/>
    <n v="2.0411999999999999"/>
    <s v="IL"/>
    <m/>
    <s v="2200.310135.10"/>
    <s v="628400.0000.000.0000"/>
    <x v="20"/>
    <x v="0"/>
  </r>
  <r>
    <s v="UTN0525F"/>
    <n v="463"/>
    <s v="UTI # 10 Outgoing Envelope"/>
    <n v="54"/>
    <n v="1.46E-2"/>
    <n v="0.78839999999999999"/>
    <s v="IL"/>
    <m/>
    <s v="2200.310135.10"/>
    <s v="628400.0000.000.0000"/>
    <x v="20"/>
    <x v="0"/>
  </r>
  <r>
    <s v="UTN0525F"/>
    <n v="463"/>
    <s v="Statement Postage (Level-2 Sort) (54 Mailpieces)"/>
    <n v="1"/>
    <n v="24.3"/>
    <n v="24.3"/>
    <s v="IL"/>
    <m/>
    <s v="2200.310135.10"/>
    <s v="628400.0000.000.0000"/>
    <x v="20"/>
    <x v="0"/>
  </r>
  <r>
    <s v="UTN0525H"/>
    <n v="486"/>
    <s v="Data Processing/Mail Prep Services"/>
    <n v="123"/>
    <n v="4.65E-2"/>
    <n v="5.7195"/>
    <s v="IL"/>
    <m/>
    <s v="2200.310125.10"/>
    <s v="628400.0000.000.0000"/>
    <x v="21"/>
    <x v="0"/>
  </r>
  <r>
    <s v="UTN0525H"/>
    <n v="486"/>
    <s v="Paper Stock"/>
    <n v="123"/>
    <n v="1.26E-2"/>
    <n v="1.5498000000000001"/>
    <s v="IL"/>
    <m/>
    <s v="2200.310125.10"/>
    <s v="628400.0000.000.0000"/>
    <x v="21"/>
    <x v="0"/>
  </r>
  <r>
    <s v="UTN0525H"/>
    <n v="486"/>
    <s v="UTI # 10 Outgoing Envelope"/>
    <n v="41"/>
    <n v="1.46E-2"/>
    <n v="0.59860000000000002"/>
    <s v="IL"/>
    <m/>
    <s v="2200.310125.10"/>
    <s v="628400.0000.000.0000"/>
    <x v="21"/>
    <x v="0"/>
  </r>
  <r>
    <s v="UTN0525H"/>
    <n v="486"/>
    <s v="Statement Postage (Level-2 Sort) (41 Mailpieces)"/>
    <n v="1"/>
    <n v="18.45"/>
    <n v="18.45"/>
    <s v="IL"/>
    <m/>
    <s v="2200.310125.10"/>
    <s v="628400.0000.000.0000"/>
    <x v="21"/>
    <x v="0"/>
  </r>
  <r>
    <s v="UTN0525I"/>
    <n v="533"/>
    <s v="Data Processing/Mail Prep Services"/>
    <n v="584"/>
    <n v="4.65E-2"/>
    <n v="27.155999999999999"/>
    <s v="IL"/>
    <m/>
    <s v="2200.310200.10"/>
    <s v="628400.0000.000.0000"/>
    <x v="22"/>
    <x v="0"/>
  </r>
  <r>
    <s v="UTN0525I"/>
    <n v="533"/>
    <s v="Paper Stock"/>
    <n v="584"/>
    <n v="1.26E-2"/>
    <n v="7.3583999999999996"/>
    <s v="IL"/>
    <m/>
    <s v="2200.310200.10"/>
    <s v="628400.0000.000.0000"/>
    <x v="22"/>
    <x v="0"/>
  </r>
  <r>
    <s v="UTN0525I"/>
    <n v="533"/>
    <s v="UTI # 10 Outgoing Envelope"/>
    <n v="146"/>
    <n v="1.46E-2"/>
    <n v="2.1316000000000002"/>
    <s v="IL"/>
    <m/>
    <s v="2200.310200.10"/>
    <s v="628400.0000.000.0000"/>
    <x v="22"/>
    <x v="0"/>
  </r>
  <r>
    <s v="UTN0525I"/>
    <n v="533"/>
    <s v="Statement Postage (Level-2 Sort) (134 Mailpieces)"/>
    <n v="1"/>
    <n v="60.3"/>
    <n v="60.3"/>
    <s v="IL"/>
    <m/>
    <s v="2200.310200.10"/>
    <s v="628400.0000.000.0000"/>
    <x v="22"/>
    <x v="0"/>
  </r>
  <r>
    <s v="UTN0525I"/>
    <n v="533"/>
    <s v="Statement Postage (Non Bar-Coded) (12 Mailpieces)"/>
    <n v="1"/>
    <n v="6.12"/>
    <n v="6.12"/>
    <s v="IL"/>
    <m/>
    <s v="2200.310200.10"/>
    <s v="628400.0000.000.0000"/>
    <x v="22"/>
    <x v="0"/>
  </r>
  <r>
    <s v="UTN0525I"/>
    <n v="533"/>
    <s v="Address Update"/>
    <n v="4"/>
    <n v="0.25"/>
    <n v="1"/>
    <s v="IL"/>
    <m/>
    <s v="2200.310200.10"/>
    <s v="628400.0000.000.0000"/>
    <x v="22"/>
    <x v="0"/>
  </r>
  <r>
    <s v="UTP0521A"/>
    <n v="2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2"/>
    <s v="Paper Stock"/>
    <n v="2"/>
    <n v="1.26E-2"/>
    <n v="2.52E-2"/>
    <s v="NC"/>
    <m/>
    <s v="2100.320002.91"/>
    <s v="628400.0000.000.0000"/>
    <x v="2"/>
    <x v="0"/>
  </r>
  <r>
    <s v="UTP0521A"/>
    <n v="2"/>
    <s v="UTI # 10 Outgoing Envelope"/>
    <n v="1"/>
    <n v="1.46E-2"/>
    <n v="1.46E-2"/>
    <s v="NC"/>
    <m/>
    <s v="2100.320002.91"/>
    <s v="628400.0000.000.0000"/>
    <x v="2"/>
    <x v="0"/>
  </r>
  <r>
    <s v="UTP0521A"/>
    <n v="2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2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7"/>
    <s v="Data Processing/Mail Prep Services"/>
    <n v="619.33333333333337"/>
    <n v="4.65E-2"/>
    <n v="28.799000000000003"/>
    <s v="NC"/>
    <m/>
    <s v="2100.320002.91"/>
    <s v="628400.0000.000.0000"/>
    <x v="2"/>
    <x v="0"/>
  </r>
  <r>
    <s v="UTP0521A"/>
    <n v="7"/>
    <s v="Data Processing/Mail Prep Services"/>
    <n v="1238"/>
    <n v="4.65E-2"/>
    <n v="57.567"/>
    <s v="NC"/>
    <m/>
    <s v="2100.320180.15"/>
    <s v="628400.0000.000.0000"/>
    <x v="23"/>
    <x v="0"/>
  </r>
  <r>
    <s v="UTP0521A"/>
    <n v="7"/>
    <s v="Paper Stock"/>
    <n v="1238"/>
    <n v="1.26E-2"/>
    <n v="15.598800000000001"/>
    <s v="NC"/>
    <m/>
    <s v="2100.320180.15"/>
    <s v="628400.0000.000.0000"/>
    <x v="23"/>
    <x v="0"/>
  </r>
  <r>
    <s v="UTP0521A"/>
    <n v="7"/>
    <s v="Paper Stock"/>
    <n v="619"/>
    <n v="1.26E-2"/>
    <n v="7.7994000000000003"/>
    <s v="NC"/>
    <m/>
    <s v="2100.320002.91"/>
    <s v="628400.0000.000.0000"/>
    <x v="2"/>
    <x v="0"/>
  </r>
  <r>
    <s v="UTP0521A"/>
    <n v="7"/>
    <s v="UTI # 10 Outgoing Envelope"/>
    <n v="929"/>
    <n v="1.46E-2"/>
    <n v="13.5634"/>
    <s v="NC"/>
    <m/>
    <s v="2100.320002.91"/>
    <s v="628400.0000.000.0000"/>
    <x v="2"/>
    <x v="0"/>
  </r>
  <r>
    <s v="UTP0521A"/>
    <n v="7"/>
    <s v="# 9 Return Envelope"/>
    <n v="912"/>
    <n v="1.2500000000000001E-2"/>
    <n v="11.4"/>
    <s v="NC"/>
    <m/>
    <s v="2100.320002.91"/>
    <s v="628400.0000.000.0000"/>
    <x v="2"/>
    <x v="0"/>
  </r>
  <r>
    <s v="UTP0521A"/>
    <n v="7"/>
    <s v="Statement Postage (Level-1 Sort) (929 Mailpieces)"/>
    <n v="1"/>
    <n v="367.995"/>
    <n v="367.995"/>
    <s v="NC"/>
    <m/>
    <s v="2100.320002.91"/>
    <s v="628400.0000.000.0000"/>
    <x v="2"/>
    <x v="0"/>
  </r>
  <r>
    <s v="UTP0521A"/>
    <n v="7"/>
    <s v="Address Update"/>
    <n v="4"/>
    <n v="0.25"/>
    <n v="1"/>
    <s v="NC"/>
    <m/>
    <s v="2100.320002.91"/>
    <s v="628400.0000.000.0000"/>
    <x v="2"/>
    <x v="0"/>
  </r>
  <r>
    <s v="UTP0521A"/>
    <n v="22"/>
    <s v="Data Processing/Mail Prep Services"/>
    <n v="187"/>
    <n v="4.65E-2"/>
    <n v="8.6954999999999991"/>
    <s v="NC"/>
    <m/>
    <s v="2100.320002.91"/>
    <s v="628400.0000.000.0000"/>
    <x v="2"/>
    <x v="0"/>
  </r>
  <r>
    <s v="UTP0521A"/>
    <n v="22"/>
    <s v="Data Processing/Mail Prep Services"/>
    <n v="187"/>
    <n v="4.65E-2"/>
    <n v="8.6954999999999991"/>
    <s v="NC"/>
    <m/>
    <s v="2100.320044.15"/>
    <s v="628400.0000.000.0000"/>
    <x v="24"/>
    <x v="0"/>
  </r>
  <r>
    <s v="UTP0521A"/>
    <n v="22"/>
    <s v="Data Processing/Mail Prep Services"/>
    <n v="187"/>
    <n v="4.65E-2"/>
    <n v="8.6954999999999991"/>
    <s v="NC"/>
    <m/>
    <s v="2100.320043.10"/>
    <s v="628400.0000.000.0000"/>
    <x v="25"/>
    <x v="0"/>
  </r>
  <r>
    <s v="UTP0521A"/>
    <n v="22"/>
    <s v="Paper Stock"/>
    <n v="187"/>
    <n v="1.26E-2"/>
    <n v="2.3561999999999999"/>
    <s v="NC"/>
    <m/>
    <s v="2100.320044.15"/>
    <s v="628400.0000.000.0000"/>
    <x v="24"/>
    <x v="0"/>
  </r>
  <r>
    <s v="UTP0521A"/>
    <n v="22"/>
    <s v="Paper Stock"/>
    <n v="187"/>
    <n v="1.26E-2"/>
    <n v="2.3561999999999999"/>
    <s v="NC"/>
    <m/>
    <s v="2100.320043.10"/>
    <s v="628400.0000.000.0000"/>
    <x v="25"/>
    <x v="0"/>
  </r>
  <r>
    <s v="UTP0521A"/>
    <n v="22"/>
    <s v="Paper Stock"/>
    <n v="187"/>
    <n v="1.26E-2"/>
    <n v="2.3561999999999999"/>
    <s v="NC"/>
    <m/>
    <s v="2100.320002.91"/>
    <s v="628400.0000.000.0000"/>
    <x v="2"/>
    <x v="0"/>
  </r>
  <r>
    <s v="UTP0521A"/>
    <n v="22"/>
    <s v="UTI # 10 Outgoing Envelope"/>
    <n v="187"/>
    <n v="1.46E-2"/>
    <n v="2.7302"/>
    <s v="NC"/>
    <m/>
    <s v="2100.320002.91"/>
    <s v="628400.0000.000.0000"/>
    <x v="2"/>
    <x v="0"/>
  </r>
  <r>
    <s v="UTP0521A"/>
    <n v="22"/>
    <s v="# 9 Return Envelope"/>
    <n v="183"/>
    <n v="1.2500000000000001E-2"/>
    <n v="2.2875000000000001"/>
    <s v="NC"/>
    <m/>
    <s v="2100.320002.91"/>
    <s v="628400.0000.000.0000"/>
    <x v="2"/>
    <x v="0"/>
  </r>
  <r>
    <s v="UTP0521A"/>
    <n v="22"/>
    <s v="Statement Postage (Level-1 Sort) (187 Mailpieces)"/>
    <n v="1"/>
    <n v="74.141999999999996"/>
    <n v="74.141999999999996"/>
    <s v="NC"/>
    <m/>
    <s v="2100.320002.91"/>
    <s v="628400.0000.000.0000"/>
    <x v="2"/>
    <x v="0"/>
  </r>
  <r>
    <s v="UTP0521A"/>
    <n v="22"/>
    <s v="Address Update"/>
    <n v="1"/>
    <n v="0.25"/>
    <n v="0.25"/>
    <s v="NC"/>
    <m/>
    <s v="2100.320002.91"/>
    <s v="628400.0000.000.0000"/>
    <x v="2"/>
    <x v="0"/>
  </r>
  <r>
    <s v="UTP0521A"/>
    <n v="23"/>
    <s v="Data Processing/Mail Prep Services"/>
    <n v="6"/>
    <n v="4.65E-2"/>
    <n v="0.27900000000000003"/>
    <s v="AZ"/>
    <m/>
    <s v="2600.360000.91"/>
    <s v="628400.0000.000.0000"/>
    <x v="26"/>
    <x v="0"/>
  </r>
  <r>
    <s v="UTP0521A"/>
    <n v="23"/>
    <s v="Paper Stock"/>
    <n v="6"/>
    <n v="1.26E-2"/>
    <n v="7.5600000000000001E-2"/>
    <s v="AZ"/>
    <m/>
    <s v="2600.360000.91"/>
    <s v="628400.0000.000.0000"/>
    <x v="26"/>
    <x v="0"/>
  </r>
  <r>
    <s v="UTP0521A"/>
    <n v="23"/>
    <s v="UTI # 10 Outgoing Envelope"/>
    <n v="6"/>
    <n v="1.46E-2"/>
    <n v="8.7599999999999997E-2"/>
    <s v="AZ"/>
    <m/>
    <s v="2600.360000.91"/>
    <s v="628400.0000.000.0000"/>
    <x v="26"/>
    <x v="0"/>
  </r>
  <r>
    <s v="UTP0521A"/>
    <n v="23"/>
    <s v="# 9 Return Envelope"/>
    <n v="4"/>
    <n v="1.2500000000000001E-2"/>
    <n v="0.05"/>
    <s v="AZ"/>
    <m/>
    <s v="2600.360000.91"/>
    <s v="628400.0000.000.0000"/>
    <x v="26"/>
    <x v="0"/>
  </r>
  <r>
    <s v="UTP0521A"/>
    <n v="23"/>
    <s v="Statement Postage (Level-1 Sort) (6 Mailpieces)"/>
    <n v="1"/>
    <n v="2.6819999999999999"/>
    <n v="2.6819999999999999"/>
    <s v="AZ"/>
    <m/>
    <s v="2600.360000.91"/>
    <s v="628400.0000.000.0000"/>
    <x v="26"/>
    <x v="0"/>
  </r>
  <r>
    <s v="UTP0521A"/>
    <n v="30"/>
    <s v="Data Processing/Mail Prep Services"/>
    <n v="76"/>
    <n v="4.65E-2"/>
    <n v="3.5339999999999998"/>
    <s v="SC"/>
    <m/>
    <s v="2310.350010.91"/>
    <s v="628400.0000.000.0000"/>
    <x v="0"/>
    <x v="0"/>
  </r>
  <r>
    <s v="UTP0521A"/>
    <n v="30"/>
    <s v="Data Processing/Mail Prep Services"/>
    <n v="76"/>
    <n v="4.65E-2"/>
    <n v="3.5339999999999998"/>
    <s v="SC"/>
    <m/>
    <s v="2310.350700.10"/>
    <s v="628400.0000.000.0000"/>
    <x v="27"/>
    <x v="0"/>
  </r>
  <r>
    <s v="UTP0521A"/>
    <n v="30"/>
    <s v="Paper Stock"/>
    <n v="76"/>
    <n v="1.26E-2"/>
    <n v="0.95760000000000001"/>
    <s v="SC"/>
    <m/>
    <s v="2310.350700.10"/>
    <s v="628400.0000.000.0000"/>
    <x v="27"/>
    <x v="0"/>
  </r>
  <r>
    <s v="UTP0521A"/>
    <n v="30"/>
    <s v="Paper Stock"/>
    <n v="76"/>
    <n v="1.26E-2"/>
    <n v="0.95760000000000001"/>
    <s v="SC"/>
    <m/>
    <s v="2310.350010.91"/>
    <s v="628400.0000.000.0000"/>
    <x v="0"/>
    <x v="0"/>
  </r>
  <r>
    <s v="UTP0521A"/>
    <n v="30"/>
    <s v="UTI # 10 Outgoing Envelope"/>
    <n v="76"/>
    <n v="1.46E-2"/>
    <n v="1.1095999999999999"/>
    <s v="SC"/>
    <m/>
    <s v="2310.350010.91"/>
    <s v="628400.0000.000.0000"/>
    <x v="0"/>
    <x v="0"/>
  </r>
  <r>
    <s v="UTP0521A"/>
    <n v="30"/>
    <s v="# 9 Return Envelope"/>
    <n v="72"/>
    <n v="1.2500000000000001E-2"/>
    <n v="0.9"/>
    <s v="SC"/>
    <m/>
    <s v="2310.350010.91"/>
    <s v="628400.0000.000.0000"/>
    <x v="0"/>
    <x v="0"/>
  </r>
  <r>
    <s v="UTP0521A"/>
    <n v="30"/>
    <s v="Statement Postage (Level-1 Sort) (76 Mailpieces)"/>
    <n v="1"/>
    <n v="32.366"/>
    <n v="32.366"/>
    <s v="SC"/>
    <m/>
    <s v="2310.350010.91"/>
    <s v="628400.0000.000.0000"/>
    <x v="0"/>
    <x v="0"/>
  </r>
  <r>
    <s v="UTP0521A"/>
    <n v="37"/>
    <s v="Data Processing/Mail Prep Services"/>
    <n v="376"/>
    <n v="4.65E-2"/>
    <n v="17.483999999999998"/>
    <s v="NC"/>
    <m/>
    <s v="2100.320002.91"/>
    <s v="628400.0000.000.0000"/>
    <x v="2"/>
    <x v="0"/>
  </r>
  <r>
    <s v="UTP0521A"/>
    <n v="37"/>
    <s v="Paper Stock"/>
    <n v="376"/>
    <n v="1.26E-2"/>
    <n v="4.7376000000000005"/>
    <s v="NC"/>
    <m/>
    <s v="2100.320002.91"/>
    <s v="628400.0000.000.0000"/>
    <x v="2"/>
    <x v="0"/>
  </r>
  <r>
    <s v="UTP0521A"/>
    <n v="37"/>
    <s v="UTI # 10 Outgoing Envelope"/>
    <n v="188"/>
    <n v="1.46E-2"/>
    <n v="2.7448000000000001"/>
    <s v="NC"/>
    <m/>
    <s v="2100.320002.91"/>
    <s v="628400.0000.000.0000"/>
    <x v="2"/>
    <x v="0"/>
  </r>
  <r>
    <s v="UTP0521A"/>
    <n v="37"/>
    <s v="# 9 Return Envelope"/>
    <n v="182"/>
    <n v="1.2500000000000001E-2"/>
    <n v="2.2749999999999999"/>
    <s v="NC"/>
    <m/>
    <s v="2100.320002.91"/>
    <s v="628400.0000.000.0000"/>
    <x v="2"/>
    <x v="0"/>
  </r>
  <r>
    <s v="UTP0521A"/>
    <n v="37"/>
    <s v="Statement Postage (Level-1 Sort) (188 Mailpieces)"/>
    <n v="1"/>
    <n v="74.364000000000004"/>
    <n v="74.364000000000004"/>
    <s v="NC"/>
    <m/>
    <s v="2100.320002.91"/>
    <s v="628400.0000.000.0000"/>
    <x v="2"/>
    <x v="0"/>
  </r>
  <r>
    <s v="UTP0521A"/>
    <n v="38"/>
    <s v="Data Processing/Mail Prep Services"/>
    <n v="16"/>
    <n v="4.65E-2"/>
    <n v="0.74399999999999999"/>
    <s v="FL"/>
    <m/>
    <s v="2410.330010.91"/>
    <s v="628400.0000.000.0000"/>
    <x v="1"/>
    <x v="0"/>
  </r>
  <r>
    <s v="UTP0521A"/>
    <n v="38"/>
    <s v="Paper Stock"/>
    <n v="16"/>
    <n v="1.26E-2"/>
    <n v="0.2016"/>
    <s v="FL"/>
    <m/>
    <s v="2410.330010.91"/>
    <s v="628400.0000.000.0000"/>
    <x v="1"/>
    <x v="0"/>
  </r>
  <r>
    <s v="UTP0521A"/>
    <n v="38"/>
    <s v="UTI # 10 Outgoing Envelope"/>
    <n v="4"/>
    <n v="1.46E-2"/>
    <n v="5.8400000000000001E-2"/>
    <s v="FL"/>
    <m/>
    <s v="2410.330010.91"/>
    <s v="628400.0000.000.0000"/>
    <x v="1"/>
    <x v="0"/>
  </r>
  <r>
    <s v="UTP0521A"/>
    <n v="38"/>
    <s v="# 9 Return Envelope"/>
    <n v="4"/>
    <n v="1.2500000000000001E-2"/>
    <n v="0.05"/>
    <s v="FL"/>
    <m/>
    <s v="2410.330010.91"/>
    <s v="628400.0000.000.0000"/>
    <x v="1"/>
    <x v="0"/>
  </r>
  <r>
    <s v="UTP0521A"/>
    <n v="38"/>
    <s v="Statement Postage (Level-1 Sort) (4 Mailpieces)"/>
    <n v="1"/>
    <n v="1.788"/>
    <n v="1.788"/>
    <s v="FL"/>
    <m/>
    <s v="2410.330010.91"/>
    <s v="628400.0000.000.0000"/>
    <x v="1"/>
    <x v="0"/>
  </r>
  <r>
    <s v="UTP0521A"/>
    <n v="38"/>
    <s v="Address Update"/>
    <n v="1"/>
    <n v="0.25"/>
    <n v="0.25"/>
    <s v="FL"/>
    <m/>
    <s v="2410.330010.91"/>
    <s v="628400.0000.000.0000"/>
    <x v="1"/>
    <x v="0"/>
  </r>
  <r>
    <s v="UTP0521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48"/>
    <s v="Paper Stock"/>
    <n v="2"/>
    <n v="1.26E-2"/>
    <n v="2.52E-2"/>
    <s v="NC"/>
    <m/>
    <s v="2100.320002.91"/>
    <s v="628400.0000.000.0000"/>
    <x v="2"/>
    <x v="0"/>
  </r>
  <r>
    <s v="UTP0521A"/>
    <n v="48"/>
    <s v="UTI # 10 Outgoing Envelope"/>
    <n v="1"/>
    <n v="1.46E-2"/>
    <n v="1.46E-2"/>
    <s v="NC"/>
    <m/>
    <s v="2100.320002.91"/>
    <s v="628400.0000.000.0000"/>
    <x v="2"/>
    <x v="0"/>
  </r>
  <r>
    <s v="UTP0521A"/>
    <n v="48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4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49"/>
    <s v="Data Processing/Mail Prep Services"/>
    <n v="4"/>
    <n v="4.65E-2"/>
    <n v="0.186"/>
    <s v="NC"/>
    <m/>
    <s v="2100.320002.91"/>
    <s v="628400.0000.000.0000"/>
    <x v="2"/>
    <x v="0"/>
  </r>
  <r>
    <s v="UTP0521A"/>
    <n v="49"/>
    <s v="Paper Stock"/>
    <n v="4"/>
    <n v="1.26E-2"/>
    <n v="5.04E-2"/>
    <s v="NC"/>
    <m/>
    <s v="2100.320002.91"/>
    <s v="628400.0000.000.0000"/>
    <x v="2"/>
    <x v="0"/>
  </r>
  <r>
    <s v="UTP0521A"/>
    <n v="49"/>
    <s v="UTI # 10 Outgoing Envelope"/>
    <n v="2"/>
    <n v="1.46E-2"/>
    <n v="2.92E-2"/>
    <s v="NC"/>
    <m/>
    <s v="2100.320002.91"/>
    <s v="628400.0000.000.0000"/>
    <x v="2"/>
    <x v="0"/>
  </r>
  <r>
    <s v="UTP0521A"/>
    <n v="49"/>
    <s v="# 9 Return Envelope"/>
    <n v="2"/>
    <n v="1.2500000000000001E-2"/>
    <n v="2.5000000000000001E-2"/>
    <s v="NC"/>
    <m/>
    <s v="2100.320002.91"/>
    <s v="628400.0000.000.0000"/>
    <x v="2"/>
    <x v="0"/>
  </r>
  <r>
    <s v="UTP0521A"/>
    <n v="49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1A"/>
    <n v="60"/>
    <s v="Data Processing/Mail Prep Services"/>
    <n v="119"/>
    <n v="4.65E-2"/>
    <n v="5.5335000000000001"/>
    <s v="SC"/>
    <m/>
    <s v="2310.350010.91"/>
    <s v="628400.0000.000.0000"/>
    <x v="0"/>
    <x v="0"/>
  </r>
  <r>
    <s v="UTP0521A"/>
    <n v="60"/>
    <s v="Paper Stock"/>
    <n v="119"/>
    <n v="1.26E-2"/>
    <n v="1.4994000000000001"/>
    <s v="SC"/>
    <m/>
    <s v="2310.350010.91"/>
    <s v="628400.0000.000.0000"/>
    <x v="0"/>
    <x v="0"/>
  </r>
  <r>
    <s v="UTP0521A"/>
    <n v="60"/>
    <s v="UTI # 10 Outgoing Envelope"/>
    <n v="119"/>
    <n v="1.46E-2"/>
    <n v="1.7374000000000001"/>
    <s v="SC"/>
    <m/>
    <s v="2310.350010.91"/>
    <s v="628400.0000.000.0000"/>
    <x v="0"/>
    <x v="0"/>
  </r>
  <r>
    <s v="UTP0521A"/>
    <n v="60"/>
    <s v="# 9 Return Envelope"/>
    <n v="116"/>
    <n v="1.2500000000000001E-2"/>
    <n v="1.4500000000000002"/>
    <s v="SC"/>
    <m/>
    <s v="2310.350010.91"/>
    <s v="628400.0000.000.0000"/>
    <x v="0"/>
    <x v="0"/>
  </r>
  <r>
    <s v="UTP0521A"/>
    <n v="60"/>
    <s v="Statement Postage (Level-1 Sort) (119 Mailpieces)"/>
    <n v="1"/>
    <n v="47.139000000000003"/>
    <n v="47.139000000000003"/>
    <s v="SC"/>
    <m/>
    <s v="2310.350010.91"/>
    <s v="628400.0000.000.0000"/>
    <x v="0"/>
    <x v="0"/>
  </r>
  <r>
    <s v="UTP0521A"/>
    <n v="67"/>
    <s v="Data Processing/Mail Prep Services"/>
    <n v="5"/>
    <n v="4.65E-2"/>
    <n v="0.23249999999999998"/>
    <s v="KY"/>
    <m/>
    <s v="2210.312000.91"/>
    <s v="628400.0000.000.0000"/>
    <x v="11"/>
    <x v="0"/>
  </r>
  <r>
    <s v="UTP0521A"/>
    <n v="67"/>
    <s v="Paper Stock"/>
    <n v="5"/>
    <n v="1.26E-2"/>
    <n v="6.3E-2"/>
    <s v="KY"/>
    <m/>
    <s v="2210.312000.91"/>
    <s v="628400.0000.000.0000"/>
    <x v="11"/>
    <x v="0"/>
  </r>
  <r>
    <s v="UTP0521A"/>
    <n v="67"/>
    <s v="UTI # 10 Outgoing Envelope"/>
    <n v="5"/>
    <n v="1.46E-2"/>
    <n v="7.2999999999999995E-2"/>
    <s v="KY"/>
    <m/>
    <s v="2210.312000.91"/>
    <s v="628400.0000.000.0000"/>
    <x v="11"/>
    <x v="0"/>
  </r>
  <r>
    <s v="UTP0521A"/>
    <n v="67"/>
    <s v="# 9 Return Envelope"/>
    <n v="5"/>
    <n v="1.2500000000000001E-2"/>
    <n v="6.25E-2"/>
    <s v="KY"/>
    <m/>
    <s v="2210.312000.91"/>
    <s v="628400.0000.000.0000"/>
    <x v="11"/>
    <x v="0"/>
  </r>
  <r>
    <s v="UTP0521A"/>
    <n v="67"/>
    <s v="Statement Postage (Level-1 Sort) (5 Mailpieces)"/>
    <n v="1"/>
    <n v="2.2349999999999999"/>
    <n v="2.2349999999999999"/>
    <s v="KY"/>
    <m/>
    <s v="2210.312000.91"/>
    <s v="628400.0000.000.0000"/>
    <x v="11"/>
    <x v="0"/>
  </r>
  <r>
    <s v="UTP0521A"/>
    <n v="87"/>
    <s v="Data Processing/Mail Prep Services"/>
    <n v="28"/>
    <n v="4.65E-2"/>
    <n v="1.302"/>
    <s v="NC"/>
    <m/>
    <s v="2100.320002.91"/>
    <s v="628400.0000.000.0000"/>
    <x v="2"/>
    <x v="0"/>
  </r>
  <r>
    <s v="UTP0521A"/>
    <n v="87"/>
    <s v="Data Processing/Mail Prep Services"/>
    <n v="28"/>
    <n v="4.65E-2"/>
    <n v="1.302"/>
    <s v="NC"/>
    <m/>
    <s v="2100.320048.10"/>
    <s v="628400.0000.000.0000"/>
    <x v="28"/>
    <x v="0"/>
  </r>
  <r>
    <s v="UTP0521A"/>
    <n v="87"/>
    <s v="Paper Stock"/>
    <n v="28"/>
    <n v="1.26E-2"/>
    <n v="0.3528"/>
    <s v="NC"/>
    <m/>
    <s v="2100.320048.10"/>
    <s v="628400.0000.000.0000"/>
    <x v="28"/>
    <x v="0"/>
  </r>
  <r>
    <s v="UTP0521A"/>
    <n v="87"/>
    <s v="Paper Stock"/>
    <n v="28"/>
    <n v="1.26E-2"/>
    <n v="0.3528"/>
    <s v="NC"/>
    <m/>
    <s v="2100.320002.91"/>
    <s v="628400.0000.000.0000"/>
    <x v="2"/>
    <x v="0"/>
  </r>
  <r>
    <s v="UTP0521A"/>
    <n v="87"/>
    <s v="UTI # 10 Outgoing Envelope"/>
    <n v="28"/>
    <n v="1.46E-2"/>
    <n v="0.4088"/>
    <s v="NC"/>
    <m/>
    <s v="2100.320002.91"/>
    <s v="628400.0000.000.0000"/>
    <x v="2"/>
    <x v="0"/>
  </r>
  <r>
    <s v="UTP0521A"/>
    <n v="87"/>
    <s v="# 9 Return Envelope"/>
    <n v="27"/>
    <n v="1.2500000000000001E-2"/>
    <n v="0.33750000000000002"/>
    <s v="NC"/>
    <m/>
    <s v="2100.320002.91"/>
    <s v="628400.0000.000.0000"/>
    <x v="2"/>
    <x v="0"/>
  </r>
  <r>
    <s v="UTP0521A"/>
    <n v="87"/>
    <s v="Statement Postage (Level-1 Sort) (28 Mailpieces)"/>
    <n v="1"/>
    <n v="12.629"/>
    <n v="12.629"/>
    <s v="NC"/>
    <m/>
    <s v="2100.320002.91"/>
    <s v="628400.0000.000.0000"/>
    <x v="2"/>
    <x v="0"/>
  </r>
  <r>
    <s v="UTP0521A"/>
    <n v="95"/>
    <s v="Data Processing/Mail Prep Services"/>
    <n v="3"/>
    <n v="4.65E-2"/>
    <n v="0.13950000000000001"/>
    <s v="FL"/>
    <m/>
    <s v="2410.330010.91"/>
    <s v="628400.0000.000.0000"/>
    <x v="1"/>
    <x v="0"/>
  </r>
  <r>
    <s v="UTP0521A"/>
    <n v="95"/>
    <s v="Paper Stock"/>
    <n v="3"/>
    <n v="1.26E-2"/>
    <n v="3.78E-2"/>
    <s v="FL"/>
    <m/>
    <s v="2410.330010.91"/>
    <s v="628400.0000.000.0000"/>
    <x v="1"/>
    <x v="0"/>
  </r>
  <r>
    <s v="UTP0521A"/>
    <n v="95"/>
    <s v="UTI # 10 Outgoing Envelope"/>
    <n v="3"/>
    <n v="1.46E-2"/>
    <n v="4.3799999999999999E-2"/>
    <s v="FL"/>
    <m/>
    <s v="2410.330010.91"/>
    <s v="628400.0000.000.0000"/>
    <x v="1"/>
    <x v="0"/>
  </r>
  <r>
    <s v="UTP0521A"/>
    <n v="95"/>
    <s v="# 9 Return Envelope"/>
    <n v="3"/>
    <n v="1.2500000000000001E-2"/>
    <n v="3.7500000000000006E-2"/>
    <s v="FL"/>
    <m/>
    <s v="2410.330010.91"/>
    <s v="628400.0000.000.0000"/>
    <x v="1"/>
    <x v="0"/>
  </r>
  <r>
    <s v="UTP0521A"/>
    <n v="95"/>
    <s v="Statement Postage (Level-1 Sort) (3 Mailpieces)"/>
    <n v="1"/>
    <n v="1.341"/>
    <n v="1.341"/>
    <s v="FL"/>
    <m/>
    <s v="2410.330010.91"/>
    <s v="628400.0000.000.0000"/>
    <x v="1"/>
    <x v="0"/>
  </r>
  <r>
    <s v="UTP0521A"/>
    <n v="95"/>
    <s v="Address Update"/>
    <n v="1"/>
    <n v="0.25"/>
    <n v="0.25"/>
    <s v="FL"/>
    <m/>
    <s v="2410.330010.91"/>
    <s v="628400.0000.000.0000"/>
    <x v="1"/>
    <x v="0"/>
  </r>
  <r>
    <s v="UTP0521A"/>
    <n v="96"/>
    <s v="Data Processing/Mail Prep Services"/>
    <n v="3"/>
    <n v="4.65E-2"/>
    <n v="0.13950000000000001"/>
    <s v="NC"/>
    <m/>
    <s v="2100.320002.91"/>
    <s v="628400.0000.000.0000"/>
    <x v="2"/>
    <x v="0"/>
  </r>
  <r>
    <s v="UTP0521A"/>
    <n v="96"/>
    <s v="Paper Stock"/>
    <n v="3"/>
    <n v="1.26E-2"/>
    <n v="3.78E-2"/>
    <s v="NC"/>
    <m/>
    <s v="2100.320002.91"/>
    <s v="628400.0000.000.0000"/>
    <x v="2"/>
    <x v="0"/>
  </r>
  <r>
    <s v="UTP0521A"/>
    <n v="96"/>
    <s v="UTI # 10 Outgoing Envelope"/>
    <n v="1"/>
    <n v="1.46E-2"/>
    <n v="1.46E-2"/>
    <s v="NC"/>
    <m/>
    <s v="2100.320002.91"/>
    <s v="628400.0000.000.0000"/>
    <x v="2"/>
    <x v="0"/>
  </r>
  <r>
    <s v="UTP0521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96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114"/>
    <s v="Data Processing/Mail Prep Services"/>
    <n v="4"/>
    <n v="4.65E-2"/>
    <n v="0.186"/>
    <s v="NC"/>
    <m/>
    <s v="2100.320002.91"/>
    <s v="628400.0000.000.0000"/>
    <x v="2"/>
    <x v="0"/>
  </r>
  <r>
    <s v="UTP0521A"/>
    <n v="114"/>
    <s v="Paper Stock"/>
    <n v="4"/>
    <n v="1.26E-2"/>
    <n v="5.04E-2"/>
    <s v="NC"/>
    <m/>
    <s v="2100.320002.91"/>
    <s v="628400.0000.000.0000"/>
    <x v="2"/>
    <x v="0"/>
  </r>
  <r>
    <s v="UTP0521A"/>
    <n v="114"/>
    <s v="UTI # 10 Outgoing Envelope"/>
    <n v="2"/>
    <n v="1.46E-2"/>
    <n v="2.92E-2"/>
    <s v="NC"/>
    <m/>
    <s v="2100.320002.91"/>
    <s v="628400.0000.000.0000"/>
    <x v="2"/>
    <x v="0"/>
  </r>
  <r>
    <s v="UTP0521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P0521A"/>
    <n v="114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1A"/>
    <n v="114"/>
    <s v="Address Update"/>
    <n v="1"/>
    <n v="0.25"/>
    <n v="0.25"/>
    <s v="NC"/>
    <m/>
    <s v="2100.320002.91"/>
    <s v="628400.0000.000.0000"/>
    <x v="2"/>
    <x v="0"/>
  </r>
  <r>
    <s v="UTP0521A"/>
    <n v="120"/>
    <s v="Data Processing/Mail Prep Services"/>
    <n v="91"/>
    <n v="4.65E-2"/>
    <n v="4.2314999999999996"/>
    <s v="SC"/>
    <m/>
    <s v="2310.350010.91"/>
    <s v="628400.0000.000.0000"/>
    <x v="0"/>
    <x v="0"/>
  </r>
  <r>
    <s v="UTP0521A"/>
    <n v="120"/>
    <s v="Data Processing/Mail Prep Services"/>
    <n v="91"/>
    <n v="4.65E-2"/>
    <n v="4.2314999999999996"/>
    <s v="SC"/>
    <m/>
    <s v="2310.350415.10"/>
    <s v="628400.0000.000.0000"/>
    <x v="29"/>
    <x v="0"/>
  </r>
  <r>
    <s v="UTP0521A"/>
    <n v="120"/>
    <s v="Paper Stock"/>
    <n v="91"/>
    <n v="1.26E-2"/>
    <n v="1.1466000000000001"/>
    <s v="SC"/>
    <m/>
    <s v="2310.350415.10"/>
    <s v="628400.0000.000.0000"/>
    <x v="29"/>
    <x v="0"/>
  </r>
  <r>
    <s v="UTP0521A"/>
    <n v="120"/>
    <s v="Paper Stock"/>
    <n v="91"/>
    <n v="1.26E-2"/>
    <n v="1.1466000000000001"/>
    <s v="SC"/>
    <m/>
    <s v="2310.350010.91"/>
    <s v="628400.0000.000.0000"/>
    <x v="0"/>
    <x v="0"/>
  </r>
  <r>
    <s v="UTP0521A"/>
    <n v="120"/>
    <s v="UTI # 10 Outgoing Envelope"/>
    <n v="91"/>
    <n v="1.46E-2"/>
    <n v="1.3286"/>
    <s v="SC"/>
    <m/>
    <s v="2310.350010.91"/>
    <s v="628400.0000.000.0000"/>
    <x v="0"/>
    <x v="0"/>
  </r>
  <r>
    <s v="UTP0521A"/>
    <n v="120"/>
    <s v="# 9 Return Envelope"/>
    <n v="91"/>
    <n v="1.2500000000000001E-2"/>
    <n v="1.1375"/>
    <s v="SC"/>
    <m/>
    <s v="2310.350010.91"/>
    <s v="628400.0000.000.0000"/>
    <x v="0"/>
    <x v="0"/>
  </r>
  <r>
    <s v="UTP0521A"/>
    <n v="120"/>
    <s v="Statement Postage (Level-1 Sort) (91 Mailpieces)"/>
    <n v="1"/>
    <n v="36.220999999999997"/>
    <n v="36.220999999999997"/>
    <s v="SC"/>
    <m/>
    <s v="2310.350010.91"/>
    <s v="628400.0000.000.0000"/>
    <x v="0"/>
    <x v="0"/>
  </r>
  <r>
    <s v="UTP0521A"/>
    <n v="122"/>
    <s v="Data Processing/Mail Prep Services"/>
    <n v="19"/>
    <n v="4.65E-2"/>
    <n v="0.88349999999999995"/>
    <s v="SC"/>
    <m/>
    <s v="2310.350010.91"/>
    <s v="628400.0000.000.0000"/>
    <x v="0"/>
    <x v="0"/>
  </r>
  <r>
    <s v="UTP0521A"/>
    <n v="122"/>
    <s v="Data Processing/Mail Prep Services"/>
    <n v="19"/>
    <n v="4.65E-2"/>
    <n v="0.88349999999999995"/>
    <s v="SC"/>
    <m/>
    <s v="2310.350710.10"/>
    <s v="628400.0000.000.0000"/>
    <x v="30"/>
    <x v="0"/>
  </r>
  <r>
    <s v="UTP0521A"/>
    <n v="122"/>
    <s v="Paper Stock"/>
    <n v="19"/>
    <n v="1.26E-2"/>
    <n v="0.2394"/>
    <s v="SC"/>
    <m/>
    <s v="2310.350710.10"/>
    <s v="628400.0000.000.0000"/>
    <x v="30"/>
    <x v="0"/>
  </r>
  <r>
    <s v="UTP0521A"/>
    <n v="122"/>
    <s v="Paper Stock"/>
    <n v="19"/>
    <n v="1.26E-2"/>
    <n v="0.2394"/>
    <s v="SC"/>
    <m/>
    <s v="2310.350010.91"/>
    <s v="628400.0000.000.0000"/>
    <x v="0"/>
    <x v="0"/>
  </r>
  <r>
    <s v="UTP0521A"/>
    <n v="122"/>
    <s v="UTI # 10 Outgoing Envelope"/>
    <n v="19"/>
    <n v="1.46E-2"/>
    <n v="0.27739999999999998"/>
    <s v="SC"/>
    <m/>
    <s v="2310.350010.91"/>
    <s v="628400.0000.000.0000"/>
    <x v="0"/>
    <x v="0"/>
  </r>
  <r>
    <s v="UTP0521A"/>
    <n v="122"/>
    <s v="# 9 Return Envelope"/>
    <n v="19"/>
    <n v="1.2500000000000001E-2"/>
    <n v="0.23750000000000002"/>
    <s v="SC"/>
    <m/>
    <s v="2310.350010.91"/>
    <s v="628400.0000.000.0000"/>
    <x v="0"/>
    <x v="0"/>
  </r>
  <r>
    <s v="UTP0521A"/>
    <n v="122"/>
    <s v="Statement Postage (Level-1 Sort) (19 Mailpieces)"/>
    <n v="1"/>
    <n v="8.0749999999999993"/>
    <n v="8.0749999999999993"/>
    <s v="SC"/>
    <m/>
    <s v="2310.350010.91"/>
    <s v="628400.0000.000.0000"/>
    <x v="0"/>
    <x v="0"/>
  </r>
  <r>
    <s v="UTP0521A"/>
    <n v="132"/>
    <s v="Data Processing/Mail Prep Services"/>
    <n v="1"/>
    <n v="4.65E-2"/>
    <n v="4.65E-2"/>
    <s v="SC"/>
    <m/>
    <s v="2310.350010.91"/>
    <s v="628400.0000.000.0000"/>
    <x v="0"/>
    <x v="0"/>
  </r>
  <r>
    <s v="UTP0521A"/>
    <n v="132"/>
    <s v="Paper Stock"/>
    <n v="1"/>
    <n v="1.26E-2"/>
    <n v="1.26E-2"/>
    <s v="SC"/>
    <m/>
    <s v="2310.350010.91"/>
    <s v="628400.0000.000.0000"/>
    <x v="0"/>
    <x v="0"/>
  </r>
  <r>
    <s v="UTP0521A"/>
    <n v="132"/>
    <s v="UTI # 10 Outgoing Envelope"/>
    <n v="1"/>
    <n v="1.46E-2"/>
    <n v="1.46E-2"/>
    <s v="SC"/>
    <m/>
    <s v="2310.350010.91"/>
    <s v="628400.0000.000.0000"/>
    <x v="0"/>
    <x v="0"/>
  </r>
  <r>
    <s v="UTP0521A"/>
    <n v="132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132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1A"/>
    <n v="133"/>
    <s v="Data Processing/Mail Prep Services"/>
    <n v="4"/>
    <n v="4.65E-2"/>
    <n v="0.186"/>
    <s v="IL"/>
    <m/>
    <s v="2200.310010.91"/>
    <s v="628400.0000.000.0000"/>
    <x v="3"/>
    <x v="0"/>
  </r>
  <r>
    <s v="UTP0521A"/>
    <n v="133"/>
    <s v="Paper Stock"/>
    <n v="4"/>
    <n v="1.26E-2"/>
    <n v="5.04E-2"/>
    <s v="IL"/>
    <m/>
    <s v="2200.310010.91"/>
    <s v="628400.0000.000.0000"/>
    <x v="3"/>
    <x v="0"/>
  </r>
  <r>
    <s v="UTP0521A"/>
    <n v="133"/>
    <s v="UTI # 10 Outgoing Envelope"/>
    <n v="1"/>
    <n v="1.46E-2"/>
    <n v="1.46E-2"/>
    <s v="IL"/>
    <m/>
    <s v="2200.310010.91"/>
    <s v="628400.0000.000.0000"/>
    <x v="3"/>
    <x v="0"/>
  </r>
  <r>
    <s v="UTP0521A"/>
    <n v="133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1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1A"/>
    <n v="134"/>
    <s v="Data Processing/Mail Prep Services"/>
    <n v="1"/>
    <n v="4.65E-2"/>
    <n v="4.65E-2"/>
    <s v="SC"/>
    <m/>
    <s v="2310.350010.91"/>
    <s v="628400.0000.000.0000"/>
    <x v="0"/>
    <x v="0"/>
  </r>
  <r>
    <s v="UTP0521A"/>
    <n v="134"/>
    <s v="Paper Stock"/>
    <n v="1"/>
    <n v="1.26E-2"/>
    <n v="1.26E-2"/>
    <s v="SC"/>
    <m/>
    <s v="2310.350010.91"/>
    <s v="628400.0000.000.0000"/>
    <x v="0"/>
    <x v="0"/>
  </r>
  <r>
    <s v="UTP0521A"/>
    <n v="134"/>
    <s v="UTI # 10 Outgoing Envelope"/>
    <n v="1"/>
    <n v="1.46E-2"/>
    <n v="1.46E-2"/>
    <s v="SC"/>
    <m/>
    <s v="2310.350010.91"/>
    <s v="628400.0000.000.0000"/>
    <x v="0"/>
    <x v="0"/>
  </r>
  <r>
    <s v="UTP0521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134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1A"/>
    <n v="136"/>
    <s v="Data Processing/Mail Prep Services"/>
    <n v="1"/>
    <n v="4.65E-2"/>
    <n v="4.65E-2"/>
    <s v="FL"/>
    <m/>
    <s v="2410.330010.91"/>
    <s v="628400.0000.000.0000"/>
    <x v="1"/>
    <x v="0"/>
  </r>
  <r>
    <s v="UTP0521A"/>
    <n v="136"/>
    <s v="Paper Stock"/>
    <n v="1"/>
    <n v="1.26E-2"/>
    <n v="1.26E-2"/>
    <s v="FL"/>
    <m/>
    <s v="2410.330010.91"/>
    <s v="628400.0000.000.0000"/>
    <x v="1"/>
    <x v="0"/>
  </r>
  <r>
    <s v="UTP0521A"/>
    <n v="136"/>
    <s v="UTI # 10 Outgoing Envelope"/>
    <n v="1"/>
    <n v="1.46E-2"/>
    <n v="1.46E-2"/>
    <s v="FL"/>
    <m/>
    <s v="2410.330010.91"/>
    <s v="628400.0000.000.0000"/>
    <x v="1"/>
    <x v="0"/>
  </r>
  <r>
    <s v="UTP0521A"/>
    <n v="136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13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151"/>
    <s v="Data Processing/Mail Prep Services"/>
    <n v="209.75"/>
    <n v="4.65E-2"/>
    <n v="9.7533750000000001"/>
    <s v="IL"/>
    <m/>
    <s v="2200.310010.91"/>
    <s v="628400.0000.000.0000"/>
    <x v="3"/>
    <x v="0"/>
  </r>
  <r>
    <s v="UTP0521A"/>
    <n v="151"/>
    <s v="Data Processing/Mail Prep Services"/>
    <n v="630"/>
    <n v="4.65E-2"/>
    <n v="29.294999999999998"/>
    <s v="IL"/>
    <m/>
    <s v="220.310175.10"/>
    <s v="628400.0000.000.0000"/>
    <x v="31"/>
    <x v="0"/>
  </r>
  <r>
    <s v="UTP0521A"/>
    <n v="151"/>
    <s v="Paper Stock"/>
    <n v="630"/>
    <n v="1.26E-2"/>
    <n v="7.9379999999999997"/>
    <s v="IL"/>
    <m/>
    <s v="220.310175.10"/>
    <s v="628400.0000.000.0000"/>
    <x v="31"/>
    <x v="0"/>
  </r>
  <r>
    <s v="UTP0521A"/>
    <n v="151"/>
    <s v="Paper Stock"/>
    <n v="210"/>
    <n v="1.26E-2"/>
    <n v="2.6459999999999999"/>
    <s v="IL"/>
    <m/>
    <s v="2200.310010.91"/>
    <s v="628400.0000.000.0000"/>
    <x v="3"/>
    <x v="0"/>
  </r>
  <r>
    <s v="UTP0521A"/>
    <n v="151"/>
    <s v="UTI # 10 Outgoing Envelope"/>
    <n v="13"/>
    <n v="1.46E-2"/>
    <n v="0.1898"/>
    <s v="IL"/>
    <m/>
    <s v="2200.310010.91"/>
    <s v="628400.0000.000.0000"/>
    <x v="3"/>
    <x v="0"/>
  </r>
  <r>
    <s v="UTP0521A"/>
    <n v="151"/>
    <s v="UTI # 10 Outgoing Envelope"/>
    <n v="200"/>
    <n v="1.46E-2"/>
    <n v="2.92"/>
    <s v="IL"/>
    <m/>
    <s v="2200.310010.91"/>
    <s v="628400.0000.000.0000"/>
    <x v="3"/>
    <x v="0"/>
  </r>
  <r>
    <s v="UTP0521A"/>
    <n v="151"/>
    <s v="# 9 Return Envelope"/>
    <n v="13"/>
    <n v="1.2500000000000001E-2"/>
    <n v="0.16250000000000001"/>
    <s v="IL"/>
    <m/>
    <s v="2200.310010.91"/>
    <s v="628400.0000.000.0000"/>
    <x v="3"/>
    <x v="0"/>
  </r>
  <r>
    <s v="UTP0521A"/>
    <n v="151"/>
    <s v="# 9 Return Envelope"/>
    <n v="199"/>
    <n v="1.2500000000000001E-2"/>
    <n v="2.4875000000000003"/>
    <s v="IL"/>
    <m/>
    <s v="2200.310010.91"/>
    <s v="628400.0000.000.0000"/>
    <x v="3"/>
    <x v="0"/>
  </r>
  <r>
    <s v="UTP0521A"/>
    <n v="151"/>
    <s v="Statement Postage (Level-1 Sort) (13 Mailpieces)"/>
    <n v="1"/>
    <n v="5.1870000000000003"/>
    <n v="5.1870000000000003"/>
    <s v="IL"/>
    <m/>
    <s v="2200.310010.91"/>
    <s v="628400.0000.000.0000"/>
    <x v="3"/>
    <x v="0"/>
  </r>
  <r>
    <s v="UTP0521A"/>
    <n v="151"/>
    <s v="Statement Postage (Level-1 Sort) (200 Mailpieces)"/>
    <n v="1"/>
    <n v="79.311999999999998"/>
    <n v="79.311999999999998"/>
    <s v="IL"/>
    <m/>
    <s v="2200.310010.91"/>
    <s v="628400.0000.000.0000"/>
    <x v="3"/>
    <x v="0"/>
  </r>
  <r>
    <s v="UTP0521A"/>
    <n v="151"/>
    <s v="Address Update"/>
    <n v="2"/>
    <n v="0.25"/>
    <n v="0.5"/>
    <s v="IL"/>
    <m/>
    <s v="2200.310010.91"/>
    <s v="628400.0000.000.0000"/>
    <x v="3"/>
    <x v="0"/>
  </r>
  <r>
    <s v="UTP0521A"/>
    <n v="154"/>
    <s v="Data Processing/Mail Prep Services"/>
    <n v="30"/>
    <n v="4.65E-2"/>
    <n v="1.395"/>
    <s v="SC"/>
    <m/>
    <s v="2310.350010.91"/>
    <s v="628400.0000.000.0000"/>
    <x v="0"/>
    <x v="0"/>
  </r>
  <r>
    <s v="UTP0521A"/>
    <n v="154"/>
    <s v="Data Processing/Mail Prep Services"/>
    <n v="30"/>
    <n v="4.65E-2"/>
    <n v="1.395"/>
    <s v="SC"/>
    <m/>
    <s v="2310.350420.10"/>
    <s v="628400.0000.000.0000"/>
    <x v="32"/>
    <x v="0"/>
  </r>
  <r>
    <s v="UTP0521A"/>
    <n v="154"/>
    <s v="Paper Stock"/>
    <n v="30"/>
    <n v="1.26E-2"/>
    <n v="0.378"/>
    <s v="SC"/>
    <m/>
    <s v="2310.350420.10"/>
    <s v="628400.0000.000.0000"/>
    <x v="32"/>
    <x v="0"/>
  </r>
  <r>
    <s v="UTP0521A"/>
    <n v="154"/>
    <s v="Paper Stock"/>
    <n v="30"/>
    <n v="1.26E-2"/>
    <n v="0.378"/>
    <s v="SC"/>
    <m/>
    <s v="2310.350010.91"/>
    <s v="628400.0000.000.0000"/>
    <x v="0"/>
    <x v="0"/>
  </r>
  <r>
    <s v="UTP0521A"/>
    <n v="154"/>
    <s v="UTI # 10 Outgoing Envelope"/>
    <n v="30"/>
    <n v="1.46E-2"/>
    <n v="0.438"/>
    <s v="SC"/>
    <m/>
    <s v="2310.350010.91"/>
    <s v="628400.0000.000.0000"/>
    <x v="0"/>
    <x v="0"/>
  </r>
  <r>
    <s v="UTP0521A"/>
    <n v="154"/>
    <s v="# 9 Return Envelope"/>
    <n v="29"/>
    <n v="1.2500000000000001E-2"/>
    <n v="0.36250000000000004"/>
    <s v="SC"/>
    <m/>
    <s v="2310.350010.91"/>
    <s v="628400.0000.000.0000"/>
    <x v="0"/>
    <x v="0"/>
  </r>
  <r>
    <s v="UTP0521A"/>
    <n v="154"/>
    <s v="Statement Postage (Level-1 Sort) (30 Mailpieces)"/>
    <n v="1"/>
    <n v="12.75"/>
    <n v="12.75"/>
    <s v="SC"/>
    <m/>
    <s v="2310.350010.91"/>
    <s v="628400.0000.000.0000"/>
    <x v="0"/>
    <x v="0"/>
  </r>
  <r>
    <s v="UTP0521A"/>
    <n v="154"/>
    <s v="Address Update"/>
    <n v="1"/>
    <n v="0.25"/>
    <n v="0.25"/>
    <s v="SC"/>
    <m/>
    <s v="2310.350010.91"/>
    <s v="628400.0000.000.0000"/>
    <x v="0"/>
    <x v="0"/>
  </r>
  <r>
    <s v="UTP0521A"/>
    <n v="158"/>
    <s v="Data Processing/Mail Prep Services"/>
    <n v="84"/>
    <n v="4.65E-2"/>
    <n v="3.9060000000000001"/>
    <s v="SC"/>
    <m/>
    <s v="2310.350010.91"/>
    <s v="628400.0000.000.0000"/>
    <x v="0"/>
    <x v="0"/>
  </r>
  <r>
    <s v="UTP0521A"/>
    <n v="158"/>
    <s v="Paper Stock"/>
    <n v="84"/>
    <n v="1.26E-2"/>
    <n v="1.0584"/>
    <s v="SC"/>
    <m/>
    <s v="2310.350010.91"/>
    <s v="628400.0000.000.0000"/>
    <x v="0"/>
    <x v="0"/>
  </r>
  <r>
    <s v="UTP0521A"/>
    <n v="158"/>
    <s v="UTI # 10 Outgoing Envelope"/>
    <n v="84"/>
    <n v="1.46E-2"/>
    <n v="1.2263999999999999"/>
    <s v="SC"/>
    <m/>
    <s v="2310.350010.91"/>
    <s v="628400.0000.000.0000"/>
    <x v="0"/>
    <x v="0"/>
  </r>
  <r>
    <s v="UTP0521A"/>
    <n v="158"/>
    <s v="# 9 Return Envelope"/>
    <n v="81"/>
    <n v="1.2500000000000001E-2"/>
    <n v="1.0125"/>
    <s v="SC"/>
    <m/>
    <s v="2310.350010.91"/>
    <s v="628400.0000.000.0000"/>
    <x v="0"/>
    <x v="0"/>
  </r>
  <r>
    <s v="UTP0521A"/>
    <n v="158"/>
    <s v="Statement Postage (Level-1 Sort) (84 Mailpieces)"/>
    <n v="1"/>
    <n v="35.67"/>
    <n v="35.67"/>
    <s v="SC"/>
    <m/>
    <s v="2310.350010.91"/>
    <s v="628400.0000.000.0000"/>
    <x v="0"/>
    <x v="0"/>
  </r>
  <r>
    <s v="UTP0521A"/>
    <n v="158"/>
    <s v="Address Update"/>
    <n v="1"/>
    <n v="0.25"/>
    <n v="0.25"/>
    <s v="SC"/>
    <m/>
    <s v="2310.350010.91"/>
    <s v="628400.0000.000.0000"/>
    <x v="0"/>
    <x v="0"/>
  </r>
  <r>
    <s v="UTP0521A"/>
    <n v="169"/>
    <s v="Data Processing/Mail Prep Services"/>
    <n v="1"/>
    <n v="4.65E-2"/>
    <n v="4.65E-2"/>
    <s v="SC"/>
    <m/>
    <s v="2310.350010.91"/>
    <s v="628400.0000.000.0000"/>
    <x v="0"/>
    <x v="0"/>
  </r>
  <r>
    <s v="UTP0521A"/>
    <n v="169"/>
    <s v="Paper Stock"/>
    <n v="1"/>
    <n v="1.26E-2"/>
    <n v="1.26E-2"/>
    <s v="SC"/>
    <m/>
    <s v="2310.350010.91"/>
    <s v="628400.0000.000.0000"/>
    <x v="0"/>
    <x v="0"/>
  </r>
  <r>
    <s v="UTP0521A"/>
    <n v="169"/>
    <s v="UTI # 10 Outgoing Envelope"/>
    <n v="1"/>
    <n v="1.46E-2"/>
    <n v="1.46E-2"/>
    <s v="SC"/>
    <m/>
    <s v="2310.350010.91"/>
    <s v="628400.0000.000.0000"/>
    <x v="0"/>
    <x v="0"/>
  </r>
  <r>
    <s v="UTP0521A"/>
    <n v="169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169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1A"/>
    <n v="171"/>
    <s v="Data Processing/Mail Prep Services"/>
    <n v="1"/>
    <n v="4.65E-2"/>
    <n v="4.65E-2"/>
    <s v="NC"/>
    <m/>
    <s v="2100.320002.91"/>
    <s v="628400.0000.000.0000"/>
    <x v="2"/>
    <x v="0"/>
  </r>
  <r>
    <s v="UTP0521A"/>
    <n v="171"/>
    <s v="Paper Stock"/>
    <n v="1"/>
    <n v="1.26E-2"/>
    <n v="1.26E-2"/>
    <s v="NC"/>
    <m/>
    <s v="2100.320002.91"/>
    <s v="628400.0000.000.0000"/>
    <x v="2"/>
    <x v="0"/>
  </r>
  <r>
    <s v="UTP0521A"/>
    <n v="171"/>
    <s v="UTI # 10 Outgoing Envelope"/>
    <n v="1"/>
    <n v="1.46E-2"/>
    <n v="1.46E-2"/>
    <s v="NC"/>
    <m/>
    <s v="2100.320002.91"/>
    <s v="628400.0000.000.0000"/>
    <x v="2"/>
    <x v="0"/>
  </r>
  <r>
    <s v="UTP0521A"/>
    <n v="171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17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187"/>
    <s v="Data Processing/Mail Prep Services"/>
    <n v="265.33333333333331"/>
    <n v="4.65E-2"/>
    <n v="12.337999999999999"/>
    <s v="NC"/>
    <m/>
    <s v="2100.320002.91"/>
    <s v="628400.0000.000.0000"/>
    <x v="2"/>
    <x v="0"/>
  </r>
  <r>
    <s v="UTP0521A"/>
    <n v="187"/>
    <s v="Data Processing/Mail Prep Services"/>
    <n v="265"/>
    <n v="4.65E-2"/>
    <n v="12.3225"/>
    <s v="NC"/>
    <m/>
    <s v="2100.320029.15"/>
    <s v="628400.0000.000.0000"/>
    <x v="33"/>
    <x v="0"/>
  </r>
  <r>
    <s v="UTP0521A"/>
    <n v="187"/>
    <s v="Data Processing/Mail Prep Services"/>
    <n v="265"/>
    <n v="4.65E-2"/>
    <n v="12.3225"/>
    <s v="NC"/>
    <m/>
    <s v="2100.320028.10"/>
    <s v="628400.0000.000.0000"/>
    <x v="34"/>
    <x v="0"/>
  </r>
  <r>
    <s v="UTP0521A"/>
    <n v="187"/>
    <s v="Paper Stock"/>
    <n v="265"/>
    <n v="1.26E-2"/>
    <n v="3.339"/>
    <s v="NC"/>
    <m/>
    <s v="2100.320029.15"/>
    <s v="628400.0000.000.0000"/>
    <x v="33"/>
    <x v="0"/>
  </r>
  <r>
    <s v="UTP0521A"/>
    <n v="187"/>
    <s v="Paper Stock"/>
    <n v="265"/>
    <n v="1.26E-2"/>
    <n v="3.339"/>
    <s v="NC"/>
    <m/>
    <s v="2100.320028.10"/>
    <s v="628400.0000.000.0000"/>
    <x v="34"/>
    <x v="0"/>
  </r>
  <r>
    <s v="UTP0521A"/>
    <n v="187"/>
    <s v="Paper Stock"/>
    <n v="265"/>
    <n v="1.26E-2"/>
    <n v="3.339"/>
    <s v="NC"/>
    <m/>
    <s v="2100.320002.91"/>
    <s v="628400.0000.000.0000"/>
    <x v="2"/>
    <x v="0"/>
  </r>
  <r>
    <s v="UTP0521A"/>
    <n v="187"/>
    <s v="UTI # 10 Outgoing Envelope"/>
    <n v="264"/>
    <n v="1.46E-2"/>
    <n v="3.8544"/>
    <s v="NC"/>
    <m/>
    <s v="2100.320002.91"/>
    <s v="628400.0000.000.0000"/>
    <x v="2"/>
    <x v="0"/>
  </r>
  <r>
    <s v="UTP0521A"/>
    <n v="187"/>
    <s v="UTI # 10 Outgoing Envelope"/>
    <n v="1"/>
    <n v="1.46E-2"/>
    <n v="1.46E-2"/>
    <s v="NC"/>
    <m/>
    <s v="2100.320002.91"/>
    <s v="628400.0000.000.0000"/>
    <x v="2"/>
    <x v="0"/>
  </r>
  <r>
    <s v="UTP0521A"/>
    <n v="187"/>
    <s v="# 9 Return Envelope"/>
    <n v="254"/>
    <n v="1.2500000000000001E-2"/>
    <n v="3.1750000000000003"/>
    <s v="NC"/>
    <m/>
    <s v="2100.320002.91"/>
    <s v="628400.0000.000.0000"/>
    <x v="2"/>
    <x v="0"/>
  </r>
  <r>
    <s v="UTP0521A"/>
    <n v="187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187"/>
    <s v="Statement Postage (Level-1 Sort) (264 Mailpieces)"/>
    <n v="1"/>
    <n v="118.488"/>
    <n v="118.488"/>
    <s v="NC"/>
    <m/>
    <s v="2100.320002.91"/>
    <s v="628400.0000.000.0000"/>
    <x v="2"/>
    <x v="0"/>
  </r>
  <r>
    <s v="UTP0521A"/>
    <n v="1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187"/>
    <s v="Address Update"/>
    <n v="3"/>
    <n v="0.25"/>
    <n v="0.75"/>
    <s v="NC"/>
    <m/>
    <s v="2100.320002.91"/>
    <s v="628400.0000.000.0000"/>
    <x v="2"/>
    <x v="0"/>
  </r>
  <r>
    <s v="UTP0521A"/>
    <n v="201"/>
    <s v="Data Processing/Mail Prep Services"/>
    <n v="2"/>
    <n v="4.65E-2"/>
    <n v="9.2999999999999999E-2"/>
    <s v="IN"/>
    <m/>
    <s v="2205.311000.91"/>
    <s v="628400.0000.000.0000"/>
    <x v="7"/>
    <x v="0"/>
  </r>
  <r>
    <s v="UTP0521A"/>
    <n v="201"/>
    <s v="Paper Stock"/>
    <n v="2"/>
    <n v="1.26E-2"/>
    <n v="2.52E-2"/>
    <s v="IN"/>
    <m/>
    <s v="2205.311000.91"/>
    <s v="628400.0000.000.0000"/>
    <x v="7"/>
    <x v="0"/>
  </r>
  <r>
    <s v="UTP0521A"/>
    <n v="201"/>
    <s v="UTI # 10 Outgoing Envelope"/>
    <n v="2"/>
    <n v="1.46E-2"/>
    <n v="2.92E-2"/>
    <s v="IN"/>
    <m/>
    <s v="2205.311000.91"/>
    <s v="628400.0000.000.0000"/>
    <x v="7"/>
    <x v="0"/>
  </r>
  <r>
    <s v="UTP0521A"/>
    <n v="201"/>
    <s v="# 9 Return Envelope"/>
    <n v="2"/>
    <n v="1.2500000000000001E-2"/>
    <n v="2.5000000000000001E-2"/>
    <s v="IN"/>
    <m/>
    <s v="2205.311000.91"/>
    <s v="628400.0000.000.0000"/>
    <x v="7"/>
    <x v="0"/>
  </r>
  <r>
    <s v="UTP0521A"/>
    <n v="201"/>
    <s v="Statement Postage (Level-1 Sort) (2 Mailpieces)"/>
    <n v="1"/>
    <n v="0.89400000000000002"/>
    <n v="0.89400000000000002"/>
    <s v="IN"/>
    <m/>
    <s v="2205.311000.91"/>
    <s v="628400.0000.000.0000"/>
    <x v="7"/>
    <x v="0"/>
  </r>
  <r>
    <s v="UTP0521A"/>
    <n v="201"/>
    <s v="Address Update"/>
    <n v="1"/>
    <n v="0.25"/>
    <n v="0.25"/>
    <s v="IN"/>
    <m/>
    <s v="2205.311000.91"/>
    <s v="628400.0000.000.0000"/>
    <x v="7"/>
    <x v="0"/>
  </r>
  <r>
    <s v="UTP0521A"/>
    <n v="214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214"/>
    <s v="Paper Stock"/>
    <n v="2"/>
    <n v="1.26E-2"/>
    <n v="2.52E-2"/>
    <s v="LA"/>
    <m/>
    <s v="2500.340010.91"/>
    <s v="628400.0000.000.0000"/>
    <x v="35"/>
    <x v="0"/>
  </r>
  <r>
    <s v="UTP0521A"/>
    <n v="214"/>
    <s v="UTI # 10 Outgoing Envelope"/>
    <n v="1"/>
    <n v="1.46E-2"/>
    <n v="1.46E-2"/>
    <s v="LA"/>
    <m/>
    <s v="2500.340010.91"/>
    <s v="628400.0000.000.0000"/>
    <x v="35"/>
    <x v="0"/>
  </r>
  <r>
    <s v="UTP0521A"/>
    <n v="214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214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220"/>
    <s v="Data Processing/Mail Prep Services"/>
    <n v="4"/>
    <n v="4.65E-2"/>
    <n v="0.186"/>
    <s v="IL"/>
    <m/>
    <s v="2200.310010.91"/>
    <s v="628400.0000.000.0000"/>
    <x v="3"/>
    <x v="0"/>
  </r>
  <r>
    <s v="UTP0521A"/>
    <n v="220"/>
    <s v="Paper Stock"/>
    <n v="4"/>
    <n v="1.26E-2"/>
    <n v="5.04E-2"/>
    <s v="IL"/>
    <m/>
    <s v="2200.310010.91"/>
    <s v="628400.0000.000.0000"/>
    <x v="3"/>
    <x v="0"/>
  </r>
  <r>
    <s v="UTP0521A"/>
    <n v="220"/>
    <s v="UTI # 10 Outgoing Envelope"/>
    <n v="1"/>
    <n v="1.46E-2"/>
    <n v="1.46E-2"/>
    <s v="IL"/>
    <m/>
    <s v="2200.310010.91"/>
    <s v="628400.0000.000.0000"/>
    <x v="3"/>
    <x v="0"/>
  </r>
  <r>
    <s v="UTP0521A"/>
    <n v="220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220"/>
    <s v="Statement Postage (Level-1 Sort) (1 Mailpieces)"/>
    <n v="1"/>
    <n v="0.42499999999999999"/>
    <n v="0.42499999999999999"/>
    <s v="IL"/>
    <m/>
    <s v="2200.310010.91"/>
    <s v="628400.0000.000.0000"/>
    <x v="3"/>
    <x v="0"/>
  </r>
  <r>
    <s v="UTP0521A"/>
    <n v="230"/>
    <s v="Data Processing/Mail Prep Services"/>
    <n v="1"/>
    <n v="4.65E-2"/>
    <n v="4.65E-2"/>
    <s v="IL"/>
    <m/>
    <s v="2200.310010.91"/>
    <s v="628400.0000.000.0000"/>
    <x v="3"/>
    <x v="0"/>
  </r>
  <r>
    <s v="UTP0521A"/>
    <n v="230"/>
    <s v="Paper Stock"/>
    <n v="1"/>
    <n v="1.26E-2"/>
    <n v="1.26E-2"/>
    <s v="IL"/>
    <m/>
    <s v="2200.310010.91"/>
    <s v="628400.0000.000.0000"/>
    <x v="3"/>
    <x v="0"/>
  </r>
  <r>
    <s v="UTP0521A"/>
    <n v="230"/>
    <s v="UTI # 10 Outgoing Envelope"/>
    <n v="1"/>
    <n v="1.46E-2"/>
    <n v="1.46E-2"/>
    <s v="IL"/>
    <m/>
    <s v="2200.310010.91"/>
    <s v="628400.0000.000.0000"/>
    <x v="3"/>
    <x v="0"/>
  </r>
  <r>
    <s v="UTP0521A"/>
    <n v="230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230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1A"/>
    <n v="239"/>
    <s v="Data Processing/Mail Prep Services"/>
    <n v="86"/>
    <n v="4.65E-2"/>
    <n v="3.9990000000000001"/>
    <s v="SC"/>
    <m/>
    <s v="2310.350010.91"/>
    <s v="628400.0000.000.0000"/>
    <x v="0"/>
    <x v="0"/>
  </r>
  <r>
    <s v="UTP0521A"/>
    <n v="239"/>
    <s v="Paper Stock"/>
    <n v="86"/>
    <n v="1.26E-2"/>
    <n v="1.0836000000000001"/>
    <s v="SC"/>
    <m/>
    <s v="2310.350010.91"/>
    <s v="628400.0000.000.0000"/>
    <x v="0"/>
    <x v="0"/>
  </r>
  <r>
    <s v="UTP0521A"/>
    <n v="239"/>
    <s v="UTI # 10 Outgoing Envelope"/>
    <n v="86"/>
    <n v="1.46E-2"/>
    <n v="1.2556"/>
    <s v="SC"/>
    <m/>
    <s v="2310.350010.91"/>
    <s v="628400.0000.000.0000"/>
    <x v="0"/>
    <x v="0"/>
  </r>
  <r>
    <s v="UTP0521A"/>
    <n v="239"/>
    <s v="# 9 Return Envelope"/>
    <n v="83"/>
    <n v="1.2500000000000001E-2"/>
    <n v="1.0375000000000001"/>
    <s v="SC"/>
    <m/>
    <s v="2310.350010.91"/>
    <s v="628400.0000.000.0000"/>
    <x v="0"/>
    <x v="0"/>
  </r>
  <r>
    <s v="UTP0521A"/>
    <n v="239"/>
    <s v="Statement Postage (Level-1 Sort) (86 Mailpieces)"/>
    <n v="1"/>
    <n v="34.082000000000001"/>
    <n v="34.082000000000001"/>
    <s v="SC"/>
    <m/>
    <s v="2310.350010.91"/>
    <s v="628400.0000.000.0000"/>
    <x v="0"/>
    <x v="0"/>
  </r>
  <r>
    <s v="UTP0521A"/>
    <n v="239"/>
    <s v="Address Update"/>
    <n v="2"/>
    <n v="0.25"/>
    <n v="0.5"/>
    <s v="SC"/>
    <m/>
    <s v="2310.350010.91"/>
    <s v="628400.0000.000.0000"/>
    <x v="0"/>
    <x v="0"/>
  </r>
  <r>
    <s v="UTP0521A"/>
    <n v="248"/>
    <s v="Data Processing/Mail Prep Services"/>
    <n v="20"/>
    <n v="4.65E-2"/>
    <n v="0.92999999999999994"/>
    <s v="FL"/>
    <m/>
    <s v="2410.330010.91"/>
    <s v="628400.0000.000.0000"/>
    <x v="1"/>
    <x v="0"/>
  </r>
  <r>
    <s v="UTP0521A"/>
    <n v="248"/>
    <s v="Paper Stock"/>
    <n v="20"/>
    <n v="1.26E-2"/>
    <n v="0.252"/>
    <s v="FL"/>
    <m/>
    <s v="2410.330010.91"/>
    <s v="628400.0000.000.0000"/>
    <x v="1"/>
    <x v="0"/>
  </r>
  <r>
    <s v="UTP0521A"/>
    <n v="248"/>
    <s v="UTI # 10 Outgoing Envelope"/>
    <n v="5"/>
    <n v="1.46E-2"/>
    <n v="7.2999999999999995E-2"/>
    <s v="FL"/>
    <m/>
    <s v="2410.330010.91"/>
    <s v="628400.0000.000.0000"/>
    <x v="1"/>
    <x v="0"/>
  </r>
  <r>
    <s v="UTP0521A"/>
    <n v="248"/>
    <s v="# 9 Return Envelope"/>
    <n v="5"/>
    <n v="1.2500000000000001E-2"/>
    <n v="6.25E-2"/>
    <s v="FL"/>
    <m/>
    <s v="2410.330010.91"/>
    <s v="628400.0000.000.0000"/>
    <x v="1"/>
    <x v="0"/>
  </r>
  <r>
    <s v="UTP0521A"/>
    <n v="248"/>
    <s v="Statement Postage (Level-1 Sort) (5 Mailpieces)"/>
    <n v="1"/>
    <n v="2.2349999999999999"/>
    <n v="2.2349999999999999"/>
    <s v="FL"/>
    <m/>
    <s v="2410.330010.91"/>
    <s v="628400.0000.000.0000"/>
    <x v="1"/>
    <x v="0"/>
  </r>
  <r>
    <s v="UTP0521A"/>
    <n v="251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251"/>
    <s v="Paper Stock"/>
    <n v="2"/>
    <n v="1.26E-2"/>
    <n v="2.52E-2"/>
    <s v="LA"/>
    <m/>
    <s v="2500.340010.91"/>
    <s v="628400.0000.000.0000"/>
    <x v="35"/>
    <x v="0"/>
  </r>
  <r>
    <s v="UTP0521A"/>
    <n v="251"/>
    <s v="UTI # 10 Outgoing Envelope"/>
    <n v="1"/>
    <n v="1.46E-2"/>
    <n v="1.46E-2"/>
    <s v="LA"/>
    <m/>
    <s v="2500.340010.91"/>
    <s v="628400.0000.000.0000"/>
    <x v="35"/>
    <x v="0"/>
  </r>
  <r>
    <s v="UTP0521A"/>
    <n v="251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251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263"/>
    <s v="Data Processing/Mail Prep Services"/>
    <n v="1197"/>
    <n v="4.65E-2"/>
    <n v="55.660499999999999"/>
    <s v="KY"/>
    <m/>
    <s v="2210.312000.91"/>
    <s v="628400.0000.000.0000"/>
    <x v="11"/>
    <x v="0"/>
  </r>
  <r>
    <s v="UTP0521A"/>
    <n v="263"/>
    <s v="Data Processing/Mail Prep Services"/>
    <n v="4"/>
    <n v="4.65E-2"/>
    <n v="0.186"/>
    <s v="KY"/>
    <m/>
    <s v="2210.312000.91"/>
    <s v="628400.0000.000.0000"/>
    <x v="11"/>
    <x v="0"/>
  </r>
  <r>
    <s v="UTP0521A"/>
    <n v="263"/>
    <s v="Paper Stock"/>
    <n v="1197"/>
    <n v="1.26E-2"/>
    <n v="15.0822"/>
    <s v="KY"/>
    <m/>
    <s v="2210.312000.91"/>
    <s v="628400.0000.000.0000"/>
    <x v="11"/>
    <x v="0"/>
  </r>
  <r>
    <s v="UTP0521A"/>
    <n v="263"/>
    <s v="Paper Stock"/>
    <n v="4"/>
    <n v="1.26E-2"/>
    <n v="5.04E-2"/>
    <s v="KY"/>
    <m/>
    <s v="2210.312000.91"/>
    <s v="628400.0000.000.0000"/>
    <x v="11"/>
    <x v="0"/>
  </r>
  <r>
    <s v="UTP0521A"/>
    <n v="263"/>
    <s v="UTI # 10 Outgoing Envelope"/>
    <n v="1197"/>
    <n v="1.46E-2"/>
    <n v="17.476199999999999"/>
    <s v="KY"/>
    <m/>
    <s v="2210.312000.91"/>
    <s v="628400.0000.000.0000"/>
    <x v="11"/>
    <x v="0"/>
  </r>
  <r>
    <s v="UTP0521A"/>
    <n v="263"/>
    <s v="UTI # 10 Outgoing Envelope"/>
    <n v="2"/>
    <n v="1.46E-2"/>
    <n v="2.92E-2"/>
    <s v="KY"/>
    <m/>
    <s v="2210.312000.91"/>
    <s v="628400.0000.000.0000"/>
    <x v="11"/>
    <x v="0"/>
  </r>
  <r>
    <s v="UTP0521A"/>
    <n v="263"/>
    <s v="# 9 Return Envelope"/>
    <n v="1149"/>
    <n v="1.2500000000000001E-2"/>
    <n v="14.362500000000001"/>
    <s v="KY"/>
    <m/>
    <s v="2210.312000.91"/>
    <s v="628400.0000.000.0000"/>
    <x v="11"/>
    <x v="0"/>
  </r>
  <r>
    <s v="UTP0521A"/>
    <n v="263"/>
    <s v="# 9 Return Envelope"/>
    <n v="2"/>
    <n v="1.2500000000000001E-2"/>
    <n v="2.5000000000000001E-2"/>
    <s v="KY"/>
    <m/>
    <s v="2210.312000.91"/>
    <s v="628400.0000.000.0000"/>
    <x v="11"/>
    <x v="0"/>
  </r>
  <r>
    <s v="UTP0521A"/>
    <n v="263"/>
    <s v="Statement Postage (Level-1 Sort) (1,196 Mailpieces)"/>
    <n v="1"/>
    <n v="482.56799999999998"/>
    <n v="482.56799999999998"/>
    <s v="KY"/>
    <m/>
    <s v="2210.312000.91"/>
    <s v="628400.0000.000.0000"/>
    <x v="11"/>
    <x v="0"/>
  </r>
  <r>
    <s v="UTP0521A"/>
    <n v="263"/>
    <s v="Statement Postage (Level-1 Sort) (2 Mailpieces)"/>
    <n v="1"/>
    <n v="0.84199999999999997"/>
    <n v="0.84199999999999997"/>
    <s v="KY"/>
    <m/>
    <s v="2210.312000.91"/>
    <s v="628400.0000.000.0000"/>
    <x v="11"/>
    <x v="0"/>
  </r>
  <r>
    <s v="UTP0521A"/>
    <n v="263"/>
    <s v="Statement Postage (Non Bar-Coded) (1 Mailpieces)"/>
    <n v="1"/>
    <n v="0.51"/>
    <n v="0.51"/>
    <s v="KY"/>
    <m/>
    <s v="2210.312000.91"/>
    <s v="628400.0000.000.0000"/>
    <x v="11"/>
    <x v="0"/>
  </r>
  <r>
    <s v="UTP0521A"/>
    <n v="263"/>
    <s v="Address Update"/>
    <n v="8"/>
    <n v="0.25"/>
    <n v="2"/>
    <s v="KY"/>
    <m/>
    <s v="2210.312000.91"/>
    <s v="628400.0000.000.0000"/>
    <x v="11"/>
    <x v="0"/>
  </r>
  <r>
    <s v="UTP0521A"/>
    <n v="272"/>
    <s v="Data Processing/Mail Prep Services"/>
    <n v="4"/>
    <n v="4.65E-2"/>
    <n v="0.186"/>
    <s v="NV"/>
    <m/>
    <s v="2620.361010.91"/>
    <s v="628400.0000.000.0000"/>
    <x v="6"/>
    <x v="0"/>
  </r>
  <r>
    <s v="UTP0521A"/>
    <n v="272"/>
    <s v="Paper Stock"/>
    <n v="4"/>
    <n v="1.26E-2"/>
    <n v="5.04E-2"/>
    <s v="NV"/>
    <m/>
    <s v="2620.361010.91"/>
    <s v="628400.0000.000.0000"/>
    <x v="6"/>
    <x v="0"/>
  </r>
  <r>
    <s v="UTP0521A"/>
    <n v="272"/>
    <s v="UTI # 10 Outgoing Envelope"/>
    <n v="2"/>
    <n v="1.46E-2"/>
    <n v="2.92E-2"/>
    <s v="NV"/>
    <m/>
    <s v="2620.361010.91"/>
    <s v="628400.0000.000.0000"/>
    <x v="6"/>
    <x v="0"/>
  </r>
  <r>
    <s v="UTP0521A"/>
    <n v="272"/>
    <s v="# 9 Return Envelope"/>
    <n v="2"/>
    <n v="1.2500000000000001E-2"/>
    <n v="2.5000000000000001E-2"/>
    <s v="NV"/>
    <m/>
    <s v="2620.361010.91"/>
    <s v="628400.0000.000.0000"/>
    <x v="6"/>
    <x v="0"/>
  </r>
  <r>
    <s v="UTP0521A"/>
    <n v="272"/>
    <s v="Statement Postage (Level-1 Sort) (2 Mailpieces)"/>
    <n v="1"/>
    <n v="0.89400000000000002"/>
    <n v="0.89400000000000002"/>
    <s v="NV"/>
    <m/>
    <s v="2620.361010.91"/>
    <s v="628400.0000.000.0000"/>
    <x v="6"/>
    <x v="0"/>
  </r>
  <r>
    <s v="UTP0521A"/>
    <n v="281"/>
    <s v="Data Processing/Mail Prep Services"/>
    <n v="167"/>
    <n v="4.65E-2"/>
    <n v="7.7655000000000003"/>
    <s v="SC"/>
    <m/>
    <s v="2310.350010.91"/>
    <s v="628400.0000.000.0000"/>
    <x v="0"/>
    <x v="0"/>
  </r>
  <r>
    <s v="UTP0521A"/>
    <n v="281"/>
    <s v="Paper Stock"/>
    <n v="167"/>
    <n v="1.26E-2"/>
    <n v="2.1042000000000001"/>
    <s v="SC"/>
    <m/>
    <s v="2310.350010.91"/>
    <s v="628400.0000.000.0000"/>
    <x v="0"/>
    <x v="0"/>
  </r>
  <r>
    <s v="UTP0521A"/>
    <n v="281"/>
    <s v="UTI # 10 Outgoing Envelope"/>
    <n v="167"/>
    <n v="1.46E-2"/>
    <n v="2.4382000000000001"/>
    <s v="SC"/>
    <m/>
    <s v="2310.350010.91"/>
    <s v="628400.0000.000.0000"/>
    <x v="0"/>
    <x v="0"/>
  </r>
  <r>
    <s v="UTP0521A"/>
    <n v="281"/>
    <s v="# 9 Return Envelope"/>
    <n v="161"/>
    <n v="1.2500000000000001E-2"/>
    <n v="2.0125000000000002"/>
    <s v="SC"/>
    <m/>
    <s v="2310.350010.91"/>
    <s v="628400.0000.000.0000"/>
    <x v="0"/>
    <x v="0"/>
  </r>
  <r>
    <s v="UTP0521A"/>
    <n v="281"/>
    <s v="Statement Postage (Level-1 Sort) (167 Mailpieces)"/>
    <n v="1"/>
    <n v="66.218999999999994"/>
    <n v="66.218999999999994"/>
    <s v="SC"/>
    <m/>
    <s v="2310.350010.91"/>
    <s v="628400.0000.000.0000"/>
    <x v="0"/>
    <x v="0"/>
  </r>
  <r>
    <s v="UTP0521A"/>
    <n v="283"/>
    <s v="Data Processing/Mail Prep Services"/>
    <n v="28"/>
    <n v="4.65E-2"/>
    <n v="1.302"/>
    <s v="SC"/>
    <m/>
    <s v="2310.350010.91"/>
    <s v="628400.0000.000.0000"/>
    <x v="0"/>
    <x v="0"/>
  </r>
  <r>
    <s v="UTP0521A"/>
    <n v="283"/>
    <s v="Paper Stock"/>
    <n v="28"/>
    <n v="1.26E-2"/>
    <n v="0.3528"/>
    <s v="SC"/>
    <m/>
    <s v="2310.350010.91"/>
    <s v="628400.0000.000.0000"/>
    <x v="0"/>
    <x v="0"/>
  </r>
  <r>
    <s v="UTP0521A"/>
    <n v="283"/>
    <s v="UTI # 10 Outgoing Envelope"/>
    <n v="28"/>
    <n v="1.46E-2"/>
    <n v="0.4088"/>
    <s v="SC"/>
    <m/>
    <s v="2310.350010.91"/>
    <s v="628400.0000.000.0000"/>
    <x v="0"/>
    <x v="0"/>
  </r>
  <r>
    <s v="UTP0521A"/>
    <n v="283"/>
    <s v="# 9 Return Envelope"/>
    <n v="27"/>
    <n v="1.2500000000000001E-2"/>
    <n v="0.33750000000000002"/>
    <s v="SC"/>
    <m/>
    <s v="2310.350010.91"/>
    <s v="628400.0000.000.0000"/>
    <x v="0"/>
    <x v="0"/>
  </r>
  <r>
    <s v="UTP0521A"/>
    <n v="283"/>
    <s v="Statement Postage (Level-1 Sort) (28 Mailpieces)"/>
    <n v="1"/>
    <n v="11.141999999999999"/>
    <n v="11.141999999999999"/>
    <s v="SC"/>
    <m/>
    <s v="2310.350010.91"/>
    <s v="628400.0000.000.0000"/>
    <x v="0"/>
    <x v="0"/>
  </r>
  <r>
    <s v="UTP0521A"/>
    <n v="293"/>
    <s v="Data Processing/Mail Prep Services"/>
    <n v="281"/>
    <n v="4.65E-2"/>
    <n v="13.0665"/>
    <s v="SC"/>
    <m/>
    <s v="2310.350010.91"/>
    <s v="628400.0000.000.0000"/>
    <x v="0"/>
    <x v="0"/>
  </r>
  <r>
    <s v="UTP0521A"/>
    <n v="293"/>
    <s v="Data Processing/Mail Prep Services"/>
    <n v="281"/>
    <n v="4.65E-2"/>
    <n v="13.0665"/>
    <s v="SC"/>
    <m/>
    <s v="2310.350405.10"/>
    <s v="628400.0000.000.0000"/>
    <x v="36"/>
    <x v="0"/>
  </r>
  <r>
    <s v="UTP0521A"/>
    <n v="293"/>
    <s v="Paper Stock"/>
    <n v="281"/>
    <n v="1.26E-2"/>
    <n v="3.5406"/>
    <s v="SC"/>
    <m/>
    <s v="2310.350405.10"/>
    <s v="628400.0000.000.0000"/>
    <x v="36"/>
    <x v="0"/>
  </r>
  <r>
    <s v="UTP0521A"/>
    <n v="293"/>
    <s v="Paper Stock"/>
    <n v="281"/>
    <n v="1.26E-2"/>
    <n v="3.5406"/>
    <s v="SC"/>
    <m/>
    <s v="2310.350010.91"/>
    <s v="628400.0000.000.0000"/>
    <x v="0"/>
    <x v="0"/>
  </r>
  <r>
    <s v="UTP0521A"/>
    <n v="293"/>
    <s v="UTI # 10 Outgoing Envelope"/>
    <n v="281"/>
    <n v="1.46E-2"/>
    <n v="4.1025999999999998"/>
    <s v="SC"/>
    <m/>
    <s v="2310.350010.91"/>
    <s v="628400.0000.000.0000"/>
    <x v="0"/>
    <x v="0"/>
  </r>
  <r>
    <s v="UTP0521A"/>
    <n v="293"/>
    <s v="# 9 Return Envelope"/>
    <n v="276"/>
    <n v="1.2500000000000001E-2"/>
    <n v="3.45"/>
    <s v="SC"/>
    <m/>
    <s v="2310.350010.91"/>
    <s v="628400.0000.000.0000"/>
    <x v="0"/>
    <x v="0"/>
  </r>
  <r>
    <s v="UTP0521A"/>
    <n v="293"/>
    <s v="Statement Postage (Level-1 Sort) (281 Mailpieces)"/>
    <n v="1"/>
    <n v="112.033"/>
    <n v="112.033"/>
    <s v="SC"/>
    <m/>
    <s v="2310.350010.91"/>
    <s v="628400.0000.000.0000"/>
    <x v="0"/>
    <x v="0"/>
  </r>
  <r>
    <s v="UTP0521A"/>
    <n v="293"/>
    <s v="Address Update"/>
    <n v="3"/>
    <n v="0.25"/>
    <n v="0.75"/>
    <s v="SC"/>
    <m/>
    <s v="2310.350010.91"/>
    <s v="628400.0000.000.0000"/>
    <x v="0"/>
    <x v="0"/>
  </r>
  <r>
    <s v="UTP0521A"/>
    <n v="294"/>
    <s v="Data Processing/Mail Prep Services"/>
    <n v="2"/>
    <n v="4.65E-2"/>
    <n v="9.2999999999999999E-2"/>
    <s v="SC"/>
    <m/>
    <s v="2310.350010.91"/>
    <s v="628400.0000.000.0000"/>
    <x v="0"/>
    <x v="0"/>
  </r>
  <r>
    <s v="UTP0521A"/>
    <n v="294"/>
    <s v="Paper Stock"/>
    <n v="2"/>
    <n v="1.26E-2"/>
    <n v="2.52E-2"/>
    <s v="SC"/>
    <m/>
    <s v="2310.350010.91"/>
    <s v="628400.0000.000.0000"/>
    <x v="0"/>
    <x v="0"/>
  </r>
  <r>
    <s v="UTP0521A"/>
    <n v="294"/>
    <s v="UTI # 10 Outgoing Envelope"/>
    <n v="2"/>
    <n v="1.46E-2"/>
    <n v="2.92E-2"/>
    <s v="SC"/>
    <m/>
    <s v="2310.350010.91"/>
    <s v="628400.0000.000.0000"/>
    <x v="0"/>
    <x v="0"/>
  </r>
  <r>
    <s v="UTP0521A"/>
    <n v="294"/>
    <s v="# 9 Return Envelope"/>
    <n v="2"/>
    <n v="1.2500000000000001E-2"/>
    <n v="2.5000000000000001E-2"/>
    <s v="SC"/>
    <m/>
    <s v="2310.350010.91"/>
    <s v="628400.0000.000.0000"/>
    <x v="0"/>
    <x v="0"/>
  </r>
  <r>
    <s v="UTP0521A"/>
    <n v="294"/>
    <s v="Statement Postage (Level-1 Sort) (2 Mailpieces)"/>
    <n v="1"/>
    <n v="0.79"/>
    <n v="0.79"/>
    <s v="SC"/>
    <m/>
    <s v="2310.350010.91"/>
    <s v="628400.0000.000.0000"/>
    <x v="0"/>
    <x v="0"/>
  </r>
  <r>
    <s v="UTP0521A"/>
    <n v="297"/>
    <s v="Data Processing/Mail Prep Services"/>
    <n v="43"/>
    <n v="4.65E-2"/>
    <n v="1.9995000000000001"/>
    <s v="SC"/>
    <m/>
    <s v="2310.350010.91"/>
    <s v="628400.0000.000.0000"/>
    <x v="0"/>
    <x v="0"/>
  </r>
  <r>
    <s v="UTP0521A"/>
    <n v="297"/>
    <s v="Paper Stock"/>
    <n v="43"/>
    <n v="1.26E-2"/>
    <n v="0.54180000000000006"/>
    <s v="SC"/>
    <m/>
    <s v="2310.350010.91"/>
    <s v="628400.0000.000.0000"/>
    <x v="0"/>
    <x v="0"/>
  </r>
  <r>
    <s v="UTP0521A"/>
    <n v="297"/>
    <s v="UTI # 10 Outgoing Envelope"/>
    <n v="43"/>
    <n v="1.46E-2"/>
    <n v="0.62780000000000002"/>
    <s v="SC"/>
    <m/>
    <s v="2310.350010.91"/>
    <s v="628400.0000.000.0000"/>
    <x v="0"/>
    <x v="0"/>
  </r>
  <r>
    <s v="UTP0521A"/>
    <n v="297"/>
    <s v="# 9 Return Envelope"/>
    <n v="40"/>
    <n v="1.2500000000000001E-2"/>
    <n v="0.5"/>
    <s v="SC"/>
    <m/>
    <s v="2310.350010.91"/>
    <s v="628400.0000.000.0000"/>
    <x v="0"/>
    <x v="0"/>
  </r>
  <r>
    <s v="UTP0521A"/>
    <n v="297"/>
    <s v="Statement Postage (Level-1 Sort) (43 Mailpieces)"/>
    <n v="1"/>
    <n v="18.297000000000001"/>
    <n v="18.297000000000001"/>
    <s v="SC"/>
    <m/>
    <s v="2310.350010.91"/>
    <s v="628400.0000.000.0000"/>
    <x v="0"/>
    <x v="0"/>
  </r>
  <r>
    <s v="UTP0521A"/>
    <n v="307"/>
    <s v="Data Processing/Mail Prep Services"/>
    <n v="4"/>
    <n v="4.65E-2"/>
    <n v="0.186"/>
    <s v="FL"/>
    <m/>
    <s v="2410.330010.91"/>
    <s v="628400.0000.000.0000"/>
    <x v="1"/>
    <x v="0"/>
  </r>
  <r>
    <s v="UTP0521A"/>
    <n v="307"/>
    <s v="Paper Stock"/>
    <n v="4"/>
    <n v="1.26E-2"/>
    <n v="5.04E-2"/>
    <s v="FL"/>
    <m/>
    <s v="2410.330010.91"/>
    <s v="628400.0000.000.0000"/>
    <x v="1"/>
    <x v="0"/>
  </r>
  <r>
    <s v="UTP0521A"/>
    <n v="307"/>
    <s v="UTI # 10 Outgoing Envelope"/>
    <n v="1"/>
    <n v="1.46E-2"/>
    <n v="1.46E-2"/>
    <s v="FL"/>
    <m/>
    <s v="2410.330010.91"/>
    <s v="628400.0000.000.0000"/>
    <x v="1"/>
    <x v="0"/>
  </r>
  <r>
    <s v="UTP0521A"/>
    <n v="30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317"/>
    <s v="Data Processing/Mail Prep Services"/>
    <n v="2"/>
    <n v="4.65E-2"/>
    <n v="9.2999999999999999E-2"/>
    <s v="PA"/>
    <m/>
    <s v="2215.315000.91"/>
    <s v="628400.0000.000.0000"/>
    <x v="8"/>
    <x v="0"/>
  </r>
  <r>
    <s v="UTP0521A"/>
    <n v="317"/>
    <s v="Paper Stock"/>
    <n v="2"/>
    <n v="1.26E-2"/>
    <n v="2.52E-2"/>
    <s v="PA"/>
    <m/>
    <s v="2215.315000.91"/>
    <s v="628400.0000.000.0000"/>
    <x v="8"/>
    <x v="0"/>
  </r>
  <r>
    <s v="UTP0521A"/>
    <n v="317"/>
    <s v="UTI # 10 Outgoing Envelope"/>
    <n v="2"/>
    <n v="1.46E-2"/>
    <n v="2.92E-2"/>
    <s v="PA"/>
    <m/>
    <s v="2215.315000.91"/>
    <s v="628400.0000.000.0000"/>
    <x v="8"/>
    <x v="0"/>
  </r>
  <r>
    <s v="UTP0521A"/>
    <n v="317"/>
    <s v="# 9 Return Envelope"/>
    <n v="2"/>
    <n v="1.2500000000000001E-2"/>
    <n v="2.5000000000000001E-2"/>
    <s v="PA"/>
    <m/>
    <s v="2215.315000.91"/>
    <s v="628400.0000.000.0000"/>
    <x v="8"/>
    <x v="0"/>
  </r>
  <r>
    <s v="UTP0521A"/>
    <n v="317"/>
    <s v="Statement Postage (Level-1 Sort) (2 Mailpieces)"/>
    <n v="1"/>
    <n v="0.89400000000000002"/>
    <n v="0.89400000000000002"/>
    <s v="PA"/>
    <m/>
    <s v="2215.315000.91"/>
    <s v="628400.0000.000.0000"/>
    <x v="8"/>
    <x v="0"/>
  </r>
  <r>
    <s v="UTP0521A"/>
    <n v="327"/>
    <s v="Data Processing/Mail Prep Services"/>
    <n v="74"/>
    <n v="4.65E-2"/>
    <n v="3.4409999999999998"/>
    <s v="SC"/>
    <m/>
    <s v="2310.350010.91"/>
    <s v="628400.0000.000.0000"/>
    <x v="0"/>
    <x v="0"/>
  </r>
  <r>
    <s v="UTP0521A"/>
    <n v="327"/>
    <s v="Data Processing/Mail Prep Services"/>
    <n v="74"/>
    <n v="4.65E-2"/>
    <n v="3.4409999999999998"/>
    <s v="SC"/>
    <m/>
    <s v="2310.350045.10"/>
    <s v="628400.0000.000.0000"/>
    <x v="37"/>
    <x v="0"/>
  </r>
  <r>
    <s v="UTP0521A"/>
    <n v="327"/>
    <s v="Paper Stock"/>
    <n v="74"/>
    <n v="1.26E-2"/>
    <n v="0.93240000000000001"/>
    <s v="SC"/>
    <m/>
    <s v="2310.350045.10"/>
    <s v="628400.0000.000.0000"/>
    <x v="37"/>
    <x v="0"/>
  </r>
  <r>
    <s v="UTP0521A"/>
    <n v="327"/>
    <s v="Paper Stock"/>
    <n v="74"/>
    <n v="1.26E-2"/>
    <n v="0.93240000000000001"/>
    <s v="SC"/>
    <m/>
    <s v="2310.350010.91"/>
    <s v="628400.0000.000.0000"/>
    <x v="0"/>
    <x v="0"/>
  </r>
  <r>
    <s v="UTP0521A"/>
    <n v="327"/>
    <s v="UTI # 10 Outgoing Envelope"/>
    <n v="74"/>
    <n v="1.46E-2"/>
    <n v="1.0804"/>
    <s v="SC"/>
    <m/>
    <s v="2310.350010.91"/>
    <s v="628400.0000.000.0000"/>
    <x v="0"/>
    <x v="0"/>
  </r>
  <r>
    <s v="UTP0521A"/>
    <n v="327"/>
    <s v="# 9 Return Envelope"/>
    <n v="74"/>
    <n v="1.2500000000000001E-2"/>
    <n v="0.92500000000000004"/>
    <s v="SC"/>
    <m/>
    <s v="2310.350010.91"/>
    <s v="628400.0000.000.0000"/>
    <x v="0"/>
    <x v="0"/>
  </r>
  <r>
    <s v="UTP0521A"/>
    <n v="327"/>
    <s v="Statement Postage (Level-1 Sort) (74 Mailpieces)"/>
    <n v="1"/>
    <n v="31.472000000000001"/>
    <n v="31.472000000000001"/>
    <s v="SC"/>
    <m/>
    <s v="2310.350010.91"/>
    <s v="628400.0000.000.0000"/>
    <x v="0"/>
    <x v="0"/>
  </r>
  <r>
    <s v="UTP0521A"/>
    <n v="327"/>
    <s v="Address Update"/>
    <n v="1"/>
    <n v="0.25"/>
    <n v="0.25"/>
    <s v="SC"/>
    <m/>
    <s v="2310.350010.91"/>
    <s v="628400.0000.000.0000"/>
    <x v="0"/>
    <x v="0"/>
  </r>
  <r>
    <s v="UTP0521A"/>
    <n v="337"/>
    <s v="Data Processing/Mail Prep Services"/>
    <n v="70"/>
    <n v="4.65E-2"/>
    <n v="3.2549999999999999"/>
    <s v="SC"/>
    <m/>
    <s v="2310.350010.91"/>
    <s v="628400.0000.000.0000"/>
    <x v="0"/>
    <x v="0"/>
  </r>
  <r>
    <s v="UTP0521A"/>
    <n v="337"/>
    <s v="Paper Stock"/>
    <n v="70"/>
    <n v="1.26E-2"/>
    <n v="0.88200000000000001"/>
    <s v="SC"/>
    <m/>
    <s v="2310.350010.91"/>
    <s v="628400.0000.000.0000"/>
    <x v="0"/>
    <x v="0"/>
  </r>
  <r>
    <s v="UTP0521A"/>
    <n v="337"/>
    <s v="UTI # 10 Outgoing Envelope"/>
    <n v="70"/>
    <n v="1.46E-2"/>
    <n v="1.022"/>
    <s v="SC"/>
    <m/>
    <s v="2310.350010.91"/>
    <s v="628400.0000.000.0000"/>
    <x v="0"/>
    <x v="0"/>
  </r>
  <r>
    <s v="UTP0521A"/>
    <n v="337"/>
    <s v="# 9 Return Envelope"/>
    <n v="67"/>
    <n v="1.2500000000000001E-2"/>
    <n v="0.83750000000000002"/>
    <s v="SC"/>
    <m/>
    <s v="2310.350010.91"/>
    <s v="628400.0000.000.0000"/>
    <x v="0"/>
    <x v="0"/>
  </r>
  <r>
    <s v="UTP0521A"/>
    <n v="337"/>
    <s v="Statement Postage (Level-1 Sort) (70 Mailpieces)"/>
    <n v="1"/>
    <n v="29.992999999999999"/>
    <n v="29.992999999999999"/>
    <s v="SC"/>
    <m/>
    <s v="2310.350010.91"/>
    <s v="628400.0000.000.0000"/>
    <x v="0"/>
    <x v="0"/>
  </r>
  <r>
    <s v="UTP0521A"/>
    <n v="337"/>
    <s v="Address Update"/>
    <n v="1"/>
    <n v="0.25"/>
    <n v="0.25"/>
    <s v="SC"/>
    <m/>
    <s v="2310.350010.91"/>
    <s v="628400.0000.000.0000"/>
    <x v="0"/>
    <x v="0"/>
  </r>
  <r>
    <s v="UTP0521A"/>
    <n v="338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338"/>
    <s v="Paper Stock"/>
    <n v="2"/>
    <n v="1.26E-2"/>
    <n v="2.52E-2"/>
    <s v="LA"/>
    <m/>
    <s v="2500.340010.91"/>
    <s v="628400.0000.000.0000"/>
    <x v="35"/>
    <x v="0"/>
  </r>
  <r>
    <s v="UTP0521A"/>
    <n v="338"/>
    <s v="UTI # 10 Outgoing Envelope"/>
    <n v="1"/>
    <n v="1.46E-2"/>
    <n v="1.46E-2"/>
    <s v="LA"/>
    <m/>
    <s v="2500.340010.91"/>
    <s v="628400.0000.000.0000"/>
    <x v="35"/>
    <x v="0"/>
  </r>
  <r>
    <s v="UTP0521A"/>
    <n v="338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338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349"/>
    <s v="Data Processing/Mail Prep Services"/>
    <n v="3"/>
    <n v="4.65E-2"/>
    <n v="0.13950000000000001"/>
    <s v="SC"/>
    <m/>
    <s v="2310.350010.91"/>
    <s v="628400.0000.000.0000"/>
    <x v="0"/>
    <x v="0"/>
  </r>
  <r>
    <s v="UTP0521A"/>
    <n v="349"/>
    <s v="Paper Stock"/>
    <n v="3"/>
    <n v="1.26E-2"/>
    <n v="3.78E-2"/>
    <s v="SC"/>
    <m/>
    <s v="2310.350010.91"/>
    <s v="628400.0000.000.0000"/>
    <x v="0"/>
    <x v="0"/>
  </r>
  <r>
    <s v="UTP0521A"/>
    <n v="349"/>
    <s v="UTI # 10 Outgoing Envelope"/>
    <n v="3"/>
    <n v="1.46E-2"/>
    <n v="4.3799999999999999E-2"/>
    <s v="SC"/>
    <m/>
    <s v="2310.350010.91"/>
    <s v="628400.0000.000.0000"/>
    <x v="0"/>
    <x v="0"/>
  </r>
  <r>
    <s v="UTP0521A"/>
    <n v="349"/>
    <s v="# 9 Return Envelope"/>
    <n v="3"/>
    <n v="1.2500000000000001E-2"/>
    <n v="3.7500000000000006E-2"/>
    <s v="SC"/>
    <m/>
    <s v="2310.350010.91"/>
    <s v="628400.0000.000.0000"/>
    <x v="0"/>
    <x v="0"/>
  </r>
  <r>
    <s v="UTP0521A"/>
    <n v="349"/>
    <s v="Statement Postage (Level-1 Sort) (3 Mailpieces)"/>
    <n v="1"/>
    <n v="1.341"/>
    <n v="1.341"/>
    <s v="SC"/>
    <m/>
    <s v="2310.350010.91"/>
    <s v="628400.0000.000.0000"/>
    <x v="0"/>
    <x v="0"/>
  </r>
  <r>
    <s v="UTP0521A"/>
    <n v="349"/>
    <s v="Address Update"/>
    <n v="1"/>
    <n v="0.25"/>
    <n v="0.25"/>
    <s v="SC"/>
    <m/>
    <s v="2310.350010.91"/>
    <s v="628400.0000.000.0000"/>
    <x v="0"/>
    <x v="0"/>
  </r>
  <r>
    <s v="UTP0521A"/>
    <n v="356"/>
    <s v="Data Processing/Mail Prep Services"/>
    <n v="270"/>
    <n v="4.65E-2"/>
    <n v="12.555"/>
    <s v="NC"/>
    <m/>
    <s v="2100.320002.91"/>
    <s v="628400.0000.000.0000"/>
    <x v="2"/>
    <x v="0"/>
  </r>
  <r>
    <s v="UTP0521A"/>
    <n v="356"/>
    <s v="Paper Stock"/>
    <n v="270"/>
    <n v="1.26E-2"/>
    <n v="3.4020000000000001"/>
    <s v="NC"/>
    <m/>
    <s v="2100.320002.91"/>
    <s v="628400.0000.000.0000"/>
    <x v="2"/>
    <x v="0"/>
  </r>
  <r>
    <s v="UTP0521A"/>
    <n v="356"/>
    <s v="UTI # 10 Outgoing Envelope"/>
    <n v="135"/>
    <n v="1.46E-2"/>
    <n v="1.9710000000000001"/>
    <s v="NC"/>
    <m/>
    <s v="2100.320002.91"/>
    <s v="628400.0000.000.0000"/>
    <x v="2"/>
    <x v="0"/>
  </r>
  <r>
    <s v="UTP0521A"/>
    <n v="356"/>
    <s v="# 9 Return Envelope"/>
    <n v="132"/>
    <n v="1.2500000000000001E-2"/>
    <n v="1.6500000000000001"/>
    <s v="NC"/>
    <m/>
    <s v="2100.320002.91"/>
    <s v="628400.0000.000.0000"/>
    <x v="2"/>
    <x v="0"/>
  </r>
  <r>
    <s v="UTP0521A"/>
    <n v="356"/>
    <s v="Statement Postage (Level-1 Sort) (135 Mailpieces)"/>
    <n v="1"/>
    <n v="53.429000000000002"/>
    <n v="53.429000000000002"/>
    <s v="NC"/>
    <m/>
    <s v="2100.320002.91"/>
    <s v="628400.0000.000.0000"/>
    <x v="2"/>
    <x v="0"/>
  </r>
  <r>
    <s v="UTP0521A"/>
    <n v="365"/>
    <s v="Data Processing/Mail Prep Services"/>
    <n v="185"/>
    <n v="4.65E-2"/>
    <n v="8.6024999999999991"/>
    <s v="NC"/>
    <m/>
    <s v="2100.320002.91"/>
    <s v="628400.0000.000.0000"/>
    <x v="2"/>
    <x v="0"/>
  </r>
  <r>
    <s v="UTP0521A"/>
    <n v="365"/>
    <s v="Data Processing/Mail Prep Services"/>
    <n v="185"/>
    <n v="4.65E-2"/>
    <n v="8.6024999999999991"/>
    <s v="NC"/>
    <m/>
    <s v="2100.320193.15"/>
    <s v="628400.0000.000.0000"/>
    <x v="38"/>
    <x v="0"/>
  </r>
  <r>
    <s v="UTP0521A"/>
    <n v="365"/>
    <s v="Paper Stock"/>
    <n v="185"/>
    <n v="1.26E-2"/>
    <n v="2.331"/>
    <s v="NC"/>
    <m/>
    <s v="2100.320193.15"/>
    <s v="628400.0000.000.0000"/>
    <x v="38"/>
    <x v="0"/>
  </r>
  <r>
    <s v="UTP0521A"/>
    <n v="365"/>
    <s v="Paper Stock"/>
    <n v="185"/>
    <n v="1.26E-2"/>
    <n v="2.331"/>
    <s v="NC"/>
    <m/>
    <s v="2100.320002.91"/>
    <s v="628400.0000.000.0000"/>
    <x v="2"/>
    <x v="0"/>
  </r>
  <r>
    <s v="UTP0521A"/>
    <n v="365"/>
    <s v="UTI # 10 Outgoing Envelope"/>
    <n v="185"/>
    <n v="1.46E-2"/>
    <n v="2.7010000000000001"/>
    <s v="NC"/>
    <m/>
    <s v="2100.320002.91"/>
    <s v="628400.0000.000.0000"/>
    <x v="2"/>
    <x v="0"/>
  </r>
  <r>
    <s v="UTP0521A"/>
    <n v="365"/>
    <s v="# 9 Return Envelope"/>
    <n v="184"/>
    <n v="1.2500000000000001E-2"/>
    <n v="2.3000000000000003"/>
    <s v="NC"/>
    <m/>
    <s v="2100.320002.91"/>
    <s v="628400.0000.000.0000"/>
    <x v="2"/>
    <x v="0"/>
  </r>
  <r>
    <s v="UTP0521A"/>
    <n v="365"/>
    <s v="Statement Postage (Level-1 Sort) (185 Mailpieces)"/>
    <n v="1"/>
    <n v="73.283000000000001"/>
    <n v="73.283000000000001"/>
    <s v="NC"/>
    <m/>
    <s v="2100.320002.91"/>
    <s v="628400.0000.000.0000"/>
    <x v="2"/>
    <x v="0"/>
  </r>
  <r>
    <s v="UTP0521A"/>
    <n v="365"/>
    <s v="Address Update"/>
    <n v="1"/>
    <n v="0.25"/>
    <n v="0.25"/>
    <s v="NC"/>
    <m/>
    <s v="2100.320002.91"/>
    <s v="628400.0000.000.0000"/>
    <x v="2"/>
    <x v="0"/>
  </r>
  <r>
    <s v="UTP0521A"/>
    <n v="368"/>
    <s v="Data Processing/Mail Prep Services"/>
    <n v="1"/>
    <n v="4.65E-2"/>
    <n v="4.65E-2"/>
    <s v="FL"/>
    <m/>
    <s v="2410.330010.91"/>
    <s v="628400.0000.000.0000"/>
    <x v="1"/>
    <x v="0"/>
  </r>
  <r>
    <s v="UTP0521A"/>
    <n v="368"/>
    <s v="Paper Stock"/>
    <n v="1"/>
    <n v="1.26E-2"/>
    <n v="1.26E-2"/>
    <s v="FL"/>
    <m/>
    <s v="2410.330010.91"/>
    <s v="628400.0000.000.0000"/>
    <x v="1"/>
    <x v="0"/>
  </r>
  <r>
    <s v="UTP0521A"/>
    <n v="368"/>
    <s v="UTI # 10 Outgoing Envelope"/>
    <n v="1"/>
    <n v="1.46E-2"/>
    <n v="1.46E-2"/>
    <s v="FL"/>
    <m/>
    <s v="2410.330010.91"/>
    <s v="628400.0000.000.0000"/>
    <x v="1"/>
    <x v="0"/>
  </r>
  <r>
    <s v="UTP0521A"/>
    <n v="368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368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369"/>
    <s v="Data Processing/Mail Prep Services"/>
    <n v="6"/>
    <n v="4.65E-2"/>
    <n v="0.27900000000000003"/>
    <s v="NC"/>
    <m/>
    <s v="2100.320002.91"/>
    <s v="628400.0000.000.0000"/>
    <x v="2"/>
    <x v="0"/>
  </r>
  <r>
    <s v="UTP0521A"/>
    <n v="369"/>
    <s v="Paper Stock"/>
    <n v="6"/>
    <n v="1.26E-2"/>
    <n v="7.5600000000000001E-2"/>
    <s v="NC"/>
    <m/>
    <s v="2100.320002.91"/>
    <s v="628400.0000.000.0000"/>
    <x v="2"/>
    <x v="0"/>
  </r>
  <r>
    <s v="UTP0521A"/>
    <n v="369"/>
    <s v="UTI # 10 Outgoing Envelope"/>
    <n v="2"/>
    <n v="1.46E-2"/>
    <n v="2.92E-2"/>
    <s v="NC"/>
    <m/>
    <s v="2100.320002.91"/>
    <s v="628400.0000.000.0000"/>
    <x v="2"/>
    <x v="0"/>
  </r>
  <r>
    <s v="UTP0521A"/>
    <n v="369"/>
    <s v="# 9 Return Envelope"/>
    <n v="2"/>
    <n v="1.2500000000000001E-2"/>
    <n v="2.5000000000000001E-2"/>
    <s v="NC"/>
    <m/>
    <s v="2100.320002.91"/>
    <s v="628400.0000.000.0000"/>
    <x v="2"/>
    <x v="0"/>
  </r>
  <r>
    <s v="UTP0521A"/>
    <n v="369"/>
    <s v="Statement Postage (Level-1 Sort) (2 Mailpieces)"/>
    <n v="1"/>
    <n v="0.872"/>
    <n v="0.872"/>
    <s v="NC"/>
    <m/>
    <s v="2100.320002.91"/>
    <s v="628400.0000.000.0000"/>
    <x v="2"/>
    <x v="0"/>
  </r>
  <r>
    <s v="UTP0521A"/>
    <n v="380"/>
    <s v="Data Processing/Mail Prep Services"/>
    <n v="23"/>
    <n v="4.65E-2"/>
    <n v="1.0694999999999999"/>
    <s v="SC"/>
    <m/>
    <s v="2310.350010.91"/>
    <s v="628400.0000.000.0000"/>
    <x v="0"/>
    <x v="0"/>
  </r>
  <r>
    <s v="UTP0521A"/>
    <n v="380"/>
    <s v="Data Processing/Mail Prep Services"/>
    <n v="23"/>
    <n v="4.65E-2"/>
    <n v="1.0694999999999999"/>
    <s v="SC"/>
    <m/>
    <s v="2310.350685.10"/>
    <s v="628400.0000.000.0000"/>
    <x v="39"/>
    <x v="0"/>
  </r>
  <r>
    <s v="UTP0521A"/>
    <n v="380"/>
    <s v="Paper Stock"/>
    <n v="23"/>
    <n v="1.26E-2"/>
    <n v="0.2898"/>
    <s v="SC"/>
    <m/>
    <s v="2310.350685.10"/>
    <s v="628400.0000.000.0000"/>
    <x v="39"/>
    <x v="0"/>
  </r>
  <r>
    <s v="UTP0521A"/>
    <n v="380"/>
    <s v="Paper Stock"/>
    <n v="23"/>
    <n v="1.26E-2"/>
    <n v="0.2898"/>
    <s v="SC"/>
    <m/>
    <s v="2310.350010.91"/>
    <s v="628400.0000.000.0000"/>
    <x v="0"/>
    <x v="0"/>
  </r>
  <r>
    <s v="UTP0521A"/>
    <n v="380"/>
    <s v="UTI # 10 Outgoing Envelope"/>
    <n v="23"/>
    <n v="1.46E-2"/>
    <n v="0.33579999999999999"/>
    <s v="SC"/>
    <m/>
    <s v="2310.350010.91"/>
    <s v="628400.0000.000.0000"/>
    <x v="0"/>
    <x v="0"/>
  </r>
  <r>
    <s v="UTP0521A"/>
    <n v="380"/>
    <s v="# 9 Return Envelope"/>
    <n v="23"/>
    <n v="1.2500000000000001E-2"/>
    <n v="0.28750000000000003"/>
    <s v="SC"/>
    <m/>
    <s v="2310.350010.91"/>
    <s v="628400.0000.000.0000"/>
    <x v="0"/>
    <x v="0"/>
  </r>
  <r>
    <s v="UTP0521A"/>
    <n v="380"/>
    <s v="Statement Postage (Level-1 Sort) (23 Mailpieces)"/>
    <n v="1"/>
    <n v="9.1150000000000002"/>
    <n v="9.1150000000000002"/>
    <s v="SC"/>
    <m/>
    <s v="2310.350010.91"/>
    <s v="628400.0000.000.0000"/>
    <x v="0"/>
    <x v="0"/>
  </r>
  <r>
    <s v="UTP0521A"/>
    <n v="387"/>
    <s v="Data Processing/Mail Prep Services"/>
    <n v="7"/>
    <n v="4.65E-2"/>
    <n v="0.32550000000000001"/>
    <s v="NC"/>
    <m/>
    <s v="2100.320002.91"/>
    <s v="628400.0000.000.0000"/>
    <x v="2"/>
    <x v="0"/>
  </r>
  <r>
    <s v="UTP0521A"/>
    <n v="387"/>
    <s v="Paper Stock"/>
    <n v="7"/>
    <n v="1.26E-2"/>
    <n v="8.8200000000000001E-2"/>
    <s v="NC"/>
    <m/>
    <s v="2100.320002.91"/>
    <s v="628400.0000.000.0000"/>
    <x v="2"/>
    <x v="0"/>
  </r>
  <r>
    <s v="UTP0521A"/>
    <n v="387"/>
    <s v="UTI # 10 Outgoing Envelope"/>
    <n v="7"/>
    <n v="1.46E-2"/>
    <n v="0.1022"/>
    <s v="NC"/>
    <m/>
    <s v="2100.320002.91"/>
    <s v="628400.0000.000.0000"/>
    <x v="2"/>
    <x v="0"/>
  </r>
  <r>
    <s v="UTP0521A"/>
    <n v="387"/>
    <s v="# 9 Return Envelope"/>
    <n v="7"/>
    <n v="1.2500000000000001E-2"/>
    <n v="8.7500000000000008E-2"/>
    <s v="NC"/>
    <m/>
    <s v="2100.320002.91"/>
    <s v="628400.0000.000.0000"/>
    <x v="2"/>
    <x v="0"/>
  </r>
  <r>
    <s v="UTP0521A"/>
    <n v="387"/>
    <s v="Statement Postage (Level-1 Sort) (7 Mailpieces)"/>
    <n v="1"/>
    <n v="3.129"/>
    <n v="3.129"/>
    <s v="NC"/>
    <m/>
    <s v="2100.320002.91"/>
    <s v="628400.0000.000.0000"/>
    <x v="2"/>
    <x v="0"/>
  </r>
  <r>
    <s v="UTP0521A"/>
    <n v="388"/>
    <s v="Data Processing/Mail Prep Services"/>
    <n v="2"/>
    <n v="4.65E-2"/>
    <n v="9.2999999999999999E-2"/>
    <s v="NV"/>
    <m/>
    <s v="2620.361010.91"/>
    <s v="628400.0000.000.0000"/>
    <x v="6"/>
    <x v="0"/>
  </r>
  <r>
    <s v="UTP0521A"/>
    <n v="388"/>
    <s v="Paper Stock"/>
    <n v="2"/>
    <n v="1.26E-2"/>
    <n v="2.52E-2"/>
    <s v="NV"/>
    <m/>
    <s v="2620.361010.91"/>
    <s v="628400.0000.000.0000"/>
    <x v="6"/>
    <x v="0"/>
  </r>
  <r>
    <s v="UTP0521A"/>
    <n v="388"/>
    <s v="UTI # 10 Outgoing Envelope"/>
    <n v="1"/>
    <n v="1.46E-2"/>
    <n v="1.46E-2"/>
    <s v="NV"/>
    <m/>
    <s v="2620.361010.91"/>
    <s v="628400.0000.000.0000"/>
    <x v="6"/>
    <x v="0"/>
  </r>
  <r>
    <s v="UTP0521A"/>
    <n v="388"/>
    <s v="# 9 Return Envelope"/>
    <n v="1"/>
    <n v="1.2500000000000001E-2"/>
    <n v="1.2500000000000001E-2"/>
    <s v="NV"/>
    <m/>
    <s v="2620.361010.91"/>
    <s v="628400.0000.000.0000"/>
    <x v="6"/>
    <x v="0"/>
  </r>
  <r>
    <s v="UTP0521A"/>
    <n v="388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1A"/>
    <n v="397"/>
    <s v="Data Processing/Mail Prep Services"/>
    <n v="91"/>
    <n v="4.65E-2"/>
    <n v="4.2314999999999996"/>
    <s v="SC"/>
    <m/>
    <s v="2310.350010.91"/>
    <s v="628400.0000.000.0000"/>
    <x v="0"/>
    <x v="0"/>
  </r>
  <r>
    <s v="UTP0521A"/>
    <n v="397"/>
    <s v="Paper Stock"/>
    <n v="91"/>
    <n v="1.26E-2"/>
    <n v="1.1466000000000001"/>
    <s v="SC"/>
    <m/>
    <s v="2310.350010.91"/>
    <s v="628400.0000.000.0000"/>
    <x v="0"/>
    <x v="0"/>
  </r>
  <r>
    <s v="UTP0521A"/>
    <n v="397"/>
    <s v="UTI # 10 Outgoing Envelope"/>
    <n v="91"/>
    <n v="1.46E-2"/>
    <n v="1.3286"/>
    <s v="SC"/>
    <m/>
    <s v="2310.350010.91"/>
    <s v="628400.0000.000.0000"/>
    <x v="0"/>
    <x v="0"/>
  </r>
  <r>
    <s v="UTP0521A"/>
    <n v="397"/>
    <s v="# 9 Return Envelope"/>
    <n v="83"/>
    <n v="1.2500000000000001E-2"/>
    <n v="1.0375000000000001"/>
    <s v="SC"/>
    <m/>
    <s v="2310.350010.91"/>
    <s v="628400.0000.000.0000"/>
    <x v="0"/>
    <x v="0"/>
  </r>
  <r>
    <s v="UTP0521A"/>
    <n v="397"/>
    <s v="Statement Postage (Level-1 Sort) (91 Mailpieces)"/>
    <n v="1"/>
    <n v="38.719000000000001"/>
    <n v="38.719000000000001"/>
    <s v="SC"/>
    <m/>
    <s v="2310.350010.91"/>
    <s v="628400.0000.000.0000"/>
    <x v="0"/>
    <x v="0"/>
  </r>
  <r>
    <s v="UTP0521A"/>
    <n v="398"/>
    <s v="Data Processing/Mail Prep Services"/>
    <n v="42"/>
    <n v="4.65E-2"/>
    <n v="1.9530000000000001"/>
    <s v="SC"/>
    <m/>
    <s v="2310.350010.91"/>
    <s v="628400.0000.000.0000"/>
    <x v="0"/>
    <x v="0"/>
  </r>
  <r>
    <s v="UTP0521A"/>
    <n v="398"/>
    <s v="Paper Stock"/>
    <n v="42"/>
    <n v="1.26E-2"/>
    <n v="0.5292"/>
    <s v="SC"/>
    <m/>
    <s v="2310.350010.91"/>
    <s v="628400.0000.000.0000"/>
    <x v="0"/>
    <x v="0"/>
  </r>
  <r>
    <s v="UTP0521A"/>
    <n v="398"/>
    <s v="UTI # 10 Outgoing Envelope"/>
    <n v="42"/>
    <n v="1.46E-2"/>
    <n v="0.61319999999999997"/>
    <s v="SC"/>
    <m/>
    <s v="2310.350010.91"/>
    <s v="628400.0000.000.0000"/>
    <x v="0"/>
    <x v="0"/>
  </r>
  <r>
    <s v="UTP0521A"/>
    <n v="398"/>
    <s v="# 9 Return Envelope"/>
    <n v="40"/>
    <n v="1.2500000000000001E-2"/>
    <n v="0.5"/>
    <s v="SC"/>
    <m/>
    <s v="2310.350010.91"/>
    <s v="628400.0000.000.0000"/>
    <x v="0"/>
    <x v="0"/>
  </r>
  <r>
    <s v="UTP0521A"/>
    <n v="398"/>
    <s v="Statement Postage (Level-1 Sort) (42 Mailpieces)"/>
    <n v="1"/>
    <n v="17.850000000000001"/>
    <n v="17.850000000000001"/>
    <s v="SC"/>
    <m/>
    <s v="2310.350010.91"/>
    <s v="628400.0000.000.0000"/>
    <x v="0"/>
    <x v="0"/>
  </r>
  <r>
    <s v="UTP0521A"/>
    <n v="403"/>
    <s v="Data Processing/Mail Prep Services"/>
    <n v="4"/>
    <n v="4.65E-2"/>
    <n v="0.186"/>
    <s v="NV"/>
    <m/>
    <s v="2620.361010.91"/>
    <s v="628400.0000.000.0000"/>
    <x v="6"/>
    <x v="0"/>
  </r>
  <r>
    <s v="UTP0521A"/>
    <n v="403"/>
    <s v="Paper Stock"/>
    <n v="4"/>
    <n v="1.26E-2"/>
    <n v="5.04E-2"/>
    <s v="NV"/>
    <m/>
    <s v="2620.361010.91"/>
    <s v="628400.0000.000.0000"/>
    <x v="6"/>
    <x v="0"/>
  </r>
  <r>
    <s v="UTP0521A"/>
    <n v="403"/>
    <s v="UTI # 10 Outgoing Envelope"/>
    <n v="2"/>
    <n v="1.46E-2"/>
    <n v="2.92E-2"/>
    <s v="NV"/>
    <m/>
    <s v="2620.361010.91"/>
    <s v="628400.0000.000.0000"/>
    <x v="6"/>
    <x v="0"/>
  </r>
  <r>
    <s v="UTP0521A"/>
    <n v="403"/>
    <s v="# 9 Return Envelope"/>
    <n v="2"/>
    <n v="1.2500000000000001E-2"/>
    <n v="2.5000000000000001E-2"/>
    <s v="NV"/>
    <m/>
    <s v="2620.361010.91"/>
    <s v="628400.0000.000.0000"/>
    <x v="6"/>
    <x v="0"/>
  </r>
  <r>
    <s v="UTP0521A"/>
    <n v="403"/>
    <s v="Statement Postage (Level-1 Sort) (2 Mailpieces)"/>
    <n v="1"/>
    <n v="0.89400000000000002"/>
    <n v="0.89400000000000002"/>
    <s v="NV"/>
    <m/>
    <s v="2620.361010.91"/>
    <s v="628400.0000.000.0000"/>
    <x v="6"/>
    <x v="0"/>
  </r>
  <r>
    <s v="UTP0521A"/>
    <n v="405"/>
    <s v="Data Processing/Mail Prep Services"/>
    <n v="26"/>
    <n v="4.65E-2"/>
    <n v="1.2090000000000001"/>
    <s v="SC"/>
    <m/>
    <s v="2310.350010.91"/>
    <s v="628400.0000.000.0000"/>
    <x v="0"/>
    <x v="0"/>
  </r>
  <r>
    <s v="UTP0521A"/>
    <n v="405"/>
    <s v="Paper Stock"/>
    <n v="26"/>
    <n v="1.26E-2"/>
    <n v="0.3276"/>
    <s v="SC"/>
    <m/>
    <s v="2310.350010.91"/>
    <s v="628400.0000.000.0000"/>
    <x v="0"/>
    <x v="0"/>
  </r>
  <r>
    <s v="UTP0521A"/>
    <n v="405"/>
    <s v="UTI # 10 Outgoing Envelope"/>
    <n v="26"/>
    <n v="1.46E-2"/>
    <n v="0.37959999999999999"/>
    <s v="SC"/>
    <m/>
    <s v="2310.350010.91"/>
    <s v="628400.0000.000.0000"/>
    <x v="0"/>
    <x v="0"/>
  </r>
  <r>
    <s v="UTP0521A"/>
    <n v="405"/>
    <s v="# 9 Return Envelope"/>
    <n v="26"/>
    <n v="1.2500000000000001E-2"/>
    <n v="0.32500000000000001"/>
    <s v="SC"/>
    <m/>
    <s v="2310.350010.91"/>
    <s v="628400.0000.000.0000"/>
    <x v="0"/>
    <x v="0"/>
  </r>
  <r>
    <s v="UTP0521A"/>
    <n v="405"/>
    <s v="Statement Postage (Level-1 Sort) (26 Mailpieces)"/>
    <n v="1"/>
    <n v="10.33"/>
    <n v="10.33"/>
    <s v="SC"/>
    <m/>
    <s v="2310.350010.91"/>
    <s v="628400.0000.000.0000"/>
    <x v="0"/>
    <x v="0"/>
  </r>
  <r>
    <s v="UTP0521A"/>
    <n v="411"/>
    <s v="Data Processing/Mail Prep Services"/>
    <n v="1"/>
    <n v="4.65E-2"/>
    <n v="4.65E-2"/>
    <s v="SC"/>
    <m/>
    <s v="2310.350010.91"/>
    <s v="628400.0000.000.0000"/>
    <x v="0"/>
    <x v="0"/>
  </r>
  <r>
    <s v="UTP0521A"/>
    <n v="411"/>
    <s v="Paper Stock"/>
    <n v="1"/>
    <n v="1.26E-2"/>
    <n v="1.26E-2"/>
    <s v="SC"/>
    <m/>
    <s v="2310.350010.91"/>
    <s v="628400.0000.000.0000"/>
    <x v="0"/>
    <x v="0"/>
  </r>
  <r>
    <s v="UTP0521A"/>
    <n v="411"/>
    <s v="UTI # 10 Outgoing Envelope"/>
    <n v="1"/>
    <n v="1.46E-2"/>
    <n v="1.46E-2"/>
    <s v="SC"/>
    <m/>
    <s v="2310.350010.91"/>
    <s v="628400.0000.000.0000"/>
    <x v="0"/>
    <x v="0"/>
  </r>
  <r>
    <s v="UTP0521A"/>
    <n v="411"/>
    <s v="# 9 Return Envelope"/>
    <n v="1"/>
    <n v="1.2500000000000001E-2"/>
    <n v="1.2500000000000001E-2"/>
    <s v="SC"/>
    <m/>
    <s v="2310.350010.91"/>
    <s v="628400.0000.000.0000"/>
    <x v="0"/>
    <x v="0"/>
  </r>
  <r>
    <s v="UTP0521A"/>
    <n v="41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1A"/>
    <n v="412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412"/>
    <s v="Paper Stock"/>
    <n v="2"/>
    <n v="1.26E-2"/>
    <n v="2.52E-2"/>
    <s v="NC"/>
    <m/>
    <s v="2100.320002.91"/>
    <s v="628400.0000.000.0000"/>
    <x v="2"/>
    <x v="0"/>
  </r>
  <r>
    <s v="UTP0521A"/>
    <n v="412"/>
    <s v="UTI # 10 Outgoing Envelope"/>
    <n v="1"/>
    <n v="1.46E-2"/>
    <n v="1.46E-2"/>
    <s v="NC"/>
    <m/>
    <s v="2100.320002.91"/>
    <s v="628400.0000.000.0000"/>
    <x v="2"/>
    <x v="0"/>
  </r>
  <r>
    <s v="UTP0521A"/>
    <n v="412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412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414"/>
    <s v="Data Processing/Mail Prep Services"/>
    <n v="3"/>
    <n v="4.65E-2"/>
    <n v="0.13950000000000001"/>
    <s v="FL"/>
    <m/>
    <s v="2410.330010.91"/>
    <s v="628400.0000.000.0000"/>
    <x v="1"/>
    <x v="0"/>
  </r>
  <r>
    <s v="UTP0521A"/>
    <n v="414"/>
    <s v="Paper Stock"/>
    <n v="3"/>
    <n v="1.26E-2"/>
    <n v="3.78E-2"/>
    <s v="FL"/>
    <m/>
    <s v="2410.330010.91"/>
    <s v="628400.0000.000.0000"/>
    <x v="1"/>
    <x v="0"/>
  </r>
  <r>
    <s v="UTP0521A"/>
    <n v="414"/>
    <s v="UTI # 10 Outgoing Envelope"/>
    <n v="3"/>
    <n v="1.46E-2"/>
    <n v="4.3799999999999999E-2"/>
    <s v="FL"/>
    <m/>
    <s v="2410.330010.91"/>
    <s v="628400.0000.000.0000"/>
    <x v="1"/>
    <x v="0"/>
  </r>
  <r>
    <s v="UTP0521A"/>
    <n v="414"/>
    <s v="# 9 Return Envelope"/>
    <n v="3"/>
    <n v="1.2500000000000001E-2"/>
    <n v="3.7500000000000006E-2"/>
    <s v="FL"/>
    <m/>
    <s v="2410.330010.91"/>
    <s v="628400.0000.000.0000"/>
    <x v="1"/>
    <x v="0"/>
  </r>
  <r>
    <s v="UTP0521A"/>
    <n v="414"/>
    <s v="Statement Postage (Level-1 Sort) (3 Mailpieces)"/>
    <n v="1"/>
    <n v="1.341"/>
    <n v="1.341"/>
    <s v="FL"/>
    <m/>
    <s v="2410.330010.91"/>
    <s v="628400.0000.000.0000"/>
    <x v="1"/>
    <x v="0"/>
  </r>
  <r>
    <s v="UTP0521A"/>
    <n v="421"/>
    <s v="Data Processing/Mail Prep Services"/>
    <n v="376"/>
    <n v="4.65E-2"/>
    <n v="17.483999999999998"/>
    <s v="FL"/>
    <m/>
    <s v="2410.330010.91"/>
    <s v="628400.0000.000.0000"/>
    <x v="1"/>
    <x v="0"/>
  </r>
  <r>
    <s v="UTP0521A"/>
    <n v="421"/>
    <s v="Paper Stock"/>
    <n v="376"/>
    <n v="1.26E-2"/>
    <n v="4.7376000000000005"/>
    <s v="FL"/>
    <m/>
    <s v="2410.330010.91"/>
    <s v="628400.0000.000.0000"/>
    <x v="1"/>
    <x v="0"/>
  </r>
  <r>
    <s v="UTP0521A"/>
    <n v="421"/>
    <s v="UTI # 10 Outgoing Envelope"/>
    <n v="376"/>
    <n v="1.46E-2"/>
    <n v="5.4896000000000003"/>
    <s v="FL"/>
    <m/>
    <s v="2410.330010.91"/>
    <s v="628400.0000.000.0000"/>
    <x v="1"/>
    <x v="0"/>
  </r>
  <r>
    <s v="UTP0521A"/>
    <n v="421"/>
    <s v="# 9 Return Envelope"/>
    <n v="369"/>
    <n v="1.2500000000000001E-2"/>
    <n v="4.6124999999999998"/>
    <s v="FL"/>
    <m/>
    <s v="2410.330010.91"/>
    <s v="628400.0000.000.0000"/>
    <x v="1"/>
    <x v="0"/>
  </r>
  <r>
    <s v="UTP0521A"/>
    <n v="421"/>
    <s v="Statement Postage (Level-1 Sort) (370 Mailpieces)"/>
    <n v="1"/>
    <n v="152.655"/>
    <n v="152.655"/>
    <s v="FL"/>
    <m/>
    <s v="2410.330010.91"/>
    <s v="628400.0000.000.0000"/>
    <x v="1"/>
    <x v="0"/>
  </r>
  <r>
    <s v="UTP0521A"/>
    <n v="421"/>
    <s v="Statement Postage (Non Bar-Coded) (6 Mailpieces)"/>
    <n v="1"/>
    <n v="3.06"/>
    <n v="3.06"/>
    <s v="FL"/>
    <m/>
    <s v="2410.330010.91"/>
    <s v="628400.0000.000.0000"/>
    <x v="1"/>
    <x v="0"/>
  </r>
  <r>
    <s v="UTP0521A"/>
    <n v="421"/>
    <s v="Foreign Mail Additional Postage -Canada"/>
    <n v="6"/>
    <n v="0.69"/>
    <n v="4.1399999999999997"/>
    <m/>
    <m/>
    <s v="2410.330010.91"/>
    <s v="628400.0000.000.0000"/>
    <x v="1"/>
    <x v="0"/>
  </r>
  <r>
    <s v="UTP0521A"/>
    <n v="421"/>
    <s v="Address Update"/>
    <n v="7"/>
    <n v="0.25"/>
    <n v="1.75"/>
    <s v="FL"/>
    <m/>
    <s v="2410.330010.91"/>
    <s v="628400.0000.000.0000"/>
    <x v="1"/>
    <x v="0"/>
  </r>
  <r>
    <s v="UTP0521A"/>
    <n v="436"/>
    <s v="Data Processing/Mail Prep Services"/>
    <n v="1234"/>
    <n v="4.65E-2"/>
    <n v="57.381"/>
    <s v="IN"/>
    <m/>
    <s v="2205.311000.91"/>
    <s v="628400.0000.000.0000"/>
    <x v="7"/>
    <x v="0"/>
  </r>
  <r>
    <s v="UTP0521A"/>
    <n v="436"/>
    <s v="Data Processing/Mail Prep Services"/>
    <n v="2468"/>
    <n v="4.65E-2"/>
    <n v="114.762"/>
    <s v="IN"/>
    <m/>
    <s v="2205.311010.10"/>
    <s v="628400.0000.000.0000"/>
    <x v="40"/>
    <x v="0"/>
  </r>
  <r>
    <s v="UTP0521A"/>
    <n v="436"/>
    <s v="Paper Stock"/>
    <n v="2468"/>
    <n v="1.26E-2"/>
    <n v="31.096800000000002"/>
    <s v="IN"/>
    <m/>
    <s v="2205.311010.10"/>
    <s v="628400.0000.000.0000"/>
    <x v="40"/>
    <x v="0"/>
  </r>
  <r>
    <s v="UTP0521A"/>
    <n v="436"/>
    <s v="Paper Stock"/>
    <n v="1234"/>
    <n v="1.26E-2"/>
    <n v="15.548400000000001"/>
    <s v="IN"/>
    <m/>
    <s v="2205.311000.91"/>
    <s v="628400.0000.000.0000"/>
    <x v="7"/>
    <x v="0"/>
  </r>
  <r>
    <s v="UTP0521A"/>
    <n v="436"/>
    <s v="UTI # 10 Outgoing Envelope"/>
    <n v="1234"/>
    <n v="1.46E-2"/>
    <n v="18.016400000000001"/>
    <s v="IN"/>
    <m/>
    <s v="2205.311000.91"/>
    <s v="628400.0000.000.0000"/>
    <x v="7"/>
    <x v="0"/>
  </r>
  <r>
    <s v="UTP0521A"/>
    <n v="436"/>
    <s v="# 9 Return Envelope"/>
    <n v="1200"/>
    <n v="1.2500000000000001E-2"/>
    <n v="15"/>
    <s v="IN"/>
    <m/>
    <s v="2205.311000.91"/>
    <s v="628400.0000.000.0000"/>
    <x v="7"/>
    <x v="0"/>
  </r>
  <r>
    <s v="UTP0521A"/>
    <n v="436"/>
    <s v="Statement Postage (Level-1 Sort) (1,234 Mailpieces)"/>
    <n v="1"/>
    <n v="489.15699999999998"/>
    <n v="489.15699999999998"/>
    <s v="IN"/>
    <m/>
    <s v="2205.311000.91"/>
    <s v="628400.0000.000.0000"/>
    <x v="7"/>
    <x v="0"/>
  </r>
  <r>
    <s v="UTP0521A"/>
    <n v="436"/>
    <s v="Address Update"/>
    <n v="2"/>
    <n v="0.25"/>
    <n v="0.5"/>
    <s v="IN"/>
    <m/>
    <s v="2205.311000.91"/>
    <s v="628400.0000.000.0000"/>
    <x v="7"/>
    <x v="0"/>
  </r>
  <r>
    <s v="UTP0521A"/>
    <n v="438"/>
    <s v="Data Processing/Mail Prep Services"/>
    <n v="12"/>
    <n v="4.65E-2"/>
    <n v="0.55800000000000005"/>
    <s v="GA"/>
    <m/>
    <s v="2510.341000.91"/>
    <s v="628400.0000.000.0000"/>
    <x v="5"/>
    <x v="0"/>
  </r>
  <r>
    <s v="UTP0521A"/>
    <n v="438"/>
    <s v="Paper Stock"/>
    <n v="12"/>
    <n v="1.26E-2"/>
    <n v="0.1512"/>
    <s v="GA"/>
    <m/>
    <s v="2510.341000.91"/>
    <s v="628400.0000.000.0000"/>
    <x v="5"/>
    <x v="0"/>
  </r>
  <r>
    <s v="UTP0521A"/>
    <n v="438"/>
    <s v="UTI # 10 Outgoing Envelope"/>
    <n v="12"/>
    <n v="1.46E-2"/>
    <n v="0.17519999999999999"/>
    <s v="GA"/>
    <m/>
    <s v="2510.341000.91"/>
    <s v="628400.0000.000.0000"/>
    <x v="5"/>
    <x v="0"/>
  </r>
  <r>
    <s v="UTP0521A"/>
    <n v="438"/>
    <s v="# 9 Return Envelope"/>
    <n v="11"/>
    <n v="1.2500000000000001E-2"/>
    <n v="0.13750000000000001"/>
    <s v="GA"/>
    <m/>
    <s v="2510.341000.91"/>
    <s v="628400.0000.000.0000"/>
    <x v="5"/>
    <x v="0"/>
  </r>
  <r>
    <s v="UTP0521A"/>
    <n v="438"/>
    <s v="Statement Postage (Level-1 Sort) (12 Mailpieces)"/>
    <n v="1"/>
    <n v="5.59"/>
    <n v="5.59"/>
    <s v="GA"/>
    <m/>
    <s v="2510.341000.91"/>
    <s v="628400.0000.000.0000"/>
    <x v="5"/>
    <x v="0"/>
  </r>
  <r>
    <s v="UTP0521A"/>
    <n v="443"/>
    <s v="Data Processing/Mail Prep Services"/>
    <n v="36"/>
    <n v="4.65E-2"/>
    <n v="1.6739999999999999"/>
    <s v="NV"/>
    <m/>
    <s v="2620.361010.91"/>
    <s v="628400.0000.000.0000"/>
    <x v="6"/>
    <x v="0"/>
  </r>
  <r>
    <s v="UTP0521A"/>
    <n v="443"/>
    <s v="Paper Stock"/>
    <n v="36"/>
    <n v="1.26E-2"/>
    <n v="0.4536"/>
    <s v="NV"/>
    <m/>
    <s v="2620.361010.91"/>
    <s v="628400.0000.000.0000"/>
    <x v="6"/>
    <x v="0"/>
  </r>
  <r>
    <s v="UTP0521A"/>
    <n v="443"/>
    <s v="UTI # 10 Outgoing Envelope"/>
    <n v="18"/>
    <n v="1.46E-2"/>
    <n v="0.26279999999999998"/>
    <s v="NV"/>
    <m/>
    <s v="2620.361010.91"/>
    <s v="628400.0000.000.0000"/>
    <x v="6"/>
    <x v="0"/>
  </r>
  <r>
    <s v="UTP0521A"/>
    <n v="443"/>
    <s v="# 9 Return Envelope"/>
    <n v="16"/>
    <n v="1.2500000000000001E-2"/>
    <n v="0.2"/>
    <s v="NV"/>
    <m/>
    <s v="2620.361010.91"/>
    <s v="628400.0000.000.0000"/>
    <x v="6"/>
    <x v="0"/>
  </r>
  <r>
    <s v="UTP0521A"/>
    <n v="443"/>
    <s v="Statement Postage (Level-1 Sort) (18 Mailpieces)"/>
    <n v="1"/>
    <n v="8.1590000000000007"/>
    <n v="8.1590000000000007"/>
    <s v="NV"/>
    <m/>
    <s v="2620.361010.91"/>
    <s v="628400.0000.000.0000"/>
    <x v="6"/>
    <x v="0"/>
  </r>
  <r>
    <s v="UTP0521A"/>
    <n v="443"/>
    <s v="Address Update"/>
    <n v="1"/>
    <n v="0.25"/>
    <n v="0.25"/>
    <s v="NV"/>
    <m/>
    <s v="2620.361010.91"/>
    <s v="628400.0000.000.0000"/>
    <x v="6"/>
    <x v="0"/>
  </r>
  <r>
    <s v="UTP0521A"/>
    <n v="446"/>
    <s v="Data Processing/Mail Prep Services"/>
    <n v="1"/>
    <n v="4.65E-2"/>
    <n v="4.65E-2"/>
    <s v="FL"/>
    <m/>
    <s v="2410.330010.91"/>
    <s v="628400.0000.000.0000"/>
    <x v="1"/>
    <x v="0"/>
  </r>
  <r>
    <s v="UTP0521A"/>
    <n v="446"/>
    <s v="Paper Stock"/>
    <n v="1"/>
    <n v="1.26E-2"/>
    <n v="1.26E-2"/>
    <s v="FL"/>
    <m/>
    <s v="2410.330010.91"/>
    <s v="628400.0000.000.0000"/>
    <x v="1"/>
    <x v="0"/>
  </r>
  <r>
    <s v="UTP0521A"/>
    <n v="446"/>
    <s v="UTI # 10 Outgoing Envelope"/>
    <n v="1"/>
    <n v="1.46E-2"/>
    <n v="1.46E-2"/>
    <s v="FL"/>
    <m/>
    <s v="2410.330010.91"/>
    <s v="628400.0000.000.0000"/>
    <x v="1"/>
    <x v="0"/>
  </r>
  <r>
    <s v="UTP0521A"/>
    <n v="446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44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464"/>
    <s v="Data Processing/Mail Prep Services"/>
    <n v="67"/>
    <n v="4.65E-2"/>
    <n v="3.1154999999999999"/>
    <s v="SC"/>
    <m/>
    <s v="2310.350010.91"/>
    <s v="628400.0000.000.0000"/>
    <x v="0"/>
    <x v="0"/>
  </r>
  <r>
    <s v="UTP0521A"/>
    <n v="464"/>
    <s v="Data Processing/Mail Prep Services"/>
    <n v="67"/>
    <n v="4.65E-2"/>
    <n v="3.1154999999999999"/>
    <s v="SC"/>
    <m/>
    <s v="2310.350425.10"/>
    <s v="628400.0000.000.0000"/>
    <x v="41"/>
    <x v="0"/>
  </r>
  <r>
    <s v="UTP0521A"/>
    <n v="464"/>
    <s v="Paper Stock"/>
    <n v="67"/>
    <n v="1.26E-2"/>
    <n v="0.84420000000000006"/>
    <s v="SC"/>
    <m/>
    <s v="2310.350425.10"/>
    <s v="628400.0000.000.0000"/>
    <x v="41"/>
    <x v="0"/>
  </r>
  <r>
    <s v="UTP0521A"/>
    <n v="464"/>
    <s v="Paper Stock"/>
    <n v="67"/>
    <n v="1.26E-2"/>
    <n v="0.84420000000000006"/>
    <s v="SC"/>
    <m/>
    <s v="2310.350010.91"/>
    <s v="628400.0000.000.0000"/>
    <x v="0"/>
    <x v="0"/>
  </r>
  <r>
    <s v="UTP0521A"/>
    <n v="464"/>
    <s v="UTI # 10 Outgoing Envelope"/>
    <n v="67"/>
    <n v="1.46E-2"/>
    <n v="0.97819999999999996"/>
    <s v="SC"/>
    <m/>
    <s v="2310.350010.91"/>
    <s v="628400.0000.000.0000"/>
    <x v="0"/>
    <x v="0"/>
  </r>
  <r>
    <s v="UTP0521A"/>
    <n v="464"/>
    <s v="# 9 Return Envelope"/>
    <n v="64"/>
    <n v="1.2500000000000001E-2"/>
    <n v="0.8"/>
    <s v="SC"/>
    <m/>
    <s v="2310.350010.91"/>
    <s v="628400.0000.000.0000"/>
    <x v="0"/>
    <x v="0"/>
  </r>
  <r>
    <s v="UTP0521A"/>
    <n v="464"/>
    <s v="Statement Postage (Level-1 Sort) (67 Mailpieces)"/>
    <n v="1"/>
    <n v="28.832999999999998"/>
    <n v="28.832999999999998"/>
    <s v="SC"/>
    <m/>
    <s v="2310.350010.91"/>
    <s v="628400.0000.000.0000"/>
    <x v="0"/>
    <x v="0"/>
  </r>
  <r>
    <s v="UTP0521A"/>
    <n v="469"/>
    <s v="Data Processing/Mail Prep Services"/>
    <n v="31"/>
    <n v="4.65E-2"/>
    <n v="1.4415"/>
    <s v="NC"/>
    <m/>
    <s v="2100.320002.91"/>
    <s v="628400.0000.000.0000"/>
    <x v="2"/>
    <x v="0"/>
  </r>
  <r>
    <s v="UTP0521A"/>
    <n v="469"/>
    <s v="Data Processing/Mail Prep Services"/>
    <n v="31"/>
    <n v="4.65E-2"/>
    <n v="1.4415"/>
    <s v="NC"/>
    <m/>
    <s v="2100.320096.10"/>
    <s v="628400.0000.000.0000"/>
    <x v="42"/>
    <x v="0"/>
  </r>
  <r>
    <s v="UTP0521A"/>
    <n v="469"/>
    <s v="Paper Stock"/>
    <n v="31"/>
    <n v="1.26E-2"/>
    <n v="0.3906"/>
    <s v="NC"/>
    <m/>
    <s v="2100.320096.10"/>
    <s v="628400.0000.000.0000"/>
    <x v="42"/>
    <x v="0"/>
  </r>
  <r>
    <s v="UTP0521A"/>
    <n v="469"/>
    <s v="Paper Stock"/>
    <n v="31"/>
    <n v="1.26E-2"/>
    <n v="0.3906"/>
    <s v="NC"/>
    <m/>
    <s v="2100.320002.91"/>
    <s v="628400.0000.000.0000"/>
    <x v="2"/>
    <x v="0"/>
  </r>
  <r>
    <s v="UTP0521A"/>
    <n v="469"/>
    <s v="UTI # 10 Outgoing Envelope"/>
    <n v="31"/>
    <n v="1.46E-2"/>
    <n v="0.4526"/>
    <s v="NC"/>
    <m/>
    <s v="2100.320002.91"/>
    <s v="628400.0000.000.0000"/>
    <x v="2"/>
    <x v="0"/>
  </r>
  <r>
    <s v="UTP0521A"/>
    <n v="469"/>
    <s v="# 9 Return Envelope"/>
    <n v="31"/>
    <n v="1.2500000000000001E-2"/>
    <n v="0.38750000000000001"/>
    <s v="NC"/>
    <m/>
    <s v="2100.320002.91"/>
    <s v="628400.0000.000.0000"/>
    <x v="2"/>
    <x v="0"/>
  </r>
  <r>
    <s v="UTP0521A"/>
    <n v="469"/>
    <s v="Statement Postage (Level-1 Sort) (31 Mailpieces)"/>
    <n v="1"/>
    <n v="13.329000000000001"/>
    <n v="13.329000000000001"/>
    <s v="NC"/>
    <m/>
    <s v="2100.320002.91"/>
    <s v="628400.0000.000.0000"/>
    <x v="2"/>
    <x v="0"/>
  </r>
  <r>
    <s v="UTP0521A"/>
    <n v="474"/>
    <s v="Data Processing/Mail Prep Services"/>
    <n v="4"/>
    <n v="4.65E-2"/>
    <n v="0.186"/>
    <s v="IL"/>
    <m/>
    <s v="2200.310010.91"/>
    <s v="628400.0000.000.0000"/>
    <x v="3"/>
    <x v="0"/>
  </r>
  <r>
    <s v="UTP0521A"/>
    <n v="474"/>
    <s v="Paper Stock"/>
    <n v="4"/>
    <n v="1.26E-2"/>
    <n v="5.04E-2"/>
    <s v="IL"/>
    <m/>
    <s v="2200.310010.91"/>
    <s v="628400.0000.000.0000"/>
    <x v="3"/>
    <x v="0"/>
  </r>
  <r>
    <s v="UTP0521A"/>
    <n v="474"/>
    <s v="UTI # 10 Outgoing Envelope"/>
    <n v="1"/>
    <n v="1.46E-2"/>
    <n v="1.46E-2"/>
    <s v="IL"/>
    <m/>
    <s v="2200.310010.91"/>
    <s v="628400.0000.000.0000"/>
    <x v="3"/>
    <x v="0"/>
  </r>
  <r>
    <s v="UTP0521A"/>
    <n v="474"/>
    <s v="# 9 Return Envelope"/>
    <n v="1"/>
    <n v="1.2500000000000001E-2"/>
    <n v="1.2500000000000001E-2"/>
    <s v="IL"/>
    <m/>
    <s v="2200.310010.91"/>
    <s v="628400.0000.000.0000"/>
    <x v="3"/>
    <x v="0"/>
  </r>
  <r>
    <s v="UTP0521A"/>
    <n v="474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1A"/>
    <n v="477"/>
    <s v="Data Processing/Mail Prep Services"/>
    <n v="571"/>
    <n v="4.65E-2"/>
    <n v="26.551500000000001"/>
    <s v="IL"/>
    <m/>
    <s v="2200.310010.91"/>
    <s v="628400.0000.000.0000"/>
    <x v="3"/>
    <x v="0"/>
  </r>
  <r>
    <s v="UTP0521A"/>
    <n v="477"/>
    <s v="Data Processing/Mail Prep Services"/>
    <n v="1713"/>
    <n v="4.65E-2"/>
    <n v="79.654499999999999"/>
    <s v="IL"/>
    <m/>
    <s v="2200.310140.10"/>
    <s v="628400.0000.000.0000"/>
    <x v="43"/>
    <x v="0"/>
  </r>
  <r>
    <s v="UTP0521A"/>
    <n v="477"/>
    <s v="Paper Stock"/>
    <n v="1713"/>
    <n v="1.26E-2"/>
    <n v="21.5838"/>
    <s v="IL"/>
    <m/>
    <s v="2200.310140.10"/>
    <s v="628400.0000.000.0000"/>
    <x v="43"/>
    <x v="0"/>
  </r>
  <r>
    <s v="UTP0521A"/>
    <n v="477"/>
    <s v="Paper Stock"/>
    <n v="571"/>
    <n v="1.26E-2"/>
    <n v="7.1946000000000003"/>
    <s v="IL"/>
    <m/>
    <s v="2200.310010.91"/>
    <s v="628400.0000.000.0000"/>
    <x v="3"/>
    <x v="0"/>
  </r>
  <r>
    <s v="UTP0521A"/>
    <n v="477"/>
    <s v="UTI # 10 Outgoing Envelope"/>
    <n v="571"/>
    <n v="1.46E-2"/>
    <n v="8.3366000000000007"/>
    <s v="IL"/>
    <m/>
    <s v="2200.310010.91"/>
    <s v="628400.0000.000.0000"/>
    <x v="3"/>
    <x v="0"/>
  </r>
  <r>
    <s v="UTP0521A"/>
    <n v="477"/>
    <s v="# 9 Return Envelope"/>
    <n v="550"/>
    <n v="1.2500000000000001E-2"/>
    <n v="6.875"/>
    <s v="IL"/>
    <m/>
    <s v="2200.310010.91"/>
    <s v="628400.0000.000.0000"/>
    <x v="3"/>
    <x v="0"/>
  </r>
  <r>
    <s v="UTP0521A"/>
    <n v="477"/>
    <s v="Statement Postage (Level-1 Sort) (570 Mailpieces)"/>
    <n v="1"/>
    <n v="227.04"/>
    <n v="227.04"/>
    <s v="IL"/>
    <m/>
    <s v="2200.310010.91"/>
    <s v="628400.0000.000.0000"/>
    <x v="3"/>
    <x v="0"/>
  </r>
  <r>
    <s v="UTP0521A"/>
    <n v="477"/>
    <s v="Statement Postage (Non Bar-Coded) (1 Mailpieces)"/>
    <n v="1"/>
    <n v="0.71"/>
    <n v="0.71"/>
    <s v="IL"/>
    <m/>
    <s v="2200.310010.91"/>
    <s v="628400.0000.000.0000"/>
    <x v="3"/>
    <x v="0"/>
  </r>
  <r>
    <s v="UTP0521A"/>
    <n v="477"/>
    <s v="Address Update"/>
    <n v="4"/>
    <n v="0.25"/>
    <n v="1"/>
    <s v="IL"/>
    <m/>
    <s v="2200.310010.91"/>
    <s v="628400.0000.000.0000"/>
    <x v="3"/>
    <x v="0"/>
  </r>
  <r>
    <s v="UTP0521A"/>
    <n v="480"/>
    <s v="Data Processing/Mail Prep Services"/>
    <n v="131"/>
    <n v="4.65E-2"/>
    <n v="6.0914999999999999"/>
    <s v="NC"/>
    <m/>
    <s v="2100.320002.91"/>
    <s v="628400.0000.000.0000"/>
    <x v="2"/>
    <x v="0"/>
  </r>
  <r>
    <s v="UTP0521A"/>
    <n v="480"/>
    <s v="Data Processing/Mail Prep Services"/>
    <n v="262"/>
    <n v="4.65E-2"/>
    <n v="12.183"/>
    <s v="NC"/>
    <m/>
    <s v="2100.320040.15"/>
    <s v="628400.0000.000.0000"/>
    <x v="44"/>
    <x v="0"/>
  </r>
  <r>
    <s v="UTP0521A"/>
    <n v="480"/>
    <s v="Paper Stock"/>
    <n v="262"/>
    <n v="1.26E-2"/>
    <n v="3.3012000000000001"/>
    <s v="NC"/>
    <m/>
    <s v="2100.320040.15"/>
    <s v="628400.0000.000.0000"/>
    <x v="44"/>
    <x v="0"/>
  </r>
  <r>
    <s v="UTP0521A"/>
    <n v="480"/>
    <s v="Paper Stock"/>
    <n v="131"/>
    <n v="1.26E-2"/>
    <n v="1.6506000000000001"/>
    <s v="NC"/>
    <m/>
    <s v="2100.320002.91"/>
    <s v="628400.0000.000.0000"/>
    <x v="2"/>
    <x v="0"/>
  </r>
  <r>
    <s v="UTP0521A"/>
    <n v="480"/>
    <s v="UTI # 10 Outgoing Envelope"/>
    <n v="131"/>
    <n v="1.46E-2"/>
    <n v="1.9126000000000001"/>
    <s v="NC"/>
    <m/>
    <s v="2100.320002.91"/>
    <s v="628400.0000.000.0000"/>
    <x v="2"/>
    <x v="0"/>
  </r>
  <r>
    <s v="UTP0521A"/>
    <n v="480"/>
    <s v="# 9 Return Envelope"/>
    <n v="130"/>
    <n v="1.2500000000000001E-2"/>
    <n v="1.625"/>
    <s v="NC"/>
    <m/>
    <s v="2100.320002.91"/>
    <s v="628400.0000.000.0000"/>
    <x v="2"/>
    <x v="0"/>
  </r>
  <r>
    <s v="UTP0521A"/>
    <n v="480"/>
    <s v="Statement Postage (Level-1 Sort) (131 Mailpieces)"/>
    <n v="1"/>
    <n v="51.796999999999997"/>
    <n v="51.796999999999997"/>
    <s v="NC"/>
    <m/>
    <s v="2100.320002.91"/>
    <s v="628400.0000.000.0000"/>
    <x v="2"/>
    <x v="0"/>
  </r>
  <r>
    <s v="UTP0521A"/>
    <n v="480"/>
    <s v="Address Update"/>
    <n v="1"/>
    <n v="0.25"/>
    <n v="0.25"/>
    <s v="NC"/>
    <m/>
    <s v="2100.320002.91"/>
    <s v="628400.0000.000.0000"/>
    <x v="2"/>
    <x v="0"/>
  </r>
  <r>
    <s v="UTP0521A"/>
    <n v="485"/>
    <s v="Data Processing/Mail Prep Services"/>
    <n v="1"/>
    <n v="4.65E-2"/>
    <n v="4.65E-2"/>
    <s v="NC"/>
    <m/>
    <s v="2100.320002.91"/>
    <s v="628400.0000.000.0000"/>
    <x v="2"/>
    <x v="0"/>
  </r>
  <r>
    <s v="UTP0521A"/>
    <n v="485"/>
    <s v="Paper Stock"/>
    <n v="1"/>
    <n v="1.26E-2"/>
    <n v="1.26E-2"/>
    <s v="NC"/>
    <m/>
    <s v="2100.320002.91"/>
    <s v="628400.0000.000.0000"/>
    <x v="2"/>
    <x v="0"/>
  </r>
  <r>
    <s v="UTP0521A"/>
    <n v="485"/>
    <s v="UTI # 10 Outgoing Envelope"/>
    <n v="1"/>
    <n v="1.46E-2"/>
    <n v="1.46E-2"/>
    <s v="NC"/>
    <m/>
    <s v="2100.320002.91"/>
    <s v="628400.0000.000.0000"/>
    <x v="2"/>
    <x v="0"/>
  </r>
  <r>
    <s v="UTP0521A"/>
    <n v="485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48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487"/>
    <s v="Data Processing/Mail Prep Services"/>
    <n v="114"/>
    <n v="4.65E-2"/>
    <n v="5.3010000000000002"/>
    <s v="NC"/>
    <m/>
    <s v="2100.320002.91"/>
    <s v="628400.0000.000.0000"/>
    <x v="2"/>
    <x v="0"/>
  </r>
  <r>
    <s v="UTP0521A"/>
    <n v="487"/>
    <s v="Data Processing/Mail Prep Services"/>
    <n v="228"/>
    <n v="4.65E-2"/>
    <n v="10.602"/>
    <s v="NC"/>
    <m/>
    <s v="2100.320032.15"/>
    <s v="628400.0000.000.0000"/>
    <x v="45"/>
    <x v="0"/>
  </r>
  <r>
    <s v="UTP0521A"/>
    <n v="487"/>
    <s v="Paper Stock"/>
    <n v="228"/>
    <n v="1.26E-2"/>
    <n v="2.8727999999999998"/>
    <s v="NC"/>
    <m/>
    <s v="2100.320032.15"/>
    <s v="628400.0000.000.0000"/>
    <x v="45"/>
    <x v="0"/>
  </r>
  <r>
    <s v="UTP0521A"/>
    <n v="487"/>
    <s v="Paper Stock"/>
    <n v="114"/>
    <n v="1.26E-2"/>
    <n v="1.4363999999999999"/>
    <s v="NC"/>
    <m/>
    <s v="2100.320002.91"/>
    <s v="628400.0000.000.0000"/>
    <x v="2"/>
    <x v="0"/>
  </r>
  <r>
    <s v="UTP0521A"/>
    <n v="487"/>
    <s v="UTI # 10 Outgoing Envelope"/>
    <n v="114"/>
    <n v="1.46E-2"/>
    <n v="1.6644000000000001"/>
    <s v="NC"/>
    <m/>
    <s v="2100.320002.91"/>
    <s v="628400.0000.000.0000"/>
    <x v="2"/>
    <x v="0"/>
  </r>
  <r>
    <s v="UTP0521A"/>
    <n v="487"/>
    <s v="# 9 Return Envelope"/>
    <n v="114"/>
    <n v="1.2500000000000001E-2"/>
    <n v="1.425"/>
    <s v="NC"/>
    <m/>
    <s v="2100.320002.91"/>
    <s v="628400.0000.000.0000"/>
    <x v="2"/>
    <x v="0"/>
  </r>
  <r>
    <s v="UTP0521A"/>
    <n v="487"/>
    <s v="Statement Postage (Level-1 Sort) (114 Mailpieces)"/>
    <n v="1"/>
    <n v="45.238"/>
    <n v="45.238"/>
    <s v="NC"/>
    <m/>
    <s v="2100.320002.91"/>
    <s v="628400.0000.000.0000"/>
    <x v="2"/>
    <x v="0"/>
  </r>
  <r>
    <s v="UTP0521A"/>
    <n v="487"/>
    <s v="Address Update"/>
    <n v="1"/>
    <n v="0.25"/>
    <n v="0.25"/>
    <s v="NC"/>
    <m/>
    <s v="2100.320002.91"/>
    <s v="628400.0000.000.0000"/>
    <x v="2"/>
    <x v="0"/>
  </r>
  <r>
    <s v="UTP0521A"/>
    <n v="509"/>
    <s v="Data Processing/Mail Prep Services"/>
    <n v="570"/>
    <n v="4.65E-2"/>
    <n v="26.504999999999999"/>
    <s v="IN"/>
    <m/>
    <s v="2205.311000.91"/>
    <s v="628400.0000.000.0000"/>
    <x v="7"/>
    <x v="0"/>
  </r>
  <r>
    <s v="UTP0521A"/>
    <n v="509"/>
    <s v="Paper Stock"/>
    <n v="570"/>
    <n v="1.26E-2"/>
    <n v="7.1820000000000004"/>
    <s v="IN"/>
    <m/>
    <s v="2205.311000.91"/>
    <s v="628400.0000.000.0000"/>
    <x v="7"/>
    <x v="0"/>
  </r>
  <r>
    <s v="UTP0521A"/>
    <n v="509"/>
    <s v="UTI # 10 Outgoing Envelope"/>
    <n v="190"/>
    <n v="1.46E-2"/>
    <n v="2.774"/>
    <s v="IN"/>
    <m/>
    <s v="2205.311000.91"/>
    <s v="628400.0000.000.0000"/>
    <x v="7"/>
    <x v="0"/>
  </r>
  <r>
    <s v="UTP0521A"/>
    <n v="509"/>
    <s v="# 9 Return Envelope"/>
    <n v="183"/>
    <n v="1.2500000000000001E-2"/>
    <n v="2.2875000000000001"/>
    <s v="IN"/>
    <m/>
    <s v="2205.311000.91"/>
    <s v="628400.0000.000.0000"/>
    <x v="7"/>
    <x v="0"/>
  </r>
  <r>
    <s v="UTP0521A"/>
    <n v="509"/>
    <s v="Statement Postage (Level-1 Sort) (190 Mailpieces)"/>
    <n v="1"/>
    <n v="76.272999999999996"/>
    <n v="76.272999999999996"/>
    <s v="IN"/>
    <m/>
    <s v="2205.311000.91"/>
    <s v="628400.0000.000.0000"/>
    <x v="7"/>
    <x v="0"/>
  </r>
  <r>
    <s v="UTP0521A"/>
    <n v="509"/>
    <s v="Address Update"/>
    <n v="2"/>
    <n v="0.25"/>
    <n v="0.5"/>
    <s v="IN"/>
    <m/>
    <s v="2205.311000.91"/>
    <s v="628400.0000.000.0000"/>
    <x v="7"/>
    <x v="0"/>
  </r>
  <r>
    <s v="UTP0521A"/>
    <n v="511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511"/>
    <s v="Paper Stock"/>
    <n v="2"/>
    <n v="1.26E-2"/>
    <n v="2.52E-2"/>
    <s v="NC"/>
    <m/>
    <s v="2100.320002.91"/>
    <s v="628400.0000.000.0000"/>
    <x v="2"/>
    <x v="0"/>
  </r>
  <r>
    <s v="UTP0521A"/>
    <n v="511"/>
    <s v="UTI # 10 Outgoing Envelope"/>
    <n v="1"/>
    <n v="1.46E-2"/>
    <n v="1.46E-2"/>
    <s v="NC"/>
    <m/>
    <s v="2100.320002.91"/>
    <s v="628400.0000.000.0000"/>
    <x v="2"/>
    <x v="0"/>
  </r>
  <r>
    <s v="UTP0521A"/>
    <n v="511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51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1A"/>
    <n v="527"/>
    <s v="Data Processing/Mail Prep Services"/>
    <n v="1"/>
    <n v="4.65E-2"/>
    <n v="4.65E-2"/>
    <s v="FL"/>
    <m/>
    <s v="2410.330010.91"/>
    <s v="628400.0000.000.0000"/>
    <x v="1"/>
    <x v="0"/>
  </r>
  <r>
    <s v="UTP0521A"/>
    <n v="527"/>
    <s v="Paper Stock"/>
    <n v="1"/>
    <n v="1.26E-2"/>
    <n v="1.26E-2"/>
    <s v="FL"/>
    <m/>
    <s v="2410.330010.91"/>
    <s v="628400.0000.000.0000"/>
    <x v="1"/>
    <x v="0"/>
  </r>
  <r>
    <s v="UTP0521A"/>
    <n v="527"/>
    <s v="UTI # 10 Outgoing Envelope"/>
    <n v="1"/>
    <n v="1.46E-2"/>
    <n v="1.46E-2"/>
    <s v="FL"/>
    <m/>
    <s v="2410.330010.91"/>
    <s v="628400.0000.000.0000"/>
    <x v="1"/>
    <x v="0"/>
  </r>
  <r>
    <s v="UTP0521A"/>
    <n v="527"/>
    <s v="# 9 Return Envelope"/>
    <n v="1"/>
    <n v="1.2500000000000001E-2"/>
    <n v="1.2500000000000001E-2"/>
    <s v="FL"/>
    <m/>
    <s v="2410.330010.91"/>
    <s v="628400.0000.000.0000"/>
    <x v="1"/>
    <x v="0"/>
  </r>
  <r>
    <s v="UTP0521A"/>
    <n v="52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1A"/>
    <n v="527"/>
    <s v="Address Update"/>
    <n v="1"/>
    <n v="0.25"/>
    <n v="0.25"/>
    <s v="FL"/>
    <m/>
    <s v="2410.330010.91"/>
    <s v="628400.0000.000.0000"/>
    <x v="1"/>
    <x v="0"/>
  </r>
  <r>
    <s v="UTP0521A"/>
    <n v="586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586"/>
    <s v="Paper Stock"/>
    <n v="2"/>
    <n v="1.26E-2"/>
    <n v="2.52E-2"/>
    <s v="LA"/>
    <m/>
    <s v="2500.340010.91"/>
    <s v="628400.0000.000.0000"/>
    <x v="35"/>
    <x v="0"/>
  </r>
  <r>
    <s v="UTP0521A"/>
    <n v="586"/>
    <s v="UTI # 10 Outgoing Envelope"/>
    <n v="1"/>
    <n v="1.46E-2"/>
    <n v="1.46E-2"/>
    <s v="LA"/>
    <m/>
    <s v="2500.340010.91"/>
    <s v="628400.0000.000.0000"/>
    <x v="35"/>
    <x v="0"/>
  </r>
  <r>
    <s v="UTP0521A"/>
    <n v="586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58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586"/>
    <s v="Address Update"/>
    <n v="1"/>
    <n v="0.25"/>
    <n v="0.25"/>
    <s v="LA"/>
    <m/>
    <s v="2500.340010.91"/>
    <s v="628400.0000.000.0000"/>
    <x v="35"/>
    <x v="0"/>
  </r>
  <r>
    <s v="UTP0521A"/>
    <n v="609"/>
    <s v="Data Processing/Mail Prep Services"/>
    <n v="38"/>
    <n v="4.65E-2"/>
    <n v="1.7669999999999999"/>
    <s v="LA"/>
    <m/>
    <s v="2500.340010.91"/>
    <s v="628400.0000.000.0000"/>
    <x v="35"/>
    <x v="0"/>
  </r>
  <r>
    <s v="UTP0521A"/>
    <n v="609"/>
    <s v="Paper Stock"/>
    <n v="38"/>
    <n v="1.26E-2"/>
    <n v="0.4788"/>
    <s v="LA"/>
    <m/>
    <s v="2500.340010.91"/>
    <s v="628400.0000.000.0000"/>
    <x v="35"/>
    <x v="0"/>
  </r>
  <r>
    <s v="UTP0521A"/>
    <n v="609"/>
    <s v="UTI # 10 Outgoing Envelope"/>
    <n v="19"/>
    <n v="1.46E-2"/>
    <n v="0.27739999999999998"/>
    <s v="LA"/>
    <m/>
    <s v="2500.340010.91"/>
    <s v="628400.0000.000.0000"/>
    <x v="35"/>
    <x v="0"/>
  </r>
  <r>
    <s v="UTP0521A"/>
    <n v="609"/>
    <s v="# 9 Return Envelope"/>
    <n v="18"/>
    <n v="1.2500000000000001E-2"/>
    <n v="0.22500000000000001"/>
    <s v="LA"/>
    <m/>
    <s v="2500.340010.91"/>
    <s v="628400.0000.000.0000"/>
    <x v="35"/>
    <x v="0"/>
  </r>
  <r>
    <s v="UTP0521A"/>
    <n v="609"/>
    <s v="Statement Postage (Level-1 Sort) (19 Mailpieces)"/>
    <n v="1"/>
    <n v="8.4930000000000003"/>
    <n v="8.4930000000000003"/>
    <s v="LA"/>
    <m/>
    <s v="2500.340010.91"/>
    <s v="628400.0000.000.0000"/>
    <x v="35"/>
    <x v="0"/>
  </r>
  <r>
    <s v="UTP0521A"/>
    <n v="625"/>
    <s v="Data Processing/Mail Prep Services"/>
    <n v="2"/>
    <n v="4.65E-2"/>
    <n v="9.2999999999999999E-2"/>
    <s v="LA"/>
    <m/>
    <s v="2500.340010.91"/>
    <s v="628400.0000.000.0000"/>
    <x v="35"/>
    <x v="0"/>
  </r>
  <r>
    <s v="UTP0521A"/>
    <n v="625"/>
    <s v="Paper Stock"/>
    <n v="2"/>
    <n v="1.26E-2"/>
    <n v="2.52E-2"/>
    <s v="LA"/>
    <m/>
    <s v="2500.340010.91"/>
    <s v="628400.0000.000.0000"/>
    <x v="35"/>
    <x v="0"/>
  </r>
  <r>
    <s v="UTP0521A"/>
    <n v="625"/>
    <s v="UTI # 10 Outgoing Envelope"/>
    <n v="1"/>
    <n v="1.46E-2"/>
    <n v="1.46E-2"/>
    <s v="LA"/>
    <m/>
    <s v="2500.340010.91"/>
    <s v="628400.0000.000.0000"/>
    <x v="35"/>
    <x v="0"/>
  </r>
  <r>
    <s v="UTP0521A"/>
    <n v="625"/>
    <s v="# 9 Return Envelope"/>
    <n v="1"/>
    <n v="1.2500000000000001E-2"/>
    <n v="1.2500000000000001E-2"/>
    <s v="LA"/>
    <m/>
    <s v="2500.340010.91"/>
    <s v="628400.0000.000.0000"/>
    <x v="35"/>
    <x v="0"/>
  </r>
  <r>
    <s v="UTP0521A"/>
    <n v="625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1A"/>
    <n v="625"/>
    <s v="Address Update"/>
    <n v="1"/>
    <n v="0.25"/>
    <n v="0.25"/>
    <s v="LA"/>
    <m/>
    <s v="2500.340010.91"/>
    <s v="628400.0000.000.0000"/>
    <x v="35"/>
    <x v="0"/>
  </r>
  <r>
    <s v="UTP0521A"/>
    <n v="632"/>
    <s v="Data Processing/Mail Prep Services"/>
    <n v="1"/>
    <n v="4.65E-2"/>
    <n v="4.65E-2"/>
    <s v="TX"/>
    <m/>
    <s v="2700.370010.91"/>
    <s v="628400.0000.000.0000"/>
    <x v="12"/>
    <x v="0"/>
  </r>
  <r>
    <s v="UTP0521A"/>
    <n v="632"/>
    <s v="Paper Stock"/>
    <n v="1"/>
    <n v="1.26E-2"/>
    <n v="1.26E-2"/>
    <s v="TX"/>
    <m/>
    <s v="2700.370010.91"/>
    <s v="628400.0000.000.0000"/>
    <x v="12"/>
    <x v="0"/>
  </r>
  <r>
    <s v="UTP0521A"/>
    <n v="632"/>
    <s v="UTI # 10 Outgoing Envelope"/>
    <n v="1"/>
    <n v="1.46E-2"/>
    <n v="1.46E-2"/>
    <s v="TX"/>
    <m/>
    <s v="2700.370010.91"/>
    <s v="628400.0000.000.0000"/>
    <x v="12"/>
    <x v="0"/>
  </r>
  <r>
    <s v="UTP0521A"/>
    <n v="632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1A"/>
    <n v="634"/>
    <s v="Data Processing/Mail Prep Services"/>
    <n v="1"/>
    <n v="4.65E-2"/>
    <n v="4.65E-2"/>
    <s v="TX"/>
    <m/>
    <s v="2700.370010.91"/>
    <s v="628400.0000.000.0000"/>
    <x v="12"/>
    <x v="0"/>
  </r>
  <r>
    <s v="UTP0521A"/>
    <n v="634"/>
    <s v="Paper Stock"/>
    <n v="1"/>
    <n v="1.26E-2"/>
    <n v="1.26E-2"/>
    <s v="TX"/>
    <m/>
    <s v="2700.370010.91"/>
    <s v="628400.0000.000.0000"/>
    <x v="12"/>
    <x v="0"/>
  </r>
  <r>
    <s v="UTP0521A"/>
    <n v="634"/>
    <s v="UTI # 10 Outgoing Envelope"/>
    <n v="1"/>
    <n v="1.46E-2"/>
    <n v="1.46E-2"/>
    <s v="TX"/>
    <m/>
    <s v="2700.370010.91"/>
    <s v="628400.0000.000.0000"/>
    <x v="12"/>
    <x v="0"/>
  </r>
  <r>
    <s v="UTP0521A"/>
    <n v="634"/>
    <s v="# 9 Return Envelope"/>
    <n v="1"/>
    <n v="1.2500000000000001E-2"/>
    <n v="1.2500000000000001E-2"/>
    <s v="TX"/>
    <m/>
    <s v="2700.370010.91"/>
    <s v="628400.0000.000.0000"/>
    <x v="12"/>
    <x v="0"/>
  </r>
  <r>
    <s v="UTP0521A"/>
    <n v="6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1A"/>
    <n v="687"/>
    <s v="Data Processing/Mail Prep Services"/>
    <n v="1"/>
    <n v="4.65E-2"/>
    <n v="4.65E-2"/>
    <s v="AL"/>
    <m/>
    <s v="2525.342000.91"/>
    <s v="628400.0000.000.0000"/>
    <x v="9"/>
    <x v="0"/>
  </r>
  <r>
    <s v="UTP0521A"/>
    <n v="687"/>
    <s v="Paper Stock"/>
    <n v="1"/>
    <n v="1.26E-2"/>
    <n v="1.26E-2"/>
    <s v="AL"/>
    <m/>
    <s v="2525.342000.91"/>
    <s v="628400.0000.000.0000"/>
    <x v="9"/>
    <x v="0"/>
  </r>
  <r>
    <s v="UTP0521A"/>
    <n v="687"/>
    <s v="UTI # 10 Outgoing Envelope"/>
    <n v="1"/>
    <n v="1.46E-2"/>
    <n v="1.46E-2"/>
    <s v="AL"/>
    <m/>
    <s v="2525.342000.91"/>
    <s v="628400.0000.000.0000"/>
    <x v="9"/>
    <x v="0"/>
  </r>
  <r>
    <s v="UTP0521A"/>
    <n v="687"/>
    <s v="# 9 Return Envelope"/>
    <n v="1"/>
    <n v="1.2500000000000001E-2"/>
    <n v="1.2500000000000001E-2"/>
    <s v="AL"/>
    <m/>
    <s v="2525.342000.91"/>
    <s v="628400.0000.000.0000"/>
    <x v="9"/>
    <x v="0"/>
  </r>
  <r>
    <s v="UTP0521A"/>
    <n v="687"/>
    <s v="Statement Postage (Level-1 Sort) (1 Mailpieces)"/>
    <n v="1"/>
    <n v="0.56000000000000005"/>
    <n v="0.56000000000000005"/>
    <s v="AL"/>
    <m/>
    <s v="2525.342000.91"/>
    <s v="628400.0000.000.0000"/>
    <x v="9"/>
    <x v="0"/>
  </r>
  <r>
    <s v="UTP0521A"/>
    <n v="711"/>
    <s v="Data Processing/Mail Prep Services"/>
    <n v="185"/>
    <n v="4.65E-2"/>
    <n v="8.6024999999999991"/>
    <s v="NC"/>
    <m/>
    <s v="2100.320002.91"/>
    <s v="628400.0000.000.0000"/>
    <x v="2"/>
    <x v="0"/>
  </r>
  <r>
    <s v="UTP0521A"/>
    <n v="711"/>
    <s v="Data Processing/Mail Prep Services"/>
    <n v="370"/>
    <n v="4.65E-2"/>
    <n v="17.204999999999998"/>
    <s v="NC"/>
    <m/>
    <s v="2100.320177.15"/>
    <s v="628400.0000.000.0000"/>
    <x v="46"/>
    <x v="0"/>
  </r>
  <r>
    <s v="UTP0521A"/>
    <n v="711"/>
    <s v="Paper Stock"/>
    <n v="370"/>
    <n v="1.26E-2"/>
    <n v="4.6619999999999999"/>
    <s v="NC"/>
    <m/>
    <s v="2100.320177.15"/>
    <s v="628400.0000.000.0000"/>
    <x v="46"/>
    <x v="0"/>
  </r>
  <r>
    <s v="UTP0521A"/>
    <n v="711"/>
    <s v="Paper Stock"/>
    <n v="185"/>
    <n v="1.26E-2"/>
    <n v="2.331"/>
    <s v="NC"/>
    <m/>
    <s v="2100.320002.91"/>
    <s v="628400.0000.000.0000"/>
    <x v="2"/>
    <x v="0"/>
  </r>
  <r>
    <s v="UTP0521A"/>
    <n v="711"/>
    <s v="UTI # 10 Outgoing Envelope"/>
    <n v="185"/>
    <n v="1.46E-2"/>
    <n v="2.7010000000000001"/>
    <s v="NC"/>
    <m/>
    <s v="2100.320002.91"/>
    <s v="628400.0000.000.0000"/>
    <x v="2"/>
    <x v="0"/>
  </r>
  <r>
    <s v="UTP0521A"/>
    <n v="711"/>
    <s v="# 9 Return Envelope"/>
    <n v="184"/>
    <n v="1.2500000000000001E-2"/>
    <n v="2.3000000000000003"/>
    <s v="NC"/>
    <m/>
    <s v="2100.320002.91"/>
    <s v="628400.0000.000.0000"/>
    <x v="2"/>
    <x v="0"/>
  </r>
  <r>
    <s v="UTP0521A"/>
    <n v="711"/>
    <s v="Statement Postage (Level-1 Sort) (185 Mailpieces)"/>
    <n v="1"/>
    <n v="73.230999999999995"/>
    <n v="73.230999999999995"/>
    <s v="NC"/>
    <m/>
    <s v="2100.320002.91"/>
    <s v="628400.0000.000.0000"/>
    <x v="2"/>
    <x v="0"/>
  </r>
  <r>
    <s v="UTP0521A"/>
    <n v="712"/>
    <s v="Data Processing/Mail Prep Services"/>
    <n v="72"/>
    <n v="4.65E-2"/>
    <n v="3.3479999999999999"/>
    <s v="NC"/>
    <m/>
    <s v="2100.320002.91"/>
    <s v="628400.0000.000.0000"/>
    <x v="2"/>
    <x v="0"/>
  </r>
  <r>
    <s v="UTP0521A"/>
    <n v="712"/>
    <s v="Data Processing/Mail Prep Services"/>
    <n v="72"/>
    <n v="4.65E-2"/>
    <n v="3.3479999999999999"/>
    <s v="NC"/>
    <m/>
    <s v="2100.320186.15"/>
    <s v="628400.0000.000.0000"/>
    <x v="47"/>
    <x v="0"/>
  </r>
  <r>
    <s v="UTP0521A"/>
    <n v="712"/>
    <s v="Paper Stock"/>
    <n v="72"/>
    <n v="1.26E-2"/>
    <n v="0.90720000000000001"/>
    <s v="NC"/>
    <m/>
    <s v="2100.320186.15"/>
    <s v="628400.0000.000.0000"/>
    <x v="47"/>
    <x v="0"/>
  </r>
  <r>
    <s v="UTP0521A"/>
    <n v="712"/>
    <s v="Paper Stock"/>
    <n v="72"/>
    <n v="1.26E-2"/>
    <n v="0.90720000000000001"/>
    <s v="NC"/>
    <m/>
    <s v="2100.320002.91"/>
    <s v="628400.0000.000.0000"/>
    <x v="2"/>
    <x v="0"/>
  </r>
  <r>
    <s v="UTP0521A"/>
    <n v="712"/>
    <s v="UTI # 10 Outgoing Envelope"/>
    <n v="72"/>
    <n v="1.46E-2"/>
    <n v="1.0511999999999999"/>
    <s v="NC"/>
    <m/>
    <s v="2100.320002.91"/>
    <s v="628400.0000.000.0000"/>
    <x v="2"/>
    <x v="0"/>
  </r>
  <r>
    <s v="UTP0521A"/>
    <n v="712"/>
    <s v="# 9 Return Envelope"/>
    <n v="69"/>
    <n v="1.2500000000000001E-2"/>
    <n v="0.86250000000000004"/>
    <s v="NC"/>
    <m/>
    <s v="2100.320002.91"/>
    <s v="628400.0000.000.0000"/>
    <x v="2"/>
    <x v="0"/>
  </r>
  <r>
    <s v="UTP0521A"/>
    <n v="712"/>
    <s v="Statement Postage (Level-1 Sort) (72 Mailpieces)"/>
    <n v="1"/>
    <n v="28.492000000000001"/>
    <n v="28.492000000000001"/>
    <s v="NC"/>
    <m/>
    <s v="2100.320002.91"/>
    <s v="628400.0000.000.0000"/>
    <x v="2"/>
    <x v="0"/>
  </r>
  <r>
    <s v="UTP0521A"/>
    <n v="715"/>
    <s v="Data Processing/Mail Prep Services"/>
    <n v="128"/>
    <n v="4.65E-2"/>
    <n v="5.952"/>
    <s v="NC"/>
    <m/>
    <s v="2100.320002.91"/>
    <s v="628400.0000.000.0000"/>
    <x v="2"/>
    <x v="0"/>
  </r>
  <r>
    <s v="UTP0521A"/>
    <n v="715"/>
    <s v="Paper Stock"/>
    <n v="128"/>
    <n v="1.26E-2"/>
    <n v="1.6128"/>
    <s v="NC"/>
    <m/>
    <s v="2100.320002.91"/>
    <s v="628400.0000.000.0000"/>
    <x v="2"/>
    <x v="0"/>
  </r>
  <r>
    <s v="UTP0521A"/>
    <n v="715"/>
    <s v="UTI # 10 Outgoing Envelope"/>
    <n v="64"/>
    <n v="1.46E-2"/>
    <n v="0.93440000000000001"/>
    <s v="NC"/>
    <m/>
    <s v="2100.320002.91"/>
    <s v="628400.0000.000.0000"/>
    <x v="2"/>
    <x v="0"/>
  </r>
  <r>
    <s v="UTP0521A"/>
    <n v="715"/>
    <s v="# 9 Return Envelope"/>
    <n v="63"/>
    <n v="1.2500000000000001E-2"/>
    <n v="0.78750000000000009"/>
    <s v="NC"/>
    <m/>
    <s v="2100.320002.91"/>
    <s v="628400.0000.000.0000"/>
    <x v="2"/>
    <x v="0"/>
  </r>
  <r>
    <s v="UTP0521A"/>
    <n v="715"/>
    <s v="Statement Postage (Level-1 Sort) (64 Mailpieces)"/>
    <n v="1"/>
    <n v="25.384"/>
    <n v="25.384"/>
    <s v="NC"/>
    <m/>
    <s v="2100.320002.91"/>
    <s v="628400.0000.000.0000"/>
    <x v="2"/>
    <x v="0"/>
  </r>
  <r>
    <s v="UTP0521A"/>
    <n v="715"/>
    <s v="Address Update"/>
    <n v="2"/>
    <n v="0.25"/>
    <n v="0.5"/>
    <s v="NC"/>
    <m/>
    <s v="2100.320002.91"/>
    <s v="628400.0000.000.0000"/>
    <x v="2"/>
    <x v="0"/>
  </r>
  <r>
    <s v="UTP0521A"/>
    <n v="716"/>
    <s v="Data Processing/Mail Prep Services"/>
    <n v="172.33333333333334"/>
    <n v="4.65E-2"/>
    <n v="8.0135000000000005"/>
    <s v="NC"/>
    <m/>
    <s v="2100.320002.91"/>
    <s v="628400.0000.000.0000"/>
    <x v="2"/>
    <x v="0"/>
  </r>
  <r>
    <s v="UTP0521A"/>
    <n v="716"/>
    <s v="Data Processing/Mail Prep Services"/>
    <n v="344"/>
    <n v="4.65E-2"/>
    <n v="15.996"/>
    <s v="NC"/>
    <m/>
    <s v="2100.320145.15"/>
    <s v="628400.0000.000.0000"/>
    <x v="48"/>
    <x v="0"/>
  </r>
  <r>
    <s v="UTP0521A"/>
    <n v="716"/>
    <s v="Paper Stock"/>
    <n v="344"/>
    <n v="1.26E-2"/>
    <n v="4.3344000000000005"/>
    <s v="NC"/>
    <m/>
    <s v="2100.320145.15"/>
    <s v="628400.0000.000.0000"/>
    <x v="48"/>
    <x v="0"/>
  </r>
  <r>
    <s v="UTP0521A"/>
    <n v="716"/>
    <s v="Paper Stock"/>
    <n v="172"/>
    <n v="1.26E-2"/>
    <n v="2.1672000000000002"/>
    <s v="NC"/>
    <m/>
    <s v="2100.320002.91"/>
    <s v="628400.0000.000.0000"/>
    <x v="2"/>
    <x v="0"/>
  </r>
  <r>
    <s v="UTP0521A"/>
    <n v="716"/>
    <s v="UTI # 10 Outgoing Envelope"/>
    <n v="171"/>
    <n v="1.46E-2"/>
    <n v="2.4965999999999999"/>
    <s v="NC"/>
    <m/>
    <s v="2100.320002.91"/>
    <s v="628400.0000.000.0000"/>
    <x v="2"/>
    <x v="0"/>
  </r>
  <r>
    <s v="UTP0521A"/>
    <n v="716"/>
    <s v="UTI # 10 Outgoing Envelope"/>
    <n v="1"/>
    <n v="1.46E-2"/>
    <n v="1.46E-2"/>
    <s v="NC"/>
    <m/>
    <s v="2100.320002.91"/>
    <s v="628400.0000.000.0000"/>
    <x v="2"/>
    <x v="0"/>
  </r>
  <r>
    <s v="UTP0521A"/>
    <n v="716"/>
    <s v="# 9 Return Envelope"/>
    <n v="170"/>
    <n v="1.2500000000000001E-2"/>
    <n v="2.125"/>
    <s v="NC"/>
    <m/>
    <s v="2100.320002.91"/>
    <s v="628400.0000.000.0000"/>
    <x v="2"/>
    <x v="0"/>
  </r>
  <r>
    <s v="UTP0521A"/>
    <n v="716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716"/>
    <s v="Statement Postage (Level-1 Sort) (171 Mailpieces)"/>
    <n v="1"/>
    <n v="68.795000000000002"/>
    <n v="68.795000000000002"/>
    <s v="NC"/>
    <m/>
    <s v="2100.320002.91"/>
    <s v="628400.0000.000.0000"/>
    <x v="2"/>
    <x v="0"/>
  </r>
  <r>
    <s v="UTP0521A"/>
    <n v="716"/>
    <s v="Statement Postage (Level-1 Sort) (1 Mailpieces)"/>
    <n v="1"/>
    <n v="0.39500000000000002"/>
    <n v="0.39500000000000002"/>
    <s v="NC"/>
    <m/>
    <s v="2100.320002.91"/>
    <s v="628400.0000.000.0000"/>
    <x v="2"/>
    <x v="0"/>
  </r>
  <r>
    <s v="UTP0521A"/>
    <n v="718"/>
    <s v="Data Processing/Mail Prep Services"/>
    <n v="2"/>
    <n v="4.65E-2"/>
    <n v="9.2999999999999999E-2"/>
    <s v="NC"/>
    <m/>
    <s v="2100.320002.91"/>
    <s v="628400.0000.000.0000"/>
    <x v="2"/>
    <x v="0"/>
  </r>
  <r>
    <s v="UTP0521A"/>
    <n v="718"/>
    <s v="Paper Stock"/>
    <n v="2"/>
    <n v="1.26E-2"/>
    <n v="2.52E-2"/>
    <s v="NC"/>
    <m/>
    <s v="2100.320002.91"/>
    <s v="628400.0000.000.0000"/>
    <x v="2"/>
    <x v="0"/>
  </r>
  <r>
    <s v="UTP0521A"/>
    <n v="718"/>
    <s v="UTI # 10 Outgoing Envelope"/>
    <n v="1"/>
    <n v="1.46E-2"/>
    <n v="1.46E-2"/>
    <s v="NC"/>
    <m/>
    <s v="2100.320002.91"/>
    <s v="628400.0000.000.0000"/>
    <x v="2"/>
    <x v="0"/>
  </r>
  <r>
    <s v="UTP0521A"/>
    <n v="718"/>
    <s v="# 9 Return Envelope"/>
    <n v="1"/>
    <n v="1.2500000000000001E-2"/>
    <n v="1.2500000000000001E-2"/>
    <s v="NC"/>
    <m/>
    <s v="2100.320002.91"/>
    <s v="628400.0000.000.0000"/>
    <x v="2"/>
    <x v="0"/>
  </r>
  <r>
    <s v="UTP0521A"/>
    <n v="718"/>
    <s v="Statement Postage (Level-1 Sort) (1 Mailpieces)"/>
    <n v="1"/>
    <n v="0.39500000000000002"/>
    <n v="0.39500000000000002"/>
    <s v="NC"/>
    <m/>
    <s v="2100.320002.91"/>
    <s v="628400.0000.000.0000"/>
    <x v="2"/>
    <x v="0"/>
  </r>
  <r>
    <s v="UTP0521A"/>
    <n v="721"/>
    <s v="Data Processing/Mail Prep Services"/>
    <n v="125"/>
    <n v="4.65E-2"/>
    <n v="5.8125"/>
    <s v="NC"/>
    <m/>
    <s v="2100.320002.91"/>
    <s v="628400.0000.000.0000"/>
    <x v="2"/>
    <x v="0"/>
  </r>
  <r>
    <s v="UTP0521A"/>
    <n v="721"/>
    <s v="Data Processing/Mail Prep Services"/>
    <n v="250"/>
    <n v="4.65E-2"/>
    <n v="11.625"/>
    <s v="NC"/>
    <m/>
    <s v="2100.320191.15"/>
    <s v="628400.0000.000.0000"/>
    <x v="49"/>
    <x v="0"/>
  </r>
  <r>
    <s v="UTP0521A"/>
    <n v="721"/>
    <s v="Paper Stock"/>
    <n v="250"/>
    <n v="1.26E-2"/>
    <n v="3.15"/>
    <s v="NC"/>
    <m/>
    <s v="2100.320191.15"/>
    <s v="628400.0000.000.0000"/>
    <x v="49"/>
    <x v="0"/>
  </r>
  <r>
    <s v="UTP0521A"/>
    <n v="721"/>
    <s v="Paper Stock"/>
    <n v="125"/>
    <n v="1.26E-2"/>
    <n v="1.575"/>
    <s v="NC"/>
    <m/>
    <s v="2100.320002.91"/>
    <s v="628400.0000.000.0000"/>
    <x v="2"/>
    <x v="0"/>
  </r>
  <r>
    <s v="UTP0521A"/>
    <n v="721"/>
    <s v="UTI # 10 Outgoing Envelope"/>
    <n v="125"/>
    <n v="1.46E-2"/>
    <n v="1.825"/>
    <s v="NC"/>
    <m/>
    <s v="2100.320002.91"/>
    <s v="628400.0000.000.0000"/>
    <x v="2"/>
    <x v="0"/>
  </r>
  <r>
    <s v="UTP0521A"/>
    <n v="721"/>
    <s v="# 9 Return Envelope"/>
    <n v="124"/>
    <n v="1.2500000000000001E-2"/>
    <n v="1.55"/>
    <s v="NC"/>
    <m/>
    <s v="2100.320002.91"/>
    <s v="628400.0000.000.0000"/>
    <x v="2"/>
    <x v="0"/>
  </r>
  <r>
    <s v="UTP0521A"/>
    <n v="721"/>
    <s v="Statement Postage (Level-1 Sort) (125 Mailpieces)"/>
    <n v="1"/>
    <n v="49.478999999999999"/>
    <n v="49.478999999999999"/>
    <s v="NC"/>
    <m/>
    <s v="2100.320002.91"/>
    <s v="628400.0000.000.0000"/>
    <x v="2"/>
    <x v="0"/>
  </r>
  <r>
    <s v="UTP0521A"/>
    <n v="721"/>
    <s v="Address Update"/>
    <n v="2"/>
    <n v="0.25"/>
    <n v="0.5"/>
    <s v="NC"/>
    <m/>
    <s v="2100.320002.91"/>
    <s v="628400.0000.000.0000"/>
    <x v="2"/>
    <x v="0"/>
  </r>
  <r>
    <s v="UTP0521A"/>
    <n v="722"/>
    <s v="Data Processing/Mail Prep Services"/>
    <n v="1"/>
    <n v="4.65E-2"/>
    <n v="4.65E-2"/>
    <s v="GA"/>
    <m/>
    <s v="2510.341000.91"/>
    <s v="628400.0000.000.0000"/>
    <x v="5"/>
    <x v="0"/>
  </r>
  <r>
    <s v="UTP0521A"/>
    <n v="722"/>
    <s v="Paper Stock"/>
    <n v="1"/>
    <n v="1.26E-2"/>
    <n v="1.26E-2"/>
    <s v="GA"/>
    <m/>
    <s v="2510.341000.91"/>
    <s v="628400.0000.000.0000"/>
    <x v="5"/>
    <x v="0"/>
  </r>
  <r>
    <s v="UTP0521A"/>
    <n v="722"/>
    <s v="UTI # 10 Outgoing Envelope"/>
    <n v="1"/>
    <n v="1.46E-2"/>
    <n v="1.46E-2"/>
    <s v="GA"/>
    <m/>
    <s v="2510.341000.91"/>
    <s v="628400.0000.000.0000"/>
    <x v="5"/>
    <x v="0"/>
  </r>
  <r>
    <s v="UTP0521A"/>
    <n v="722"/>
    <s v="# 9 Return Envelope"/>
    <n v="1"/>
    <n v="1.2500000000000001E-2"/>
    <n v="1.2500000000000001E-2"/>
    <s v="GA"/>
    <m/>
    <s v="2510.341000.91"/>
    <s v="628400.0000.000.0000"/>
    <x v="5"/>
    <x v="0"/>
  </r>
  <r>
    <s v="UTP0521A"/>
    <n v="722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1A"/>
    <n v="730"/>
    <s v="Data Processing/Mail Prep Services"/>
    <n v="21"/>
    <n v="4.65E-2"/>
    <n v="0.97650000000000003"/>
    <s v="NC"/>
    <m/>
    <s v="2100.320002.91"/>
    <s v="628400.0000.000.0000"/>
    <x v="2"/>
    <x v="0"/>
  </r>
  <r>
    <s v="UTP0521A"/>
    <n v="730"/>
    <s v="Data Processing/Mail Prep Services"/>
    <n v="42"/>
    <n v="4.65E-2"/>
    <n v="1.9530000000000001"/>
    <s v="NC"/>
    <m/>
    <s v="2100.320196.15"/>
    <s v="628400.0000.000.0000"/>
    <x v="50"/>
    <x v="0"/>
  </r>
  <r>
    <s v="UTP0521A"/>
    <n v="730"/>
    <s v="Paper Stock"/>
    <n v="42"/>
    <n v="1.26E-2"/>
    <n v="0.5292"/>
    <s v="NC"/>
    <m/>
    <s v="2100.320196.15"/>
    <s v="628400.0000.000.0000"/>
    <x v="50"/>
    <x v="0"/>
  </r>
  <r>
    <s v="UTP0521A"/>
    <n v="730"/>
    <s v="Paper Stock"/>
    <n v="21"/>
    <n v="1.26E-2"/>
    <n v="0.2646"/>
    <s v="NC"/>
    <m/>
    <s v="2100.320002.91"/>
    <s v="628400.0000.000.0000"/>
    <x v="2"/>
    <x v="0"/>
  </r>
  <r>
    <s v="UTP0521A"/>
    <n v="730"/>
    <s v="UTI # 10 Outgoing Envelope"/>
    <n v="21"/>
    <n v="1.46E-2"/>
    <n v="0.30659999999999998"/>
    <s v="NC"/>
    <m/>
    <s v="2100.320002.91"/>
    <s v="628400.0000.000.0000"/>
    <x v="2"/>
    <x v="0"/>
  </r>
  <r>
    <s v="UTP0521A"/>
    <n v="730"/>
    <s v="# 9 Return Envelope"/>
    <n v="21"/>
    <n v="1.2500000000000001E-2"/>
    <n v="0.26250000000000001"/>
    <s v="NC"/>
    <m/>
    <s v="2100.320002.91"/>
    <s v="628400.0000.000.0000"/>
    <x v="2"/>
    <x v="0"/>
  </r>
  <r>
    <s v="UTP0521A"/>
    <n v="730"/>
    <s v="Statement Postage (Level-1 Sort) (21 Mailpieces)"/>
    <n v="1"/>
    <n v="8.3249999999999993"/>
    <n v="8.3249999999999993"/>
    <s v="NC"/>
    <m/>
    <s v="2100.320002.91"/>
    <s v="628400.0000.000.0000"/>
    <x v="2"/>
    <x v="0"/>
  </r>
  <r>
    <s v="UTP0521A"/>
    <n v="734"/>
    <s v="Data Processing/Mail Prep Services"/>
    <n v="1"/>
    <n v="4.65E-2"/>
    <n v="4.65E-2"/>
    <s v="TX"/>
    <m/>
    <s v="2700.370010.91"/>
    <s v="628400.0000.000.0000"/>
    <x v="12"/>
    <x v="0"/>
  </r>
  <r>
    <s v="UTP0521A"/>
    <n v="734"/>
    <s v="Paper Stock"/>
    <n v="1"/>
    <n v="1.26E-2"/>
    <n v="1.26E-2"/>
    <s v="TX"/>
    <m/>
    <s v="2700.370010.91"/>
    <s v="628400.0000.000.0000"/>
    <x v="12"/>
    <x v="0"/>
  </r>
  <r>
    <s v="UTP0521A"/>
    <n v="734"/>
    <s v="UTI # 10 Outgoing Envelope"/>
    <n v="1"/>
    <n v="1.46E-2"/>
    <n v="1.46E-2"/>
    <s v="TX"/>
    <m/>
    <s v="2700.370010.91"/>
    <s v="628400.0000.000.0000"/>
    <x v="12"/>
    <x v="0"/>
  </r>
  <r>
    <s v="UTP0521A"/>
    <n v="734"/>
    <s v="# 9 Return Envelope"/>
    <n v="1"/>
    <n v="1.2500000000000001E-2"/>
    <n v="1.2500000000000001E-2"/>
    <s v="TX"/>
    <m/>
    <s v="2700.370010.91"/>
    <s v="628400.0000.000.0000"/>
    <x v="12"/>
    <x v="0"/>
  </r>
  <r>
    <s v="UTP0521A"/>
    <n v="7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4A"/>
    <n v="2"/>
    <s v="Data Processing/Mail Prep Services"/>
    <n v="4"/>
    <n v="4.65E-2"/>
    <n v="0.186"/>
    <s v="NC"/>
    <m/>
    <s v="2100.320002.91"/>
    <s v="628400.0000.000.0000"/>
    <x v="2"/>
    <x v="0"/>
  </r>
  <r>
    <s v="UTP0524A"/>
    <n v="2"/>
    <s v="Paper Stock"/>
    <n v="4"/>
    <n v="1.26E-2"/>
    <n v="5.04E-2"/>
    <s v="NC"/>
    <m/>
    <s v="2100.320002.91"/>
    <s v="628400.0000.000.0000"/>
    <x v="2"/>
    <x v="0"/>
  </r>
  <r>
    <s v="UTP0524A"/>
    <n v="2"/>
    <s v="UTI # 10 Outgoing Envelope"/>
    <n v="2"/>
    <n v="1.46E-2"/>
    <n v="2.92E-2"/>
    <s v="NC"/>
    <m/>
    <s v="2100.320002.91"/>
    <s v="628400.0000.000.0000"/>
    <x v="2"/>
    <x v="0"/>
  </r>
  <r>
    <s v="UTP0524A"/>
    <n v="2"/>
    <s v="# 9 Return Envelope"/>
    <n v="2"/>
    <n v="1.2500000000000001E-2"/>
    <n v="2.5000000000000001E-2"/>
    <s v="NC"/>
    <m/>
    <s v="2100.320002.91"/>
    <s v="628400.0000.000.0000"/>
    <x v="2"/>
    <x v="0"/>
  </r>
  <r>
    <s v="UTP0524A"/>
    <n v="2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4A"/>
    <n v="6"/>
    <s v="Data Processing/Mail Prep Services"/>
    <n v="3048"/>
    <n v="4.65E-2"/>
    <n v="141.732"/>
    <s v="LA"/>
    <m/>
    <s v="2500.340010.91"/>
    <s v="628400.0000.000.0000"/>
    <x v="35"/>
    <x v="0"/>
  </r>
  <r>
    <s v="UTP0524A"/>
    <n v="6"/>
    <s v="Data Processing/Mail Prep Services"/>
    <n v="15"/>
    <n v="4.65E-2"/>
    <n v="0.69750000000000001"/>
    <s v="LA"/>
    <m/>
    <s v="2500.340010.91"/>
    <s v="628400.0000.000.0000"/>
    <x v="35"/>
    <x v="0"/>
  </r>
  <r>
    <s v="UTP0524A"/>
    <n v="6"/>
    <s v="Paper Stock"/>
    <n v="3048"/>
    <n v="1.26E-2"/>
    <n v="38.404800000000002"/>
    <s v="LA"/>
    <m/>
    <s v="2500.340010.91"/>
    <s v="628400.0000.000.0000"/>
    <x v="35"/>
    <x v="0"/>
  </r>
  <r>
    <s v="UTP0524A"/>
    <n v="6"/>
    <s v="Paper Stock"/>
    <n v="15"/>
    <n v="1.26E-2"/>
    <n v="0.189"/>
    <s v="LA"/>
    <m/>
    <s v="2500.340010.91"/>
    <s v="628400.0000.000.0000"/>
    <x v="35"/>
    <x v="0"/>
  </r>
  <r>
    <s v="UTP0524A"/>
    <n v="6"/>
    <s v="UTI # 10 Outgoing Envelope"/>
    <n v="1524"/>
    <n v="1.46E-2"/>
    <n v="22.250399999999999"/>
    <s v="LA"/>
    <m/>
    <s v="2500.340010.91"/>
    <s v="628400.0000.000.0000"/>
    <x v="35"/>
    <x v="0"/>
  </r>
  <r>
    <s v="UTP0524A"/>
    <n v="6"/>
    <s v="UTI # 10 Outgoing Envelope"/>
    <n v="5"/>
    <n v="1.46E-2"/>
    <n v="7.2999999999999995E-2"/>
    <s v="LA"/>
    <m/>
    <s v="2500.340010.91"/>
    <s v="628400.0000.000.0000"/>
    <x v="35"/>
    <x v="0"/>
  </r>
  <r>
    <s v="UTP0524A"/>
    <n v="6"/>
    <s v="# 9 Return Envelope"/>
    <n v="1485"/>
    <n v="1.2500000000000001E-2"/>
    <n v="18.5625"/>
    <s v="LA"/>
    <m/>
    <s v="2500.340010.91"/>
    <s v="628400.0000.000.0000"/>
    <x v="35"/>
    <x v="0"/>
  </r>
  <r>
    <s v="UTP0524A"/>
    <n v="6"/>
    <s v="# 9 Return Envelope"/>
    <n v="5"/>
    <n v="1.2500000000000001E-2"/>
    <n v="6.25E-2"/>
    <s v="LA"/>
    <m/>
    <s v="2500.340010.91"/>
    <s v="628400.0000.000.0000"/>
    <x v="35"/>
    <x v="0"/>
  </r>
  <r>
    <s v="UTP0524A"/>
    <n v="6"/>
    <s v="Statement Postage (Level-1 Sort) (1,524 Mailpieces)"/>
    <n v="1"/>
    <n v="610.11500000000001"/>
    <n v="610.11500000000001"/>
    <s v="LA"/>
    <m/>
    <s v="2500.340010.91"/>
    <s v="628400.0000.000.0000"/>
    <x v="35"/>
    <x v="0"/>
  </r>
  <r>
    <s v="UTP0524A"/>
    <n v="6"/>
    <s v="Statement Postage (Level-1 Sort) (5 Mailpieces)"/>
    <n v="1"/>
    <n v="2.1309999999999998"/>
    <n v="2.1309999999999998"/>
    <s v="LA"/>
    <m/>
    <s v="2500.340010.91"/>
    <s v="628400.0000.000.0000"/>
    <x v="35"/>
    <x v="0"/>
  </r>
  <r>
    <s v="UTP0524A"/>
    <n v="6"/>
    <s v="Address Update"/>
    <n v="7"/>
    <n v="0.25"/>
    <n v="1.75"/>
    <s v="LA"/>
    <m/>
    <s v="2500.340010.91"/>
    <s v="628400.0000.000.0000"/>
    <x v="35"/>
    <x v="0"/>
  </r>
  <r>
    <s v="UTP0524A"/>
    <n v="21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21"/>
    <s v="Paper Stock"/>
    <n v="3"/>
    <n v="1.26E-2"/>
    <n v="3.78E-2"/>
    <s v="NC"/>
    <m/>
    <s v="2100.320002.91"/>
    <s v="628400.0000.000.0000"/>
    <x v="2"/>
    <x v="0"/>
  </r>
  <r>
    <s v="UTP0524A"/>
    <n v="21"/>
    <s v="UTI # 10 Outgoing Envelope"/>
    <n v="1"/>
    <n v="1.46E-2"/>
    <n v="1.46E-2"/>
    <s v="NC"/>
    <m/>
    <s v="2100.320002.91"/>
    <s v="628400.0000.000.0000"/>
    <x v="2"/>
    <x v="0"/>
  </r>
  <r>
    <s v="UTP0524A"/>
    <n v="2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1"/>
    <s v="Statement Postage (Level-1 Sort) (1 Mailpieces)"/>
    <n v="1"/>
    <n v="0.56000000000000005"/>
    <n v="0.56000000000000005"/>
    <s v="NC"/>
    <m/>
    <s v="2100.320002.91"/>
    <s v="628400.0000.000.0000"/>
    <x v="2"/>
    <x v="0"/>
  </r>
  <r>
    <s v="UTP0524A"/>
    <n v="22"/>
    <s v="Data Processing/Mail Prep Services"/>
    <n v="15"/>
    <n v="4.65E-2"/>
    <n v="0.69750000000000001"/>
    <s v="NC"/>
    <m/>
    <s v="2100.320002.91"/>
    <s v="628400.0000.000.0000"/>
    <x v="2"/>
    <x v="0"/>
  </r>
  <r>
    <s v="UTP0524A"/>
    <n v="22"/>
    <s v="Paper Stock"/>
    <n v="15"/>
    <n v="1.26E-2"/>
    <n v="0.189"/>
    <s v="NC"/>
    <m/>
    <s v="2100.320002.91"/>
    <s v="628400.0000.000.0000"/>
    <x v="2"/>
    <x v="0"/>
  </r>
  <r>
    <s v="UTP0524A"/>
    <n v="22"/>
    <s v="UTI # 10 Outgoing Envelope"/>
    <n v="5"/>
    <n v="1.46E-2"/>
    <n v="7.2999999999999995E-2"/>
    <s v="NC"/>
    <m/>
    <s v="2100.320002.91"/>
    <s v="628400.0000.000.0000"/>
    <x v="2"/>
    <x v="0"/>
  </r>
  <r>
    <s v="UTP0524A"/>
    <n v="22"/>
    <s v="# 9 Return Envelope"/>
    <n v="5"/>
    <n v="1.2500000000000001E-2"/>
    <n v="6.25E-2"/>
    <s v="NC"/>
    <m/>
    <s v="2100.320002.91"/>
    <s v="628400.0000.000.0000"/>
    <x v="2"/>
    <x v="0"/>
  </r>
  <r>
    <s v="UTP0524A"/>
    <n v="22"/>
    <s v="Statement Postage (Level-1 Sort) (5 Mailpieces)"/>
    <n v="1"/>
    <n v="2.2349999999999999"/>
    <n v="2.2349999999999999"/>
    <s v="NC"/>
    <m/>
    <s v="2100.320002.91"/>
    <s v="628400.0000.000.0000"/>
    <x v="2"/>
    <x v="0"/>
  </r>
  <r>
    <s v="UTP0524A"/>
    <n v="23"/>
    <s v="Data Processing/Mail Prep Services"/>
    <n v="6"/>
    <n v="4.65E-2"/>
    <n v="0.27900000000000003"/>
    <s v="AZ"/>
    <m/>
    <s v="2600.360000.91"/>
    <s v="628400.0000.000.0000"/>
    <x v="26"/>
    <x v="0"/>
  </r>
  <r>
    <s v="UTP0524A"/>
    <n v="23"/>
    <s v="Paper Stock"/>
    <n v="6"/>
    <n v="1.26E-2"/>
    <n v="7.5600000000000001E-2"/>
    <s v="AZ"/>
    <m/>
    <s v="2600.360000.91"/>
    <s v="628400.0000.000.0000"/>
    <x v="26"/>
    <x v="0"/>
  </r>
  <r>
    <s v="UTP0524A"/>
    <n v="23"/>
    <s v="UTI # 10 Outgoing Envelope"/>
    <n v="6"/>
    <n v="1.46E-2"/>
    <n v="8.7599999999999997E-2"/>
    <s v="AZ"/>
    <m/>
    <s v="2600.360000.91"/>
    <s v="628400.0000.000.0000"/>
    <x v="26"/>
    <x v="0"/>
  </r>
  <r>
    <s v="UTP0524A"/>
    <n v="23"/>
    <s v="# 9 Return Envelope"/>
    <n v="5"/>
    <n v="1.2500000000000001E-2"/>
    <n v="6.25E-2"/>
    <s v="AZ"/>
    <m/>
    <s v="2600.360000.91"/>
    <s v="628400.0000.000.0000"/>
    <x v="26"/>
    <x v="0"/>
  </r>
  <r>
    <s v="UTP0524A"/>
    <n v="23"/>
    <s v="Statement Postage (Level-1 Sort) (6 Mailpieces)"/>
    <n v="1"/>
    <n v="2.7949999999999999"/>
    <n v="2.7949999999999999"/>
    <s v="AZ"/>
    <m/>
    <s v="2600.360000.91"/>
    <s v="628400.0000.000.0000"/>
    <x v="26"/>
    <x v="0"/>
  </r>
  <r>
    <s v="UTP0524A"/>
    <n v="23"/>
    <s v="Address Update"/>
    <n v="2"/>
    <n v="0.25"/>
    <n v="0.5"/>
    <s v="AZ"/>
    <m/>
    <s v="2600.360000.91"/>
    <s v="628400.0000.000.0000"/>
    <x v="26"/>
    <x v="0"/>
  </r>
  <r>
    <s v="UTP0524A"/>
    <n v="24"/>
    <s v="Data Processing/Mail Prep Services"/>
    <n v="28"/>
    <n v="4.65E-2"/>
    <n v="1.302"/>
    <s v="GA"/>
    <m/>
    <s v="2510.341000.91"/>
    <s v="628400.0000.000.0000"/>
    <x v="5"/>
    <x v="0"/>
  </r>
  <r>
    <s v="UTP0524A"/>
    <n v="24"/>
    <s v="Paper Stock"/>
    <n v="28"/>
    <n v="1.26E-2"/>
    <n v="0.3528"/>
    <s v="GA"/>
    <m/>
    <s v="2510.341000.91"/>
    <s v="628400.0000.000.0000"/>
    <x v="5"/>
    <x v="0"/>
  </r>
  <r>
    <s v="UTP0524A"/>
    <n v="24"/>
    <s v="UTI # 10 Outgoing Envelope"/>
    <n v="28"/>
    <n v="1.46E-2"/>
    <n v="0.4088"/>
    <s v="GA"/>
    <m/>
    <s v="2510.341000.91"/>
    <s v="628400.0000.000.0000"/>
    <x v="5"/>
    <x v="0"/>
  </r>
  <r>
    <s v="UTP0524A"/>
    <n v="24"/>
    <s v="# 9 Return Envelope"/>
    <n v="27"/>
    <n v="1.2500000000000001E-2"/>
    <n v="0.33750000000000002"/>
    <s v="GA"/>
    <m/>
    <s v="2510.341000.91"/>
    <s v="628400.0000.000.0000"/>
    <x v="5"/>
    <x v="0"/>
  </r>
  <r>
    <s v="UTP0524A"/>
    <n v="24"/>
    <s v="Statement Postage (Level-1 Sort) (28 Mailpieces)"/>
    <n v="1"/>
    <n v="12.464"/>
    <n v="12.464"/>
    <s v="GA"/>
    <m/>
    <s v="2510.341000.91"/>
    <s v="628400.0000.000.0000"/>
    <x v="5"/>
    <x v="0"/>
  </r>
  <r>
    <s v="UTP0524A"/>
    <n v="28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28"/>
    <s v="Paper Stock"/>
    <n v="2"/>
    <n v="1.26E-2"/>
    <n v="2.52E-2"/>
    <s v="NC"/>
    <m/>
    <s v="2100.320002.91"/>
    <s v="628400.0000.000.0000"/>
    <x v="2"/>
    <x v="0"/>
  </r>
  <r>
    <s v="UTP0524A"/>
    <n v="28"/>
    <s v="UTI # 10 Outgoing Envelope"/>
    <n v="1"/>
    <n v="1.46E-2"/>
    <n v="1.46E-2"/>
    <s v="NC"/>
    <m/>
    <s v="2100.320002.91"/>
    <s v="628400.0000.000.0000"/>
    <x v="2"/>
    <x v="0"/>
  </r>
  <r>
    <s v="UTP0524A"/>
    <n v="28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38"/>
    <s v="Data Processing/Mail Prep Services"/>
    <n v="48"/>
    <n v="4.65E-2"/>
    <n v="2.2320000000000002"/>
    <s v="FL"/>
    <m/>
    <s v="2410.330010.91"/>
    <s v="628400.0000.000.0000"/>
    <x v="1"/>
    <x v="0"/>
  </r>
  <r>
    <s v="UTP0524A"/>
    <n v="38"/>
    <s v="Paper Stock"/>
    <n v="48"/>
    <n v="1.26E-2"/>
    <n v="0.6048"/>
    <s v="FL"/>
    <m/>
    <s v="2410.330010.91"/>
    <s v="628400.0000.000.0000"/>
    <x v="1"/>
    <x v="0"/>
  </r>
  <r>
    <s v="UTP0524A"/>
    <n v="38"/>
    <s v="UTI # 10 Outgoing Envelope"/>
    <n v="12"/>
    <n v="1.46E-2"/>
    <n v="0.17519999999999999"/>
    <s v="FL"/>
    <m/>
    <s v="2410.330010.91"/>
    <s v="628400.0000.000.0000"/>
    <x v="1"/>
    <x v="0"/>
  </r>
  <r>
    <s v="UTP0524A"/>
    <n v="38"/>
    <s v="# 9 Return Envelope"/>
    <n v="12"/>
    <n v="1.2500000000000001E-2"/>
    <n v="0.15000000000000002"/>
    <s v="FL"/>
    <m/>
    <s v="2410.330010.91"/>
    <s v="628400.0000.000.0000"/>
    <x v="1"/>
    <x v="0"/>
  </r>
  <r>
    <s v="UTP0524A"/>
    <n v="38"/>
    <s v="Statement Postage (Level-1 Sort) (12 Mailpieces)"/>
    <n v="1"/>
    <n v="5.3639999999999999"/>
    <n v="5.3639999999999999"/>
    <s v="FL"/>
    <m/>
    <s v="2410.330010.91"/>
    <s v="628400.0000.000.0000"/>
    <x v="1"/>
    <x v="0"/>
  </r>
  <r>
    <s v="UTP0524A"/>
    <n v="38"/>
    <s v="Address Update"/>
    <n v="1"/>
    <n v="0.25"/>
    <n v="0.25"/>
    <s v="FL"/>
    <m/>
    <s v="2410.330010.91"/>
    <s v="628400.0000.000.0000"/>
    <x v="1"/>
    <x v="0"/>
  </r>
  <r>
    <s v="UTP0524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48"/>
    <s v="Paper Stock"/>
    <n v="2"/>
    <n v="1.26E-2"/>
    <n v="2.52E-2"/>
    <s v="NC"/>
    <m/>
    <s v="2100.320002.91"/>
    <s v="628400.0000.000.0000"/>
    <x v="2"/>
    <x v="0"/>
  </r>
  <r>
    <s v="UTP0524A"/>
    <n v="48"/>
    <s v="UTI # 10 Outgoing Envelope"/>
    <n v="1"/>
    <n v="1.46E-2"/>
    <n v="1.46E-2"/>
    <s v="NC"/>
    <m/>
    <s v="2100.320002.91"/>
    <s v="628400.0000.000.0000"/>
    <x v="2"/>
    <x v="0"/>
  </r>
  <r>
    <s v="UTP0524A"/>
    <n v="48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9"/>
    <s v="Data Processing/Mail Prep Services"/>
    <n v="6"/>
    <n v="4.65E-2"/>
    <n v="0.27900000000000003"/>
    <s v="NC"/>
    <m/>
    <s v="2100.320002.91"/>
    <s v="628400.0000.000.0000"/>
    <x v="2"/>
    <x v="0"/>
  </r>
  <r>
    <s v="UTP0524A"/>
    <n v="49"/>
    <s v="Paper Stock"/>
    <n v="6"/>
    <n v="1.26E-2"/>
    <n v="7.5600000000000001E-2"/>
    <s v="NC"/>
    <m/>
    <s v="2100.320002.91"/>
    <s v="628400.0000.000.0000"/>
    <x v="2"/>
    <x v="0"/>
  </r>
  <r>
    <s v="UTP0524A"/>
    <n v="49"/>
    <s v="UTI # 10 Outgoing Envelope"/>
    <n v="3"/>
    <n v="1.46E-2"/>
    <n v="4.3799999999999999E-2"/>
    <s v="NC"/>
    <m/>
    <s v="2100.320002.91"/>
    <s v="628400.0000.000.0000"/>
    <x v="2"/>
    <x v="0"/>
  </r>
  <r>
    <s v="UTP0524A"/>
    <n v="49"/>
    <s v="# 9 Return Envelope"/>
    <n v="3"/>
    <n v="1.2500000000000001E-2"/>
    <n v="3.7500000000000006E-2"/>
    <s v="NC"/>
    <m/>
    <s v="2100.320002.91"/>
    <s v="628400.0000.000.0000"/>
    <x v="2"/>
    <x v="0"/>
  </r>
  <r>
    <s v="UTP0524A"/>
    <n v="49"/>
    <s v="Statement Postage (Level-1 Sort) (3 Mailpieces)"/>
    <n v="1"/>
    <n v="1.341"/>
    <n v="1.341"/>
    <s v="NC"/>
    <m/>
    <s v="2100.320002.91"/>
    <s v="628400.0000.000.0000"/>
    <x v="2"/>
    <x v="0"/>
  </r>
  <r>
    <s v="UTP0524A"/>
    <n v="54"/>
    <s v="Data Processing/Mail Prep Services"/>
    <n v="30"/>
    <n v="4.65E-2"/>
    <n v="1.395"/>
    <s v="GA"/>
    <m/>
    <s v="2510.341000.91"/>
    <s v="628400.0000.000.0000"/>
    <x v="5"/>
    <x v="0"/>
  </r>
  <r>
    <s v="UTP0524A"/>
    <n v="54"/>
    <s v="Paper Stock"/>
    <n v="30"/>
    <n v="1.26E-2"/>
    <n v="0.378"/>
    <s v="GA"/>
    <m/>
    <s v="2510.341000.91"/>
    <s v="628400.0000.000.0000"/>
    <x v="5"/>
    <x v="0"/>
  </r>
  <r>
    <s v="UTP0524A"/>
    <n v="54"/>
    <s v="UTI # 10 Outgoing Envelope"/>
    <n v="30"/>
    <n v="1.46E-2"/>
    <n v="0.438"/>
    <s v="GA"/>
    <m/>
    <s v="2510.341000.91"/>
    <s v="628400.0000.000.0000"/>
    <x v="5"/>
    <x v="0"/>
  </r>
  <r>
    <s v="UTP0524A"/>
    <n v="54"/>
    <s v="# 9 Return Envelope"/>
    <n v="28"/>
    <n v="1.2500000000000001E-2"/>
    <n v="0.35000000000000003"/>
    <s v="GA"/>
    <m/>
    <s v="2510.341000.91"/>
    <s v="628400.0000.000.0000"/>
    <x v="5"/>
    <x v="0"/>
  </r>
  <r>
    <s v="UTP0524A"/>
    <n v="54"/>
    <s v="Statement Postage (Level-1 Sort) (30 Mailpieces)"/>
    <n v="1"/>
    <n v="11.85"/>
    <n v="11.85"/>
    <s v="GA"/>
    <m/>
    <s v="2510.341000.91"/>
    <s v="628400.0000.000.0000"/>
    <x v="5"/>
    <x v="0"/>
  </r>
  <r>
    <s v="UTP0524A"/>
    <n v="60"/>
    <s v="Data Processing/Mail Prep Services"/>
    <n v="11"/>
    <n v="4.65E-2"/>
    <n v="0.51149999999999995"/>
    <s v="SC"/>
    <m/>
    <s v="2310.350010.91"/>
    <s v="628400.0000.000.0000"/>
    <x v="0"/>
    <x v="0"/>
  </r>
  <r>
    <s v="UTP0524A"/>
    <n v="60"/>
    <s v="Paper Stock"/>
    <n v="11"/>
    <n v="1.26E-2"/>
    <n v="0.1386"/>
    <s v="SC"/>
    <m/>
    <s v="2310.350010.91"/>
    <s v="628400.0000.000.0000"/>
    <x v="0"/>
    <x v="0"/>
  </r>
  <r>
    <s v="UTP0524A"/>
    <n v="60"/>
    <s v="UTI # 10 Outgoing Envelope"/>
    <n v="11"/>
    <n v="1.46E-2"/>
    <n v="0.16059999999999999"/>
    <s v="SC"/>
    <m/>
    <s v="2310.350010.91"/>
    <s v="628400.0000.000.0000"/>
    <x v="0"/>
    <x v="0"/>
  </r>
  <r>
    <s v="UTP0524A"/>
    <n v="60"/>
    <s v="# 9 Return Envelope"/>
    <n v="9"/>
    <n v="1.2500000000000001E-2"/>
    <n v="0.1125"/>
    <s v="SC"/>
    <m/>
    <s v="2310.350010.91"/>
    <s v="628400.0000.000.0000"/>
    <x v="0"/>
    <x v="0"/>
  </r>
  <r>
    <s v="UTP0524A"/>
    <n v="60"/>
    <s v="Statement Postage (Level-1 Sort) (11 Mailpieces)"/>
    <n v="1"/>
    <n v="4.9169999999999998"/>
    <n v="4.9169999999999998"/>
    <s v="SC"/>
    <m/>
    <s v="2310.350010.91"/>
    <s v="628400.0000.000.0000"/>
    <x v="0"/>
    <x v="0"/>
  </r>
  <r>
    <s v="UTP0524A"/>
    <n v="64"/>
    <s v="Data Processing/Mail Prep Services"/>
    <n v="8"/>
    <n v="4.65E-2"/>
    <n v="0.372"/>
    <s v="IL"/>
    <m/>
    <s v="2200.310010.91"/>
    <s v="628400.0000.000.0000"/>
    <x v="3"/>
    <x v="0"/>
  </r>
  <r>
    <s v="UTP0524A"/>
    <n v="64"/>
    <s v="Paper Stock"/>
    <n v="8"/>
    <n v="1.26E-2"/>
    <n v="0.1008"/>
    <s v="IL"/>
    <m/>
    <s v="2200.310010.91"/>
    <s v="628400.0000.000.0000"/>
    <x v="3"/>
    <x v="0"/>
  </r>
  <r>
    <s v="UTP0524A"/>
    <n v="64"/>
    <s v="UTI # 10 Outgoing Envelope"/>
    <n v="2"/>
    <n v="1.46E-2"/>
    <n v="2.92E-2"/>
    <s v="IL"/>
    <m/>
    <s v="2200.310010.91"/>
    <s v="628400.0000.000.0000"/>
    <x v="3"/>
    <x v="0"/>
  </r>
  <r>
    <s v="UTP0524A"/>
    <n v="64"/>
    <s v="# 9 Return Envelope"/>
    <n v="2"/>
    <n v="1.2500000000000001E-2"/>
    <n v="2.5000000000000001E-2"/>
    <s v="IL"/>
    <m/>
    <s v="2200.310010.91"/>
    <s v="628400.0000.000.0000"/>
    <x v="3"/>
    <x v="0"/>
  </r>
  <r>
    <s v="UTP0524A"/>
    <n v="64"/>
    <s v="Statement Postage (Level-1 Sort) (2 Mailpieces)"/>
    <n v="1"/>
    <n v="0.85"/>
    <n v="0.85"/>
    <s v="IL"/>
    <m/>
    <s v="2200.310010.91"/>
    <s v="628400.0000.000.0000"/>
    <x v="3"/>
    <x v="0"/>
  </r>
  <r>
    <s v="UTP0524A"/>
    <n v="70"/>
    <s v="Data Processing/Mail Prep Services"/>
    <n v="18"/>
    <n v="4.65E-2"/>
    <n v="0.83699999999999997"/>
    <s v="GA"/>
    <m/>
    <s v="2510.341000.91"/>
    <s v="628400.0000.000.0000"/>
    <x v="5"/>
    <x v="0"/>
  </r>
  <r>
    <s v="UTP0524A"/>
    <n v="70"/>
    <s v="Paper Stock"/>
    <n v="18"/>
    <n v="1.26E-2"/>
    <n v="0.2268"/>
    <s v="GA"/>
    <m/>
    <s v="2510.341000.91"/>
    <s v="628400.0000.000.0000"/>
    <x v="5"/>
    <x v="0"/>
  </r>
  <r>
    <s v="UTP0524A"/>
    <n v="70"/>
    <s v="UTI # 10 Outgoing Envelope"/>
    <n v="18"/>
    <n v="1.46E-2"/>
    <n v="0.26279999999999998"/>
    <s v="GA"/>
    <m/>
    <s v="2510.341000.91"/>
    <s v="628400.0000.000.0000"/>
    <x v="5"/>
    <x v="0"/>
  </r>
  <r>
    <s v="UTP0524A"/>
    <n v="70"/>
    <s v="# 9 Return Envelope"/>
    <n v="18"/>
    <n v="1.2500000000000001E-2"/>
    <n v="0.22500000000000001"/>
    <s v="GA"/>
    <m/>
    <s v="2510.341000.91"/>
    <s v="628400.0000.000.0000"/>
    <x v="5"/>
    <x v="0"/>
  </r>
  <r>
    <s v="UTP0524A"/>
    <n v="70"/>
    <s v="Statement Postage (Level-1 Sort) (18 Mailpieces)"/>
    <n v="1"/>
    <n v="8.0459999999999994"/>
    <n v="8.0459999999999994"/>
    <s v="GA"/>
    <m/>
    <s v="2510.341000.91"/>
    <s v="628400.0000.000.0000"/>
    <x v="5"/>
    <x v="0"/>
  </r>
  <r>
    <s v="UTP0524A"/>
    <n v="84"/>
    <s v="Data Processing/Mail Prep Services"/>
    <n v="1"/>
    <n v="4.65E-2"/>
    <n v="4.65E-2"/>
    <s v="FL"/>
    <m/>
    <s v="2410.330010.91"/>
    <s v="628400.0000.000.0000"/>
    <x v="1"/>
    <x v="0"/>
  </r>
  <r>
    <s v="UTP0524A"/>
    <n v="84"/>
    <s v="Paper Stock"/>
    <n v="1"/>
    <n v="1.26E-2"/>
    <n v="1.26E-2"/>
    <s v="FL"/>
    <m/>
    <s v="2410.330010.91"/>
    <s v="628400.0000.000.0000"/>
    <x v="1"/>
    <x v="0"/>
  </r>
  <r>
    <s v="UTP0524A"/>
    <n v="84"/>
    <s v="UTI # 10 Outgoing Envelope"/>
    <n v="1"/>
    <n v="1.46E-2"/>
    <n v="1.46E-2"/>
    <s v="FL"/>
    <m/>
    <s v="2410.330010.91"/>
    <s v="628400.0000.000.0000"/>
    <x v="1"/>
    <x v="0"/>
  </r>
  <r>
    <s v="UTP0524A"/>
    <n v="84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84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87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87"/>
    <s v="Paper Stock"/>
    <n v="2"/>
    <n v="1.26E-2"/>
    <n v="2.52E-2"/>
    <s v="NC"/>
    <m/>
    <s v="2100.320002.91"/>
    <s v="628400.0000.000.0000"/>
    <x v="2"/>
    <x v="0"/>
  </r>
  <r>
    <s v="UTP0524A"/>
    <n v="87"/>
    <s v="UTI # 10 Outgoing Envelope"/>
    <n v="1"/>
    <n v="1.46E-2"/>
    <n v="1.46E-2"/>
    <s v="NC"/>
    <m/>
    <s v="2100.320002.91"/>
    <s v="628400.0000.000.0000"/>
    <x v="2"/>
    <x v="0"/>
  </r>
  <r>
    <s v="UTP0524A"/>
    <n v="87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95"/>
    <s v="Data Processing/Mail Prep Services"/>
    <n v="1"/>
    <n v="4.65E-2"/>
    <n v="4.65E-2"/>
    <s v="FL"/>
    <m/>
    <s v="2410.330010.91"/>
    <s v="628400.0000.000.0000"/>
    <x v="1"/>
    <x v="0"/>
  </r>
  <r>
    <s v="UTP0524A"/>
    <n v="95"/>
    <s v="Paper Stock"/>
    <n v="1"/>
    <n v="1.26E-2"/>
    <n v="1.26E-2"/>
    <s v="FL"/>
    <m/>
    <s v="2410.330010.91"/>
    <s v="628400.0000.000.0000"/>
    <x v="1"/>
    <x v="0"/>
  </r>
  <r>
    <s v="UTP0524A"/>
    <n v="95"/>
    <s v="UTI # 10 Outgoing Envelope"/>
    <n v="1"/>
    <n v="1.46E-2"/>
    <n v="1.46E-2"/>
    <s v="FL"/>
    <m/>
    <s v="2410.330010.91"/>
    <s v="628400.0000.000.0000"/>
    <x v="1"/>
    <x v="0"/>
  </r>
  <r>
    <s v="UTP0524A"/>
    <n v="95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95"/>
    <s v="Statement Postage (Level-1 Sort) (1 Mailpieces)"/>
    <n v="1"/>
    <n v="0.56000000000000005"/>
    <n v="0.56000000000000005"/>
    <s v="FL"/>
    <m/>
    <s v="2410.330010.91"/>
    <s v="628400.0000.000.0000"/>
    <x v="1"/>
    <x v="0"/>
  </r>
  <r>
    <s v="UTP0524A"/>
    <n v="96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96"/>
    <s v="Paper Stock"/>
    <n v="3"/>
    <n v="1.26E-2"/>
    <n v="3.78E-2"/>
    <s v="NC"/>
    <m/>
    <s v="2100.320002.91"/>
    <s v="628400.0000.000.0000"/>
    <x v="2"/>
    <x v="0"/>
  </r>
  <r>
    <s v="UTP0524A"/>
    <n v="96"/>
    <s v="UTI # 10 Outgoing Envelope"/>
    <n v="1"/>
    <n v="1.46E-2"/>
    <n v="1.46E-2"/>
    <s v="NC"/>
    <m/>
    <s v="2100.320002.91"/>
    <s v="628400.0000.000.0000"/>
    <x v="2"/>
    <x v="0"/>
  </r>
  <r>
    <s v="UTP0524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96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120"/>
    <s v="Data Processing/Mail Prep Services"/>
    <n v="4"/>
    <n v="4.65E-2"/>
    <n v="0.186"/>
    <s v="SC"/>
    <m/>
    <s v="2310.350010.91"/>
    <s v="628400.0000.000.0000"/>
    <x v="0"/>
    <x v="0"/>
  </r>
  <r>
    <s v="UTP0524A"/>
    <n v="120"/>
    <s v="Paper Stock"/>
    <n v="4"/>
    <n v="1.26E-2"/>
    <n v="5.04E-2"/>
    <s v="SC"/>
    <m/>
    <s v="2310.350010.91"/>
    <s v="628400.0000.000.0000"/>
    <x v="0"/>
    <x v="0"/>
  </r>
  <r>
    <s v="UTP0524A"/>
    <n v="120"/>
    <s v="UTI # 10 Outgoing Envelope"/>
    <n v="2"/>
    <n v="1.46E-2"/>
    <n v="2.92E-2"/>
    <s v="SC"/>
    <m/>
    <s v="2310.350010.91"/>
    <s v="628400.0000.000.0000"/>
    <x v="0"/>
    <x v="0"/>
  </r>
  <r>
    <s v="UTP0524A"/>
    <n v="120"/>
    <s v="# 9 Return Envelope"/>
    <n v="2"/>
    <n v="1.2500000000000001E-2"/>
    <n v="2.5000000000000001E-2"/>
    <s v="SC"/>
    <m/>
    <s v="2310.350010.91"/>
    <s v="628400.0000.000.0000"/>
    <x v="0"/>
    <x v="0"/>
  </r>
  <r>
    <s v="UTP0524A"/>
    <n v="120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121"/>
    <s v="Data Processing/Mail Prep Services"/>
    <n v="5"/>
    <n v="4.65E-2"/>
    <n v="0.23249999999999998"/>
    <s v="IL"/>
    <m/>
    <s v="2200.310010.91"/>
    <s v="628400.0000.000.0000"/>
    <x v="3"/>
    <x v="0"/>
  </r>
  <r>
    <s v="UTP0524A"/>
    <n v="121"/>
    <s v="Paper Stock"/>
    <n v="5"/>
    <n v="1.26E-2"/>
    <n v="6.3E-2"/>
    <s v="IL"/>
    <m/>
    <s v="2200.310010.91"/>
    <s v="628400.0000.000.0000"/>
    <x v="3"/>
    <x v="0"/>
  </r>
  <r>
    <s v="UTP0524A"/>
    <n v="121"/>
    <s v="UTI # 10 Outgoing Envelope"/>
    <n v="5"/>
    <n v="1.46E-2"/>
    <n v="7.2999999999999995E-2"/>
    <s v="IL"/>
    <m/>
    <s v="2200.310010.91"/>
    <s v="628400.0000.000.0000"/>
    <x v="3"/>
    <x v="0"/>
  </r>
  <r>
    <s v="UTP0524A"/>
    <n v="121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121"/>
    <s v="Statement Postage (Level-1 Sort) (5 Mailpieces)"/>
    <n v="1"/>
    <n v="2.2349999999999999"/>
    <n v="2.2349999999999999"/>
    <s v="IL"/>
    <m/>
    <s v="2200.310010.91"/>
    <s v="628400.0000.000.0000"/>
    <x v="3"/>
    <x v="0"/>
  </r>
  <r>
    <s v="UTP0524A"/>
    <n v="121"/>
    <s v="Address Update"/>
    <n v="1"/>
    <n v="0.25"/>
    <n v="0.25"/>
    <s v="IL"/>
    <m/>
    <s v="2200.310010.91"/>
    <s v="628400.0000.000.0000"/>
    <x v="3"/>
    <x v="0"/>
  </r>
  <r>
    <s v="UTP0524A"/>
    <n v="122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122"/>
    <s v="Paper Stock"/>
    <n v="2"/>
    <n v="1.26E-2"/>
    <n v="2.52E-2"/>
    <s v="SC"/>
    <m/>
    <s v="2310.350010.91"/>
    <s v="628400.0000.000.0000"/>
    <x v="0"/>
    <x v="0"/>
  </r>
  <r>
    <s v="UTP0524A"/>
    <n v="122"/>
    <s v="UTI # 10 Outgoing Envelope"/>
    <n v="1"/>
    <n v="1.46E-2"/>
    <n v="1.46E-2"/>
    <s v="SC"/>
    <m/>
    <s v="2310.350010.91"/>
    <s v="628400.0000.000.0000"/>
    <x v="0"/>
    <x v="0"/>
  </r>
  <r>
    <s v="UTP0524A"/>
    <n v="122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122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132"/>
    <s v="Data Processing/Mail Prep Services"/>
    <n v="3"/>
    <n v="4.65E-2"/>
    <n v="0.13950000000000001"/>
    <s v="SC"/>
    <m/>
    <s v="2310.350010.91"/>
    <s v="628400.0000.000.0000"/>
    <x v="0"/>
    <x v="0"/>
  </r>
  <r>
    <s v="UTP0524A"/>
    <n v="132"/>
    <s v="Paper Stock"/>
    <n v="3"/>
    <n v="1.26E-2"/>
    <n v="3.78E-2"/>
    <s v="SC"/>
    <m/>
    <s v="2310.350010.91"/>
    <s v="628400.0000.000.0000"/>
    <x v="0"/>
    <x v="0"/>
  </r>
  <r>
    <s v="UTP0524A"/>
    <n v="132"/>
    <s v="UTI # 10 Outgoing Envelope"/>
    <n v="3"/>
    <n v="1.46E-2"/>
    <n v="4.3799999999999999E-2"/>
    <s v="SC"/>
    <m/>
    <s v="2310.350010.91"/>
    <s v="628400.0000.000.0000"/>
    <x v="0"/>
    <x v="0"/>
  </r>
  <r>
    <s v="UTP0524A"/>
    <n v="132"/>
    <s v="# 9 Return Envelope"/>
    <n v="3"/>
    <n v="1.2500000000000001E-2"/>
    <n v="3.7500000000000006E-2"/>
    <s v="SC"/>
    <m/>
    <s v="2310.350010.91"/>
    <s v="628400.0000.000.0000"/>
    <x v="0"/>
    <x v="0"/>
  </r>
  <r>
    <s v="UTP0524A"/>
    <n v="132"/>
    <s v="Statement Postage (Level-1 Sort) (3 Mailpieces)"/>
    <n v="1"/>
    <n v="1.341"/>
    <n v="1.341"/>
    <s v="SC"/>
    <m/>
    <s v="2310.350010.91"/>
    <s v="628400.0000.000.0000"/>
    <x v="0"/>
    <x v="0"/>
  </r>
  <r>
    <s v="UTP0524A"/>
    <n v="133"/>
    <s v="Data Processing/Mail Prep Services"/>
    <n v="8"/>
    <n v="4.65E-2"/>
    <n v="0.372"/>
    <s v="IL"/>
    <m/>
    <s v="2200.310010.91"/>
    <s v="628400.0000.000.0000"/>
    <x v="3"/>
    <x v="0"/>
  </r>
  <r>
    <s v="UTP0524A"/>
    <n v="133"/>
    <s v="Paper Stock"/>
    <n v="8"/>
    <n v="1.26E-2"/>
    <n v="0.1008"/>
    <s v="IL"/>
    <m/>
    <s v="2200.310010.91"/>
    <s v="628400.0000.000.0000"/>
    <x v="3"/>
    <x v="0"/>
  </r>
  <r>
    <s v="UTP0524A"/>
    <n v="133"/>
    <s v="UTI # 10 Outgoing Envelope"/>
    <n v="2"/>
    <n v="1.46E-2"/>
    <n v="2.92E-2"/>
    <s v="IL"/>
    <m/>
    <s v="2200.310010.91"/>
    <s v="628400.0000.000.0000"/>
    <x v="3"/>
    <x v="0"/>
  </r>
  <r>
    <s v="UTP0524A"/>
    <n v="133"/>
    <s v="# 9 Return Envelope"/>
    <n v="2"/>
    <n v="1.2500000000000001E-2"/>
    <n v="2.5000000000000001E-2"/>
    <s v="IL"/>
    <m/>
    <s v="2200.310010.91"/>
    <s v="628400.0000.000.0000"/>
    <x v="3"/>
    <x v="0"/>
  </r>
  <r>
    <s v="UTP0524A"/>
    <n v="133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4A"/>
    <n v="136"/>
    <s v="Data Processing/Mail Prep Services"/>
    <n v="1"/>
    <n v="4.65E-2"/>
    <n v="4.65E-2"/>
    <s v="FL"/>
    <m/>
    <s v="2410.330010.91"/>
    <s v="628400.0000.000.0000"/>
    <x v="1"/>
    <x v="0"/>
  </r>
  <r>
    <s v="UTP0524A"/>
    <n v="136"/>
    <s v="Paper Stock"/>
    <n v="1"/>
    <n v="1.26E-2"/>
    <n v="1.26E-2"/>
    <s v="FL"/>
    <m/>
    <s v="2410.330010.91"/>
    <s v="628400.0000.000.0000"/>
    <x v="1"/>
    <x v="0"/>
  </r>
  <r>
    <s v="UTP0524A"/>
    <n v="136"/>
    <s v="UTI # 10 Outgoing Envelope"/>
    <n v="1"/>
    <n v="1.46E-2"/>
    <n v="1.46E-2"/>
    <s v="FL"/>
    <m/>
    <s v="2410.330010.91"/>
    <s v="628400.0000.000.0000"/>
    <x v="1"/>
    <x v="0"/>
  </r>
  <r>
    <s v="UTP0524A"/>
    <n v="136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13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151"/>
    <s v="Data Processing/Mail Prep Services"/>
    <n v="16"/>
    <n v="4.65E-2"/>
    <n v="0.74399999999999999"/>
    <s v="IL"/>
    <m/>
    <s v="2200.310010.91"/>
    <s v="628400.0000.000.0000"/>
    <x v="3"/>
    <x v="0"/>
  </r>
  <r>
    <s v="UTP0524A"/>
    <n v="151"/>
    <s v="Paper Stock"/>
    <n v="16"/>
    <n v="1.26E-2"/>
    <n v="0.2016"/>
    <s v="IL"/>
    <m/>
    <s v="2200.310010.91"/>
    <s v="628400.0000.000.0000"/>
    <x v="3"/>
    <x v="0"/>
  </r>
  <r>
    <s v="UTP0524A"/>
    <n v="151"/>
    <s v="UTI # 10 Outgoing Envelope"/>
    <n v="4"/>
    <n v="1.46E-2"/>
    <n v="5.8400000000000001E-2"/>
    <s v="IL"/>
    <m/>
    <s v="2200.310010.91"/>
    <s v="628400.0000.000.0000"/>
    <x v="3"/>
    <x v="0"/>
  </r>
  <r>
    <s v="UTP0524A"/>
    <n v="151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151"/>
    <s v="Statement Postage (Level-1 Sort) (4 Mailpieces)"/>
    <n v="1"/>
    <n v="1.788"/>
    <n v="1.788"/>
    <s v="IL"/>
    <m/>
    <s v="2200.310010.91"/>
    <s v="628400.0000.000.0000"/>
    <x v="3"/>
    <x v="0"/>
  </r>
  <r>
    <s v="UTP0524A"/>
    <n v="154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154"/>
    <s v="Paper Stock"/>
    <n v="2"/>
    <n v="1.26E-2"/>
    <n v="2.52E-2"/>
    <s v="SC"/>
    <m/>
    <s v="2310.350010.91"/>
    <s v="628400.0000.000.0000"/>
    <x v="0"/>
    <x v="0"/>
  </r>
  <r>
    <s v="UTP0524A"/>
    <n v="154"/>
    <s v="UTI # 10 Outgoing Envelope"/>
    <n v="1"/>
    <n v="1.46E-2"/>
    <n v="1.46E-2"/>
    <s v="SC"/>
    <m/>
    <s v="2310.350010.91"/>
    <s v="628400.0000.000.0000"/>
    <x v="0"/>
    <x v="0"/>
  </r>
  <r>
    <s v="UTP0524A"/>
    <n v="154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15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182"/>
    <s v="Data Processing/Mail Prep Services"/>
    <n v="20"/>
    <n v="4.65E-2"/>
    <n v="0.92999999999999994"/>
    <s v="GA"/>
    <m/>
    <s v="2510.341000.91"/>
    <s v="628400.0000.000.0000"/>
    <x v="5"/>
    <x v="0"/>
  </r>
  <r>
    <s v="UTP0524A"/>
    <n v="182"/>
    <s v="Paper Stock"/>
    <n v="20"/>
    <n v="1.26E-2"/>
    <n v="0.252"/>
    <s v="GA"/>
    <m/>
    <s v="2510.341000.91"/>
    <s v="628400.0000.000.0000"/>
    <x v="5"/>
    <x v="0"/>
  </r>
  <r>
    <s v="UTP0524A"/>
    <n v="182"/>
    <s v="UTI # 10 Outgoing Envelope"/>
    <n v="20"/>
    <n v="1.46E-2"/>
    <n v="0.29199999999999998"/>
    <s v="GA"/>
    <m/>
    <s v="2510.341000.91"/>
    <s v="628400.0000.000.0000"/>
    <x v="5"/>
    <x v="0"/>
  </r>
  <r>
    <s v="UTP0524A"/>
    <n v="182"/>
    <s v="# 9 Return Envelope"/>
    <n v="20"/>
    <n v="1.2500000000000001E-2"/>
    <n v="0.25"/>
    <s v="GA"/>
    <m/>
    <s v="2510.341000.91"/>
    <s v="628400.0000.000.0000"/>
    <x v="5"/>
    <x v="0"/>
  </r>
  <r>
    <s v="UTP0524A"/>
    <n v="182"/>
    <s v="Statement Postage (Level-1 Sort) (20 Mailpieces)"/>
    <n v="1"/>
    <n v="7.952"/>
    <n v="7.952"/>
    <s v="GA"/>
    <m/>
    <s v="2510.341000.91"/>
    <s v="628400.0000.000.0000"/>
    <x v="5"/>
    <x v="0"/>
  </r>
  <r>
    <s v="UTP0524A"/>
    <n v="183"/>
    <s v="Data Processing/Mail Prep Services"/>
    <n v="14"/>
    <n v="4.65E-2"/>
    <n v="0.65100000000000002"/>
    <s v="GA"/>
    <m/>
    <s v="2510.341000.91"/>
    <s v="628400.0000.000.0000"/>
    <x v="5"/>
    <x v="0"/>
  </r>
  <r>
    <s v="UTP0524A"/>
    <n v="183"/>
    <s v="Paper Stock"/>
    <n v="14"/>
    <n v="1.26E-2"/>
    <n v="0.1764"/>
    <s v="GA"/>
    <m/>
    <s v="2510.341000.91"/>
    <s v="628400.0000.000.0000"/>
    <x v="5"/>
    <x v="0"/>
  </r>
  <r>
    <s v="UTP0524A"/>
    <n v="183"/>
    <s v="UTI # 10 Outgoing Envelope"/>
    <n v="14"/>
    <n v="1.46E-2"/>
    <n v="0.2044"/>
    <s v="GA"/>
    <m/>
    <s v="2510.341000.91"/>
    <s v="628400.0000.000.0000"/>
    <x v="5"/>
    <x v="0"/>
  </r>
  <r>
    <s v="UTP0524A"/>
    <n v="183"/>
    <s v="# 9 Return Envelope"/>
    <n v="14"/>
    <n v="1.2500000000000001E-2"/>
    <n v="0.17500000000000002"/>
    <s v="GA"/>
    <m/>
    <s v="2510.341000.91"/>
    <s v="628400.0000.000.0000"/>
    <x v="5"/>
    <x v="0"/>
  </r>
  <r>
    <s v="UTP0524A"/>
    <n v="183"/>
    <s v="Statement Postage (Level-1 Sort) (14 Mailpieces)"/>
    <n v="1"/>
    <n v="5.53"/>
    <n v="5.53"/>
    <s v="GA"/>
    <m/>
    <s v="2510.341000.91"/>
    <s v="628400.0000.000.0000"/>
    <x v="5"/>
    <x v="0"/>
  </r>
  <r>
    <s v="UTP0524A"/>
    <n v="184"/>
    <s v="Data Processing/Mail Prep Services"/>
    <n v="74"/>
    <n v="4.65E-2"/>
    <n v="3.4409999999999998"/>
    <s v="GA"/>
    <m/>
    <s v="2510.341000.91"/>
    <s v="628400.0000.000.0000"/>
    <x v="5"/>
    <x v="0"/>
  </r>
  <r>
    <s v="UTP0524A"/>
    <n v="184"/>
    <s v="Paper Stock"/>
    <n v="74"/>
    <n v="1.26E-2"/>
    <n v="0.93240000000000001"/>
    <s v="GA"/>
    <m/>
    <s v="2510.341000.91"/>
    <s v="628400.0000.000.0000"/>
    <x v="5"/>
    <x v="0"/>
  </r>
  <r>
    <s v="UTP0524A"/>
    <n v="184"/>
    <s v="UTI # 10 Outgoing Envelope"/>
    <n v="74"/>
    <n v="1.46E-2"/>
    <n v="1.0804"/>
    <s v="GA"/>
    <m/>
    <s v="2510.341000.91"/>
    <s v="628400.0000.000.0000"/>
    <x v="5"/>
    <x v="0"/>
  </r>
  <r>
    <s v="UTP0524A"/>
    <n v="184"/>
    <s v="# 9 Return Envelope"/>
    <n v="74"/>
    <n v="1.2500000000000001E-2"/>
    <n v="0.92500000000000004"/>
    <s v="GA"/>
    <m/>
    <s v="2510.341000.91"/>
    <s v="628400.0000.000.0000"/>
    <x v="5"/>
    <x v="0"/>
  </r>
  <r>
    <s v="UTP0524A"/>
    <n v="184"/>
    <s v="Statement Postage (Level-1 Sort) (74 Mailpieces)"/>
    <n v="1"/>
    <n v="29.23"/>
    <n v="29.23"/>
    <s v="GA"/>
    <m/>
    <s v="2510.341000.91"/>
    <s v="628400.0000.000.0000"/>
    <x v="5"/>
    <x v="0"/>
  </r>
  <r>
    <s v="UTP0524A"/>
    <n v="187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187"/>
    <s v="Paper Stock"/>
    <n v="3"/>
    <n v="1.26E-2"/>
    <n v="3.78E-2"/>
    <s v="NC"/>
    <m/>
    <s v="2100.320002.91"/>
    <s v="628400.0000.000.0000"/>
    <x v="2"/>
    <x v="0"/>
  </r>
  <r>
    <s v="UTP0524A"/>
    <n v="187"/>
    <s v="UTI # 10 Outgoing Envelope"/>
    <n v="1"/>
    <n v="1.46E-2"/>
    <n v="1.46E-2"/>
    <s v="NC"/>
    <m/>
    <s v="2100.320002.91"/>
    <s v="628400.0000.000.0000"/>
    <x v="2"/>
    <x v="0"/>
  </r>
  <r>
    <s v="UTP0524A"/>
    <n v="187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1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191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191"/>
    <s v="Paper Stock"/>
    <n v="2"/>
    <n v="1.26E-2"/>
    <n v="2.52E-2"/>
    <s v="LA"/>
    <m/>
    <s v="2500.340010.91"/>
    <s v="628400.0000.000.0000"/>
    <x v="35"/>
    <x v="0"/>
  </r>
  <r>
    <s v="UTP0524A"/>
    <n v="191"/>
    <s v="UTI # 10 Outgoing Envelope"/>
    <n v="1"/>
    <n v="1.46E-2"/>
    <n v="1.46E-2"/>
    <s v="LA"/>
    <m/>
    <s v="2500.340010.91"/>
    <s v="628400.0000.000.0000"/>
    <x v="35"/>
    <x v="0"/>
  </r>
  <r>
    <s v="UTP0524A"/>
    <n v="191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191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201"/>
    <s v="Data Processing/Mail Prep Services"/>
    <n v="1"/>
    <n v="4.65E-2"/>
    <n v="4.65E-2"/>
    <s v="IN"/>
    <m/>
    <s v="2205.311000.91"/>
    <s v="628400.0000.000.0000"/>
    <x v="7"/>
    <x v="0"/>
  </r>
  <r>
    <s v="UTP0524A"/>
    <n v="201"/>
    <s v="Paper Stock"/>
    <n v="1"/>
    <n v="1.26E-2"/>
    <n v="1.26E-2"/>
    <s v="IN"/>
    <m/>
    <s v="2205.311000.91"/>
    <s v="628400.0000.000.0000"/>
    <x v="7"/>
    <x v="0"/>
  </r>
  <r>
    <s v="UTP0524A"/>
    <n v="201"/>
    <s v="UTI # 10 Outgoing Envelope"/>
    <n v="1"/>
    <n v="1.46E-2"/>
    <n v="1.46E-2"/>
    <s v="IN"/>
    <m/>
    <s v="2205.311000.91"/>
    <s v="628400.0000.000.0000"/>
    <x v="7"/>
    <x v="0"/>
  </r>
  <r>
    <s v="UTP0524A"/>
    <n v="201"/>
    <s v="Statement Postage (Level-1 Sort) (1 Mailpieces)"/>
    <n v="1"/>
    <n v="0.44700000000000001"/>
    <n v="0.44700000000000001"/>
    <s v="IN"/>
    <m/>
    <s v="2205.311000.91"/>
    <s v="628400.0000.000.0000"/>
    <x v="7"/>
    <x v="0"/>
  </r>
  <r>
    <s v="UTP0524A"/>
    <n v="201"/>
    <s v="Address Update"/>
    <n v="1"/>
    <n v="0.25"/>
    <n v="0.25"/>
    <s v="IN"/>
    <m/>
    <s v="2205.311000.91"/>
    <s v="628400.0000.000.0000"/>
    <x v="7"/>
    <x v="0"/>
  </r>
  <r>
    <s v="UTP0524A"/>
    <n v="202"/>
    <s v="Data Processing/Mail Prep Services"/>
    <n v="606"/>
    <n v="4.65E-2"/>
    <n v="28.178999999999998"/>
    <s v="LA"/>
    <m/>
    <s v="2500.340010.91"/>
    <s v="628400.0000.000.0000"/>
    <x v="35"/>
    <x v="0"/>
  </r>
  <r>
    <s v="UTP0524A"/>
    <n v="202"/>
    <s v="Paper Stock"/>
    <n v="606"/>
    <n v="1.26E-2"/>
    <n v="7.6356000000000002"/>
    <s v="LA"/>
    <m/>
    <s v="2500.340010.91"/>
    <s v="628400.0000.000.0000"/>
    <x v="35"/>
    <x v="0"/>
  </r>
  <r>
    <s v="UTP0524A"/>
    <n v="202"/>
    <s v="UTI # 10 Outgoing Envelope"/>
    <n v="202"/>
    <n v="1.46E-2"/>
    <n v="2.9491999999999998"/>
    <s v="LA"/>
    <m/>
    <s v="2500.340010.91"/>
    <s v="628400.0000.000.0000"/>
    <x v="35"/>
    <x v="0"/>
  </r>
  <r>
    <s v="UTP0524A"/>
    <n v="202"/>
    <s v="# 9 Return Envelope"/>
    <n v="197"/>
    <n v="1.2500000000000001E-2"/>
    <n v="2.4625000000000004"/>
    <s v="LA"/>
    <m/>
    <s v="2500.340010.91"/>
    <s v="628400.0000.000.0000"/>
    <x v="35"/>
    <x v="0"/>
  </r>
  <r>
    <s v="UTP0524A"/>
    <n v="202"/>
    <s v="Statement Postage (Level-1 Sort) (201 Mailpieces)"/>
    <n v="1"/>
    <n v="79.447000000000003"/>
    <n v="79.447000000000003"/>
    <s v="LA"/>
    <m/>
    <s v="2500.340010.91"/>
    <s v="628400.0000.000.0000"/>
    <x v="35"/>
    <x v="0"/>
  </r>
  <r>
    <s v="UTP0524A"/>
    <n v="202"/>
    <s v="Statement Postage (Non Bar-Coded) (1 Mailpieces)"/>
    <n v="1"/>
    <n v="0.51"/>
    <n v="0.51"/>
    <s v="LA"/>
    <m/>
    <s v="2500.340010.91"/>
    <s v="628400.0000.000.0000"/>
    <x v="35"/>
    <x v="0"/>
  </r>
  <r>
    <s v="UTP0524A"/>
    <n v="202"/>
    <s v="Address Update"/>
    <n v="4"/>
    <n v="0.25"/>
    <n v="1"/>
    <s v="LA"/>
    <m/>
    <s v="2500.340010.91"/>
    <s v="628400.0000.000.0000"/>
    <x v="35"/>
    <x v="0"/>
  </r>
  <r>
    <s v="UTP0524A"/>
    <n v="209"/>
    <s v="Data Processing/Mail Prep Services"/>
    <n v="3"/>
    <n v="4.65E-2"/>
    <n v="0.13950000000000001"/>
    <s v="IL"/>
    <m/>
    <s v="2200.310010.91"/>
    <s v="628400.0000.000.0000"/>
    <x v="3"/>
    <x v="0"/>
  </r>
  <r>
    <s v="UTP0524A"/>
    <n v="209"/>
    <s v="Paper Stock"/>
    <n v="3"/>
    <n v="1.26E-2"/>
    <n v="3.78E-2"/>
    <s v="IL"/>
    <m/>
    <s v="2200.310010.91"/>
    <s v="628400.0000.000.0000"/>
    <x v="3"/>
    <x v="0"/>
  </r>
  <r>
    <s v="UTP0524A"/>
    <n v="209"/>
    <s v="UTI # 10 Outgoing Envelope"/>
    <n v="3"/>
    <n v="1.46E-2"/>
    <n v="4.3799999999999999E-2"/>
    <s v="IL"/>
    <m/>
    <s v="2200.310010.91"/>
    <s v="628400.0000.000.0000"/>
    <x v="3"/>
    <x v="0"/>
  </r>
  <r>
    <s v="UTP0524A"/>
    <n v="209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209"/>
    <s v="Statement Postage (Level-1 Sort) (3 Mailpieces)"/>
    <n v="1"/>
    <n v="1.341"/>
    <n v="1.341"/>
    <s v="IL"/>
    <m/>
    <s v="2200.310010.91"/>
    <s v="628400.0000.000.0000"/>
    <x v="3"/>
    <x v="0"/>
  </r>
  <r>
    <s v="UTP0524A"/>
    <n v="214"/>
    <s v="Data Processing/Mail Prep Services"/>
    <n v="4"/>
    <n v="4.65E-2"/>
    <n v="0.186"/>
    <s v="LA"/>
    <m/>
    <s v="2500.340010.91"/>
    <s v="628400.0000.000.0000"/>
    <x v="35"/>
    <x v="0"/>
  </r>
  <r>
    <s v="UTP0524A"/>
    <n v="214"/>
    <s v="Paper Stock"/>
    <n v="4"/>
    <n v="1.26E-2"/>
    <n v="5.04E-2"/>
    <s v="LA"/>
    <m/>
    <s v="2500.340010.91"/>
    <s v="628400.0000.000.0000"/>
    <x v="35"/>
    <x v="0"/>
  </r>
  <r>
    <s v="UTP0524A"/>
    <n v="214"/>
    <s v="UTI # 10 Outgoing Envelope"/>
    <n v="2"/>
    <n v="1.46E-2"/>
    <n v="2.92E-2"/>
    <s v="LA"/>
    <m/>
    <s v="2500.340010.91"/>
    <s v="628400.0000.000.0000"/>
    <x v="35"/>
    <x v="0"/>
  </r>
  <r>
    <s v="UTP0524A"/>
    <n v="214"/>
    <s v="# 9 Return Envelope"/>
    <n v="2"/>
    <n v="1.2500000000000001E-2"/>
    <n v="2.5000000000000001E-2"/>
    <s v="LA"/>
    <m/>
    <s v="2500.340010.91"/>
    <s v="628400.0000.000.0000"/>
    <x v="35"/>
    <x v="0"/>
  </r>
  <r>
    <s v="UTP0524A"/>
    <n v="214"/>
    <s v="Statement Postage (Level-1 Sort) (2 Mailpieces)"/>
    <n v="1"/>
    <n v="0.872"/>
    <n v="0.872"/>
    <s v="LA"/>
    <m/>
    <s v="2500.340010.91"/>
    <s v="628400.0000.000.0000"/>
    <x v="35"/>
    <x v="0"/>
  </r>
  <r>
    <s v="UTP0524A"/>
    <n v="220"/>
    <s v="Data Processing/Mail Prep Services"/>
    <n v="647"/>
    <n v="4.65E-2"/>
    <n v="30.0855"/>
    <s v="IL"/>
    <m/>
    <s v="2200.310010.91"/>
    <s v="628400.0000.000.0000"/>
    <x v="3"/>
    <x v="0"/>
  </r>
  <r>
    <s v="UTP0524A"/>
    <n v="220"/>
    <s v="Data Processing/Mail Prep Services"/>
    <n v="1941"/>
    <n v="4.65E-2"/>
    <n v="90.256500000000003"/>
    <s v="IL"/>
    <m/>
    <s v="2200.310095.10"/>
    <s v="628400.0000.000.0000"/>
    <x v="51"/>
    <x v="0"/>
  </r>
  <r>
    <s v="UTP0524A"/>
    <n v="220"/>
    <s v="Paper Stock"/>
    <n v="1941"/>
    <n v="1.26E-2"/>
    <n v="24.456600000000002"/>
    <s v="IL"/>
    <m/>
    <s v="2200.310095.10"/>
    <s v="628400.0000.000.0000"/>
    <x v="51"/>
    <x v="0"/>
  </r>
  <r>
    <s v="UTP0524A"/>
    <n v="220"/>
    <s v="Paper Stock"/>
    <n v="647"/>
    <n v="1.26E-2"/>
    <n v="8.1522000000000006"/>
    <s v="IL"/>
    <m/>
    <s v="2200.310010.91"/>
    <s v="628400.0000.000.0000"/>
    <x v="3"/>
    <x v="0"/>
  </r>
  <r>
    <s v="UTP0524A"/>
    <n v="220"/>
    <s v="UTI # 10 Outgoing Envelope"/>
    <n v="647"/>
    <n v="1.46E-2"/>
    <n v="9.4461999999999993"/>
    <s v="IL"/>
    <m/>
    <s v="2200.310010.91"/>
    <s v="628400.0000.000.0000"/>
    <x v="3"/>
    <x v="0"/>
  </r>
  <r>
    <s v="UTP0524A"/>
    <n v="220"/>
    <s v="# 9 Return Envelope"/>
    <n v="626"/>
    <n v="1.2500000000000001E-2"/>
    <n v="7.8250000000000002"/>
    <s v="IL"/>
    <m/>
    <s v="2200.310010.91"/>
    <s v="628400.0000.000.0000"/>
    <x v="3"/>
    <x v="0"/>
  </r>
  <r>
    <s v="UTP0524A"/>
    <n v="220"/>
    <s v="Statement Postage (Level-1 Sort) (647 Mailpieces)"/>
    <n v="1"/>
    <n v="259.34399999999999"/>
    <n v="259.34399999999999"/>
    <s v="IL"/>
    <m/>
    <s v="2200.310010.91"/>
    <s v="628400.0000.000.0000"/>
    <x v="3"/>
    <x v="0"/>
  </r>
  <r>
    <s v="UTP0524A"/>
    <n v="220"/>
    <s v="Address Update"/>
    <n v="2"/>
    <n v="0.25"/>
    <n v="0.5"/>
    <s v="IL"/>
    <m/>
    <s v="2200.310010.91"/>
    <s v="628400.0000.000.0000"/>
    <x v="3"/>
    <x v="0"/>
  </r>
  <r>
    <s v="UTP0524A"/>
    <n v="222"/>
    <s v="Data Processing/Mail Prep Services"/>
    <n v="12"/>
    <n v="4.65E-2"/>
    <n v="0.55800000000000005"/>
    <s v="IL"/>
    <m/>
    <s v="2200.310010.91"/>
    <s v="628400.0000.000.0000"/>
    <x v="3"/>
    <x v="0"/>
  </r>
  <r>
    <s v="UTP0524A"/>
    <n v="222"/>
    <s v="Paper Stock"/>
    <n v="12"/>
    <n v="1.26E-2"/>
    <n v="0.1512"/>
    <s v="IL"/>
    <m/>
    <s v="2200.310010.91"/>
    <s v="628400.0000.000.0000"/>
    <x v="3"/>
    <x v="0"/>
  </r>
  <r>
    <s v="UTP0524A"/>
    <n v="222"/>
    <s v="UTI # 10 Outgoing Envelope"/>
    <n v="3"/>
    <n v="1.46E-2"/>
    <n v="4.3799999999999999E-2"/>
    <s v="IL"/>
    <m/>
    <s v="2200.310010.91"/>
    <s v="628400.0000.000.0000"/>
    <x v="3"/>
    <x v="0"/>
  </r>
  <r>
    <s v="UTP0524A"/>
    <n v="222"/>
    <s v="# 9 Return Envelope"/>
    <n v="3"/>
    <n v="1.2500000000000001E-2"/>
    <n v="3.7500000000000006E-2"/>
    <s v="IL"/>
    <m/>
    <s v="2200.310010.91"/>
    <s v="628400.0000.000.0000"/>
    <x v="3"/>
    <x v="0"/>
  </r>
  <r>
    <s v="UTP0524A"/>
    <n v="222"/>
    <s v="Statement Postage (Level-1 Sort) (3 Mailpieces)"/>
    <n v="1"/>
    <n v="1.341"/>
    <n v="1.341"/>
    <s v="IL"/>
    <m/>
    <s v="2200.310010.91"/>
    <s v="628400.0000.000.0000"/>
    <x v="3"/>
    <x v="0"/>
  </r>
  <r>
    <s v="UTP0524A"/>
    <n v="235"/>
    <s v="Data Processing/Mail Prep Services"/>
    <n v="1"/>
    <n v="4.65E-2"/>
    <n v="4.65E-2"/>
    <s v="SC"/>
    <m/>
    <s v="2310.350010.91"/>
    <s v="628400.0000.000.0000"/>
    <x v="0"/>
    <x v="0"/>
  </r>
  <r>
    <s v="UTP0524A"/>
    <n v="235"/>
    <s v="Paper Stock"/>
    <n v="1"/>
    <n v="1.26E-2"/>
    <n v="1.26E-2"/>
    <s v="SC"/>
    <m/>
    <s v="2310.350010.91"/>
    <s v="628400.0000.000.0000"/>
    <x v="0"/>
    <x v="0"/>
  </r>
  <r>
    <s v="UTP0524A"/>
    <n v="235"/>
    <s v="UTI # 10 Outgoing Envelope"/>
    <n v="1"/>
    <n v="1.46E-2"/>
    <n v="1.46E-2"/>
    <s v="SC"/>
    <m/>
    <s v="2310.350010.91"/>
    <s v="628400.0000.000.0000"/>
    <x v="0"/>
    <x v="0"/>
  </r>
  <r>
    <s v="UTP0524A"/>
    <n v="235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235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237"/>
    <s v="Data Processing/Mail Prep Services"/>
    <n v="4"/>
    <n v="4.65E-2"/>
    <n v="0.186"/>
    <s v="GA"/>
    <m/>
    <s v="2510.341000.91"/>
    <s v="628400.0000.000.0000"/>
    <x v="5"/>
    <x v="0"/>
  </r>
  <r>
    <s v="UTP0524A"/>
    <n v="237"/>
    <s v="Paper Stock"/>
    <n v="4"/>
    <n v="1.26E-2"/>
    <n v="5.04E-2"/>
    <s v="GA"/>
    <m/>
    <s v="2510.341000.91"/>
    <s v="628400.0000.000.0000"/>
    <x v="5"/>
    <x v="0"/>
  </r>
  <r>
    <s v="UTP0524A"/>
    <n v="237"/>
    <s v="UTI # 10 Outgoing Envelope"/>
    <n v="4"/>
    <n v="1.46E-2"/>
    <n v="5.8400000000000001E-2"/>
    <s v="GA"/>
    <m/>
    <s v="2510.341000.91"/>
    <s v="628400.0000.000.0000"/>
    <x v="5"/>
    <x v="0"/>
  </r>
  <r>
    <s v="UTP0524A"/>
    <n v="237"/>
    <s v="# 9 Return Envelope"/>
    <n v="4"/>
    <n v="1.2500000000000001E-2"/>
    <n v="0.05"/>
    <s v="GA"/>
    <m/>
    <s v="2510.341000.91"/>
    <s v="628400.0000.000.0000"/>
    <x v="5"/>
    <x v="0"/>
  </r>
  <r>
    <s v="UTP0524A"/>
    <n v="237"/>
    <s v="Statement Postage (Level-1 Sort) (4 Mailpieces)"/>
    <n v="1"/>
    <n v="1.736"/>
    <n v="1.736"/>
    <s v="GA"/>
    <m/>
    <s v="2510.341000.91"/>
    <s v="628400.0000.000.0000"/>
    <x v="5"/>
    <x v="0"/>
  </r>
  <r>
    <s v="UTP0524A"/>
    <n v="248"/>
    <s v="Data Processing/Mail Prep Services"/>
    <n v="12"/>
    <n v="4.65E-2"/>
    <n v="0.55800000000000005"/>
    <s v="FL"/>
    <m/>
    <s v="2410.330010.91"/>
    <s v="628400.0000.000.0000"/>
    <x v="1"/>
    <x v="0"/>
  </r>
  <r>
    <s v="UTP0524A"/>
    <n v="248"/>
    <s v="Paper Stock"/>
    <n v="12"/>
    <n v="1.26E-2"/>
    <n v="0.1512"/>
    <s v="FL"/>
    <m/>
    <s v="2410.330010.91"/>
    <s v="628400.0000.000.0000"/>
    <x v="1"/>
    <x v="0"/>
  </r>
  <r>
    <s v="UTP0524A"/>
    <n v="248"/>
    <s v="UTI # 10 Outgoing Envelope"/>
    <n v="3"/>
    <n v="1.46E-2"/>
    <n v="4.3799999999999999E-2"/>
    <s v="FL"/>
    <m/>
    <s v="2410.330010.91"/>
    <s v="628400.0000.000.0000"/>
    <x v="1"/>
    <x v="0"/>
  </r>
  <r>
    <s v="UTP0524A"/>
    <n v="248"/>
    <s v="# 9 Return Envelope"/>
    <n v="3"/>
    <n v="1.2500000000000001E-2"/>
    <n v="3.7500000000000006E-2"/>
    <s v="FL"/>
    <m/>
    <s v="2410.330010.91"/>
    <s v="628400.0000.000.0000"/>
    <x v="1"/>
    <x v="0"/>
  </r>
  <r>
    <s v="UTP0524A"/>
    <n v="248"/>
    <s v="Statement Postage (Level-1 Sort) (3 Mailpieces)"/>
    <n v="1"/>
    <n v="1.341"/>
    <n v="1.341"/>
    <s v="FL"/>
    <m/>
    <s v="2410.330010.91"/>
    <s v="628400.0000.000.0000"/>
    <x v="1"/>
    <x v="0"/>
  </r>
  <r>
    <s v="UTP0524A"/>
    <n v="257"/>
    <s v="Data Processing/Mail Prep Services"/>
    <n v="2"/>
    <n v="4.65E-2"/>
    <n v="9.2999999999999999E-2"/>
    <s v="VA"/>
    <m/>
    <s v="2255.316000.91"/>
    <s v="628400.0000.000.0000"/>
    <x v="52"/>
    <x v="0"/>
  </r>
  <r>
    <s v="UTP0524A"/>
    <n v="257"/>
    <s v="Paper Stock"/>
    <n v="2"/>
    <n v="1.26E-2"/>
    <n v="2.52E-2"/>
    <s v="VA"/>
    <m/>
    <s v="2255.316000.91"/>
    <s v="628400.0000.000.0000"/>
    <x v="52"/>
    <x v="0"/>
  </r>
  <r>
    <s v="UTP0524A"/>
    <n v="257"/>
    <s v="UTI # 10 Outgoing Envelope"/>
    <n v="2"/>
    <n v="1.46E-2"/>
    <n v="2.92E-2"/>
    <s v="VA"/>
    <m/>
    <s v="2255.316000.91"/>
    <s v="628400.0000.000.0000"/>
    <x v="52"/>
    <x v="0"/>
  </r>
  <r>
    <s v="UTP0524A"/>
    <n v="257"/>
    <s v="# 9 Return Envelope"/>
    <n v="2"/>
    <n v="1.2500000000000001E-2"/>
    <n v="2.5000000000000001E-2"/>
    <s v="VA"/>
    <m/>
    <s v="2255.316000.91"/>
    <s v="628400.0000.000.0000"/>
    <x v="52"/>
    <x v="0"/>
  </r>
  <r>
    <s v="UTP0524A"/>
    <n v="257"/>
    <s v="Statement Postage (Level-1 Sort) (2 Mailpieces)"/>
    <n v="1"/>
    <n v="0.89400000000000002"/>
    <n v="0.89400000000000002"/>
    <s v="VA"/>
    <m/>
    <s v="2255.316000.91"/>
    <s v="628400.0000.000.0000"/>
    <x v="52"/>
    <x v="0"/>
  </r>
  <r>
    <s v="UTP0524A"/>
    <n v="263"/>
    <s v="Data Processing/Mail Prep Services"/>
    <n v="72"/>
    <n v="4.65E-2"/>
    <n v="3.3479999999999999"/>
    <s v="KY"/>
    <m/>
    <s v="2210.312000.91"/>
    <s v="628400.0000.000.0000"/>
    <x v="11"/>
    <x v="0"/>
  </r>
  <r>
    <s v="UTP0524A"/>
    <n v="263"/>
    <s v="Data Processing/Mail Prep Services"/>
    <n v="27"/>
    <n v="4.65E-2"/>
    <n v="1.2555000000000001"/>
    <s v="KY"/>
    <m/>
    <s v="2210.312000.91"/>
    <s v="628400.0000.000.0000"/>
    <x v="11"/>
    <x v="0"/>
  </r>
  <r>
    <s v="UTP0524A"/>
    <n v="263"/>
    <s v="Paper Stock"/>
    <n v="72"/>
    <n v="1.26E-2"/>
    <n v="0.90720000000000001"/>
    <s v="KY"/>
    <m/>
    <s v="2210.312000.91"/>
    <s v="628400.0000.000.0000"/>
    <x v="11"/>
    <x v="0"/>
  </r>
  <r>
    <s v="UTP0524A"/>
    <n v="263"/>
    <s v="Paper Stock"/>
    <n v="27"/>
    <n v="1.26E-2"/>
    <n v="0.3402"/>
    <s v="KY"/>
    <m/>
    <s v="2210.312000.91"/>
    <s v="628400.0000.000.0000"/>
    <x v="11"/>
    <x v="0"/>
  </r>
  <r>
    <s v="UTP0524A"/>
    <n v="263"/>
    <s v="UTI # 10 Outgoing Envelope"/>
    <n v="72"/>
    <n v="1.46E-2"/>
    <n v="1.0511999999999999"/>
    <s v="KY"/>
    <m/>
    <s v="2210.312000.91"/>
    <s v="628400.0000.000.0000"/>
    <x v="11"/>
    <x v="0"/>
  </r>
  <r>
    <s v="UTP0524A"/>
    <n v="263"/>
    <s v="Large Flat Envelope"/>
    <n v="1"/>
    <n v="0.15440000000000001"/>
    <n v="0.15440000000000001"/>
    <s v="KY"/>
    <m/>
    <s v="2210.312000.91"/>
    <s v="628400.0000.000.0000"/>
    <x v="11"/>
    <x v="0"/>
  </r>
  <r>
    <s v="UTP0524A"/>
    <n v="263"/>
    <s v="# 9 Return Envelope"/>
    <n v="68"/>
    <n v="1.2500000000000001E-2"/>
    <n v="0.85000000000000009"/>
    <s v="KY"/>
    <m/>
    <s v="2210.312000.91"/>
    <s v="628400.0000.000.0000"/>
    <x v="11"/>
    <x v="0"/>
  </r>
  <r>
    <s v="UTP0524A"/>
    <n v="263"/>
    <s v="# 9 Return Envelope"/>
    <n v="1"/>
    <n v="1.2500000000000001E-2"/>
    <n v="1.2500000000000001E-2"/>
    <s v="KY"/>
    <m/>
    <s v="2210.312000.91"/>
    <s v="628400.0000.000.0000"/>
    <x v="11"/>
    <x v="0"/>
  </r>
  <r>
    <s v="UTP0524A"/>
    <n v="263"/>
    <s v="Statement Postage (Level-1 Sort) (72 Mailpieces)"/>
    <n v="1"/>
    <n v="32.296999999999997"/>
    <n v="32.296999999999997"/>
    <s v="KY"/>
    <m/>
    <s v="2210.312000.91"/>
    <s v="628400.0000.000.0000"/>
    <x v="11"/>
    <x v="0"/>
  </r>
  <r>
    <s v="UTP0524A"/>
    <n v="263"/>
    <s v="Statement Postage (Level-2 Sort) (1 Mailpieces)"/>
    <n v="1"/>
    <n v="2"/>
    <n v="2"/>
    <s v="KY"/>
    <m/>
    <s v="2210.312000.91"/>
    <s v="628400.0000.000.0000"/>
    <x v="11"/>
    <x v="0"/>
  </r>
  <r>
    <s v="UTP0524A"/>
    <n v="263"/>
    <s v="Address Update"/>
    <n v="5"/>
    <n v="0.25"/>
    <n v="1.25"/>
    <s v="KY"/>
    <m/>
    <s v="2210.312000.91"/>
    <s v="628400.0000.000.0000"/>
    <x v="11"/>
    <x v="0"/>
  </r>
  <r>
    <s v="UTP0524A"/>
    <n v="272"/>
    <s v="Data Processing/Mail Prep Services"/>
    <n v="2"/>
    <n v="4.65E-2"/>
    <n v="9.2999999999999999E-2"/>
    <s v="NV"/>
    <m/>
    <s v="2620.361010.91"/>
    <s v="628400.0000.000.0000"/>
    <x v="6"/>
    <x v="0"/>
  </r>
  <r>
    <s v="UTP0524A"/>
    <n v="272"/>
    <s v="Paper Stock"/>
    <n v="2"/>
    <n v="1.26E-2"/>
    <n v="2.52E-2"/>
    <s v="NV"/>
    <m/>
    <s v="2620.361010.91"/>
    <s v="628400.0000.000.0000"/>
    <x v="6"/>
    <x v="0"/>
  </r>
  <r>
    <s v="UTP0524A"/>
    <n v="272"/>
    <s v="UTI # 10 Outgoing Envelope"/>
    <n v="1"/>
    <n v="1.46E-2"/>
    <n v="1.46E-2"/>
    <s v="NV"/>
    <m/>
    <s v="2620.361010.91"/>
    <s v="628400.0000.000.0000"/>
    <x v="6"/>
    <x v="0"/>
  </r>
  <r>
    <s v="UTP0524A"/>
    <n v="272"/>
    <s v="# 9 Return Envelope"/>
    <n v="1"/>
    <n v="1.2500000000000001E-2"/>
    <n v="1.2500000000000001E-2"/>
    <s v="NV"/>
    <m/>
    <s v="2620.361010.91"/>
    <s v="628400.0000.000.0000"/>
    <x v="6"/>
    <x v="0"/>
  </r>
  <r>
    <s v="UTP0524A"/>
    <n v="272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4A"/>
    <n v="273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273"/>
    <s v="Paper Stock"/>
    <n v="2"/>
    <n v="1.26E-2"/>
    <n v="2.52E-2"/>
    <s v="NC"/>
    <m/>
    <s v="2100.320002.91"/>
    <s v="628400.0000.000.0000"/>
    <x v="2"/>
    <x v="0"/>
  </r>
  <r>
    <s v="UTP0524A"/>
    <n v="273"/>
    <s v="UTI # 10 Outgoing Envelope"/>
    <n v="1"/>
    <n v="1.46E-2"/>
    <n v="1.46E-2"/>
    <s v="NC"/>
    <m/>
    <s v="2100.320002.91"/>
    <s v="628400.0000.000.0000"/>
    <x v="2"/>
    <x v="0"/>
  </r>
  <r>
    <s v="UTP0524A"/>
    <n v="273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73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275"/>
    <s v="Data Processing/Mail Prep Services"/>
    <n v="1"/>
    <n v="4.65E-2"/>
    <n v="4.65E-2"/>
    <s v="NC"/>
    <m/>
    <s v="2100.320002.91"/>
    <s v="628400.0000.000.0000"/>
    <x v="2"/>
    <x v="0"/>
  </r>
  <r>
    <s v="UTP0524A"/>
    <n v="275"/>
    <s v="Paper Stock"/>
    <n v="1"/>
    <n v="1.26E-2"/>
    <n v="1.26E-2"/>
    <s v="NC"/>
    <m/>
    <s v="2100.320002.91"/>
    <s v="628400.0000.000.0000"/>
    <x v="2"/>
    <x v="0"/>
  </r>
  <r>
    <s v="UTP0524A"/>
    <n v="275"/>
    <s v="UTI # 10 Outgoing Envelope"/>
    <n v="1"/>
    <n v="1.46E-2"/>
    <n v="1.46E-2"/>
    <s v="NC"/>
    <m/>
    <s v="2100.320002.91"/>
    <s v="628400.0000.000.0000"/>
    <x v="2"/>
    <x v="0"/>
  </r>
  <r>
    <s v="UTP0524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7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279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279"/>
    <s v="Paper Stock"/>
    <n v="2"/>
    <n v="1.26E-2"/>
    <n v="2.52E-2"/>
    <s v="NC"/>
    <m/>
    <s v="2100.320002.91"/>
    <s v="628400.0000.000.0000"/>
    <x v="2"/>
    <x v="0"/>
  </r>
  <r>
    <s v="UTP0524A"/>
    <n v="279"/>
    <s v="UTI # 10 Outgoing Envelope"/>
    <n v="1"/>
    <n v="1.46E-2"/>
    <n v="1.46E-2"/>
    <s v="NC"/>
    <m/>
    <s v="2100.320002.91"/>
    <s v="628400.0000.000.0000"/>
    <x v="2"/>
    <x v="0"/>
  </r>
  <r>
    <s v="UTP0524A"/>
    <n v="279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27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279"/>
    <s v="Address Update"/>
    <n v="1"/>
    <n v="0.25"/>
    <n v="0.25"/>
    <s v="NC"/>
    <m/>
    <s v="2100.320002.91"/>
    <s v="628400.0000.000.0000"/>
    <x v="2"/>
    <x v="0"/>
  </r>
  <r>
    <s v="UTP0524A"/>
    <n v="281"/>
    <s v="Data Processing/Mail Prep Services"/>
    <n v="1"/>
    <n v="4.65E-2"/>
    <n v="4.65E-2"/>
    <s v="SC"/>
    <m/>
    <s v="2310.350010.91"/>
    <s v="628400.0000.000.0000"/>
    <x v="0"/>
    <x v="0"/>
  </r>
  <r>
    <s v="UTP0524A"/>
    <n v="281"/>
    <s v="Paper Stock"/>
    <n v="1"/>
    <n v="1.26E-2"/>
    <n v="1.26E-2"/>
    <s v="SC"/>
    <m/>
    <s v="2310.350010.91"/>
    <s v="628400.0000.000.0000"/>
    <x v="0"/>
    <x v="0"/>
  </r>
  <r>
    <s v="UTP0524A"/>
    <n v="281"/>
    <s v="UTI # 10 Outgoing Envelope"/>
    <n v="1"/>
    <n v="1.46E-2"/>
    <n v="1.46E-2"/>
    <s v="SC"/>
    <m/>
    <s v="2310.350010.91"/>
    <s v="628400.0000.000.0000"/>
    <x v="0"/>
    <x v="0"/>
  </r>
  <r>
    <s v="UTP0524A"/>
    <n v="281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28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286"/>
    <s v="Data Processing/Mail Prep Services"/>
    <n v="168"/>
    <n v="4.65E-2"/>
    <n v="7.8120000000000003"/>
    <s v="LA"/>
    <m/>
    <s v="2500.340010.91"/>
    <s v="628400.0000.000.0000"/>
    <x v="35"/>
    <x v="0"/>
  </r>
  <r>
    <s v="UTP0524A"/>
    <n v="286"/>
    <s v="Data Processing/Mail Prep Services"/>
    <n v="3"/>
    <n v="4.65E-2"/>
    <n v="0.13950000000000001"/>
    <s v="LA"/>
    <m/>
    <s v="2500.340010.91"/>
    <s v="628400.0000.000.0000"/>
    <x v="35"/>
    <x v="0"/>
  </r>
  <r>
    <s v="UTP0524A"/>
    <n v="286"/>
    <s v="Paper Stock"/>
    <n v="168"/>
    <n v="1.26E-2"/>
    <n v="2.1168"/>
    <s v="LA"/>
    <m/>
    <s v="2500.340010.91"/>
    <s v="628400.0000.000.0000"/>
    <x v="35"/>
    <x v="0"/>
  </r>
  <r>
    <s v="UTP0524A"/>
    <n v="286"/>
    <s v="Paper Stock"/>
    <n v="3"/>
    <n v="1.26E-2"/>
    <n v="3.78E-2"/>
    <s v="LA"/>
    <m/>
    <s v="2500.340010.91"/>
    <s v="628400.0000.000.0000"/>
    <x v="35"/>
    <x v="0"/>
  </r>
  <r>
    <s v="UTP0524A"/>
    <n v="286"/>
    <s v="UTI # 10 Outgoing Envelope"/>
    <n v="84"/>
    <n v="1.46E-2"/>
    <n v="1.2263999999999999"/>
    <s v="LA"/>
    <m/>
    <s v="2500.340010.91"/>
    <s v="628400.0000.000.0000"/>
    <x v="35"/>
    <x v="0"/>
  </r>
  <r>
    <s v="UTP0524A"/>
    <n v="286"/>
    <s v="UTI # 10 Outgoing Envelope"/>
    <n v="1"/>
    <n v="1.46E-2"/>
    <n v="1.46E-2"/>
    <s v="LA"/>
    <m/>
    <s v="2500.340010.91"/>
    <s v="628400.0000.000.0000"/>
    <x v="35"/>
    <x v="0"/>
  </r>
  <r>
    <s v="UTP0524A"/>
    <n v="286"/>
    <s v="# 9 Return Envelope"/>
    <n v="83"/>
    <n v="1.2500000000000001E-2"/>
    <n v="1.0375000000000001"/>
    <s v="LA"/>
    <m/>
    <s v="2500.340010.91"/>
    <s v="628400.0000.000.0000"/>
    <x v="35"/>
    <x v="0"/>
  </r>
  <r>
    <s v="UTP0524A"/>
    <n v="286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286"/>
    <s v="Statement Postage (Level-1 Sort) (84 Mailpieces)"/>
    <n v="1"/>
    <n v="34.787999999999997"/>
    <n v="34.787999999999997"/>
    <s v="LA"/>
    <m/>
    <s v="2500.340010.91"/>
    <s v="628400.0000.000.0000"/>
    <x v="35"/>
    <x v="0"/>
  </r>
  <r>
    <s v="UTP0524A"/>
    <n v="28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293"/>
    <s v="Data Processing/Mail Prep Services"/>
    <n v="6"/>
    <n v="4.65E-2"/>
    <n v="0.27900000000000003"/>
    <s v="SC"/>
    <m/>
    <s v="2310.350010.91"/>
    <s v="628400.0000.000.0000"/>
    <x v="0"/>
    <x v="0"/>
  </r>
  <r>
    <s v="UTP0524A"/>
    <n v="293"/>
    <s v="Paper Stock"/>
    <n v="6"/>
    <n v="1.26E-2"/>
    <n v="7.5600000000000001E-2"/>
    <s v="SC"/>
    <m/>
    <s v="2310.350010.91"/>
    <s v="628400.0000.000.0000"/>
    <x v="0"/>
    <x v="0"/>
  </r>
  <r>
    <s v="UTP0524A"/>
    <n v="293"/>
    <s v="UTI # 10 Outgoing Envelope"/>
    <n v="3"/>
    <n v="1.46E-2"/>
    <n v="4.3799999999999999E-2"/>
    <s v="SC"/>
    <m/>
    <s v="2310.350010.91"/>
    <s v="628400.0000.000.0000"/>
    <x v="0"/>
    <x v="0"/>
  </r>
  <r>
    <s v="UTP0524A"/>
    <n v="293"/>
    <s v="# 9 Return Envelope"/>
    <n v="3"/>
    <n v="1.2500000000000001E-2"/>
    <n v="3.7500000000000006E-2"/>
    <s v="SC"/>
    <m/>
    <s v="2310.350010.91"/>
    <s v="628400.0000.000.0000"/>
    <x v="0"/>
    <x v="0"/>
  </r>
  <r>
    <s v="UTP0524A"/>
    <n v="293"/>
    <s v="Statement Postage (Level-1 Sort) (3 Mailpieces)"/>
    <n v="1"/>
    <n v="1.341"/>
    <n v="1.341"/>
    <s v="SC"/>
    <m/>
    <s v="2310.350010.91"/>
    <s v="628400.0000.000.0000"/>
    <x v="0"/>
    <x v="0"/>
  </r>
  <r>
    <s v="UTP0524A"/>
    <n v="297"/>
    <s v="Data Processing/Mail Prep Services"/>
    <n v="5"/>
    <n v="4.65E-2"/>
    <n v="0.23249999999999998"/>
    <s v="SC"/>
    <m/>
    <s v="2310.350010.91"/>
    <s v="628400.0000.000.0000"/>
    <x v="0"/>
    <x v="0"/>
  </r>
  <r>
    <s v="UTP0524A"/>
    <n v="297"/>
    <s v="Paper Stock"/>
    <n v="5"/>
    <n v="1.26E-2"/>
    <n v="6.3E-2"/>
    <s v="SC"/>
    <m/>
    <s v="2310.350010.91"/>
    <s v="628400.0000.000.0000"/>
    <x v="0"/>
    <x v="0"/>
  </r>
  <r>
    <s v="UTP0524A"/>
    <n v="297"/>
    <s v="UTI # 10 Outgoing Envelope"/>
    <n v="5"/>
    <n v="1.46E-2"/>
    <n v="7.2999999999999995E-2"/>
    <s v="SC"/>
    <m/>
    <s v="2310.350010.91"/>
    <s v="628400.0000.000.0000"/>
    <x v="0"/>
    <x v="0"/>
  </r>
  <r>
    <s v="UTP0524A"/>
    <n v="297"/>
    <s v="# 9 Return Envelope"/>
    <n v="5"/>
    <n v="1.2500000000000001E-2"/>
    <n v="6.25E-2"/>
    <s v="SC"/>
    <m/>
    <s v="2310.350010.91"/>
    <s v="628400.0000.000.0000"/>
    <x v="0"/>
    <x v="0"/>
  </r>
  <r>
    <s v="UTP0524A"/>
    <n v="297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4A"/>
    <n v="304"/>
    <s v="Data Processing/Mail Prep Services"/>
    <n v="141"/>
    <n v="4.65E-2"/>
    <n v="6.5564999999999998"/>
    <s v="NC"/>
    <m/>
    <s v="2100.320002.91"/>
    <s v="628400.0000.000.0000"/>
    <x v="2"/>
    <x v="0"/>
  </r>
  <r>
    <s v="UTP0524A"/>
    <n v="304"/>
    <s v="Data Processing/Mail Prep Services"/>
    <n v="141"/>
    <n v="4.65E-2"/>
    <n v="6.5564999999999998"/>
    <s v="NC"/>
    <m/>
    <s v="2100.320079.15"/>
    <s v="628400.0000.000.0000"/>
    <x v="53"/>
    <x v="0"/>
  </r>
  <r>
    <s v="UTP0524A"/>
    <n v="304"/>
    <s v="Data Processing/Mail Prep Services"/>
    <n v="141"/>
    <n v="4.65E-2"/>
    <n v="6.5564999999999998"/>
    <s v="NC"/>
    <m/>
    <s v="2100.320078.10"/>
    <s v="628400.0000.000.0000"/>
    <x v="54"/>
    <x v="0"/>
  </r>
  <r>
    <s v="UTP0524A"/>
    <n v="304"/>
    <s v="Paper Stock"/>
    <n v="141"/>
    <n v="1.26E-2"/>
    <n v="1.7766"/>
    <s v="NC"/>
    <m/>
    <s v="2100.320079.15"/>
    <s v="628400.0000.000.0000"/>
    <x v="53"/>
    <x v="0"/>
  </r>
  <r>
    <s v="UTP0524A"/>
    <n v="304"/>
    <s v="Paper Stock"/>
    <n v="141"/>
    <n v="1.26E-2"/>
    <n v="1.7766"/>
    <s v="NC"/>
    <m/>
    <s v="2100.320078.10"/>
    <s v="628400.0000.000.0000"/>
    <x v="54"/>
    <x v="0"/>
  </r>
  <r>
    <s v="UTP0524A"/>
    <n v="304"/>
    <s v="Paper Stock"/>
    <n v="141"/>
    <n v="1.26E-2"/>
    <n v="1.7766"/>
    <s v="NC"/>
    <m/>
    <s v="2100.320002.91"/>
    <s v="628400.0000.000.0000"/>
    <x v="2"/>
    <x v="0"/>
  </r>
  <r>
    <s v="UTP0524A"/>
    <n v="304"/>
    <s v="UTI # 10 Outgoing Envelope"/>
    <n v="141"/>
    <n v="1.46E-2"/>
    <n v="2.0586000000000002"/>
    <s v="NC"/>
    <m/>
    <s v="2100.320002.91"/>
    <s v="628400.0000.000.0000"/>
    <x v="2"/>
    <x v="0"/>
  </r>
  <r>
    <s v="UTP0524A"/>
    <n v="304"/>
    <s v="# 9 Return Envelope"/>
    <n v="136"/>
    <n v="1.2500000000000001E-2"/>
    <n v="1.7000000000000002"/>
    <s v="NC"/>
    <m/>
    <s v="2100.320002.91"/>
    <s v="628400.0000.000.0000"/>
    <x v="2"/>
    <x v="0"/>
  </r>
  <r>
    <s v="UTP0524A"/>
    <n v="304"/>
    <s v="Statement Postage (Level-1 Sort) (141 Mailpieces)"/>
    <n v="1"/>
    <n v="63.366"/>
    <n v="63.366"/>
    <s v="NC"/>
    <m/>
    <s v="2100.320002.91"/>
    <s v="628400.0000.000.0000"/>
    <x v="2"/>
    <x v="0"/>
  </r>
  <r>
    <s v="UTP0524A"/>
    <n v="306"/>
    <s v="Data Processing/Mail Prep Services"/>
    <n v="1"/>
    <n v="4.65E-2"/>
    <n v="4.65E-2"/>
    <s v="SC"/>
    <m/>
    <s v="2310.350010.91"/>
    <s v="628400.0000.000.0000"/>
    <x v="0"/>
    <x v="0"/>
  </r>
  <r>
    <s v="UTP0524A"/>
    <n v="306"/>
    <s v="Paper Stock"/>
    <n v="1"/>
    <n v="1.26E-2"/>
    <n v="1.26E-2"/>
    <s v="SC"/>
    <m/>
    <s v="2310.350010.91"/>
    <s v="628400.0000.000.0000"/>
    <x v="0"/>
    <x v="0"/>
  </r>
  <r>
    <s v="UTP0524A"/>
    <n v="306"/>
    <s v="UTI # 10 Outgoing Envelope"/>
    <n v="1"/>
    <n v="1.46E-2"/>
    <n v="1.46E-2"/>
    <s v="SC"/>
    <m/>
    <s v="2310.350010.91"/>
    <s v="628400.0000.000.0000"/>
    <x v="0"/>
    <x v="0"/>
  </r>
  <r>
    <s v="UTP0524A"/>
    <n v="306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306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311"/>
    <s v="Data Processing/Mail Prep Services"/>
    <n v="10"/>
    <n v="4.65E-2"/>
    <n v="0.46499999999999997"/>
    <s v="GA"/>
    <m/>
    <s v="2510.341000.91"/>
    <s v="628400.0000.000.0000"/>
    <x v="5"/>
    <x v="0"/>
  </r>
  <r>
    <s v="UTP0524A"/>
    <n v="311"/>
    <s v="Paper Stock"/>
    <n v="10"/>
    <n v="1.26E-2"/>
    <n v="0.126"/>
    <s v="GA"/>
    <m/>
    <s v="2510.341000.91"/>
    <s v="628400.0000.000.0000"/>
    <x v="5"/>
    <x v="0"/>
  </r>
  <r>
    <s v="UTP0524A"/>
    <n v="311"/>
    <s v="UTI # 10 Outgoing Envelope"/>
    <n v="10"/>
    <n v="1.46E-2"/>
    <n v="0.14599999999999999"/>
    <s v="GA"/>
    <m/>
    <s v="2510.341000.91"/>
    <s v="628400.0000.000.0000"/>
    <x v="5"/>
    <x v="0"/>
  </r>
  <r>
    <s v="UTP0524A"/>
    <n v="311"/>
    <s v="# 9 Return Envelope"/>
    <n v="9"/>
    <n v="1.2500000000000001E-2"/>
    <n v="0.1125"/>
    <s v="GA"/>
    <m/>
    <s v="2510.341000.91"/>
    <s v="628400.0000.000.0000"/>
    <x v="5"/>
    <x v="0"/>
  </r>
  <r>
    <s v="UTP0524A"/>
    <n v="311"/>
    <s v="Statement Postage (Level-1 Sort) (10 Mailpieces)"/>
    <n v="1"/>
    <n v="3.95"/>
    <n v="3.95"/>
    <s v="GA"/>
    <m/>
    <s v="2510.341000.91"/>
    <s v="628400.0000.000.0000"/>
    <x v="5"/>
    <x v="0"/>
  </r>
  <r>
    <s v="UTP0524A"/>
    <n v="312"/>
    <s v="Data Processing/Mail Prep Services"/>
    <n v="1"/>
    <n v="4.65E-2"/>
    <n v="4.65E-2"/>
    <s v="FL"/>
    <m/>
    <s v="2410.330010.91"/>
    <s v="628400.0000.000.0000"/>
    <x v="1"/>
    <x v="0"/>
  </r>
  <r>
    <s v="UTP0524A"/>
    <n v="312"/>
    <s v="Paper Stock"/>
    <n v="1"/>
    <n v="1.26E-2"/>
    <n v="1.26E-2"/>
    <s v="FL"/>
    <m/>
    <s v="2410.330010.91"/>
    <s v="628400.0000.000.0000"/>
    <x v="1"/>
    <x v="0"/>
  </r>
  <r>
    <s v="UTP0524A"/>
    <n v="312"/>
    <s v="UTI # 10 Outgoing Envelope"/>
    <n v="1"/>
    <n v="1.46E-2"/>
    <n v="1.46E-2"/>
    <s v="FL"/>
    <m/>
    <s v="2410.330010.91"/>
    <s v="628400.0000.000.0000"/>
    <x v="1"/>
    <x v="0"/>
  </r>
  <r>
    <s v="UTP0524A"/>
    <n v="312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31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327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327"/>
    <s v="Paper Stock"/>
    <n v="2"/>
    <n v="1.26E-2"/>
    <n v="2.52E-2"/>
    <s v="SC"/>
    <m/>
    <s v="2310.350010.91"/>
    <s v="628400.0000.000.0000"/>
    <x v="0"/>
    <x v="0"/>
  </r>
  <r>
    <s v="UTP0524A"/>
    <n v="327"/>
    <s v="UTI # 10 Outgoing Envelope"/>
    <n v="1"/>
    <n v="1.46E-2"/>
    <n v="1.46E-2"/>
    <s v="SC"/>
    <m/>
    <s v="2310.350010.91"/>
    <s v="628400.0000.000.0000"/>
    <x v="0"/>
    <x v="0"/>
  </r>
  <r>
    <s v="UTP0524A"/>
    <n v="327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327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336"/>
    <s v="Data Processing/Mail Prep Services"/>
    <n v="1"/>
    <n v="4.65E-2"/>
    <n v="4.65E-2"/>
    <s v="MD"/>
    <m/>
    <s v="2220.313005.91"/>
    <s v="628400.0000.000.0000"/>
    <x v="4"/>
    <x v="0"/>
  </r>
  <r>
    <s v="UTP0524A"/>
    <n v="336"/>
    <s v="Paper Stock"/>
    <n v="1"/>
    <n v="1.26E-2"/>
    <n v="1.26E-2"/>
    <s v="MD"/>
    <m/>
    <s v="2220.313005.91"/>
    <s v="628400.0000.000.0000"/>
    <x v="4"/>
    <x v="0"/>
  </r>
  <r>
    <s v="UTP0524A"/>
    <n v="336"/>
    <s v="UTI # 10 Outgoing Envelope"/>
    <n v="1"/>
    <n v="1.46E-2"/>
    <n v="1.46E-2"/>
    <s v="MD"/>
    <m/>
    <s v="2220.313005.91"/>
    <s v="628400.0000.000.0000"/>
    <x v="4"/>
    <x v="0"/>
  </r>
  <r>
    <s v="UTP0524A"/>
    <n v="336"/>
    <s v="# 9 Return Envelope"/>
    <n v="1"/>
    <n v="1.2500000000000001E-2"/>
    <n v="1.2500000000000001E-2"/>
    <s v="MD"/>
    <m/>
    <s v="2220.313005.91"/>
    <s v="628400.0000.000.0000"/>
    <x v="4"/>
    <x v="0"/>
  </r>
  <r>
    <s v="UTP0524A"/>
    <n v="336"/>
    <s v="Statement Postage (Level-1 Sort) (1 Mailpieces)"/>
    <n v="1"/>
    <n v="0.44700000000000001"/>
    <n v="0.44700000000000001"/>
    <s v="MD"/>
    <m/>
    <s v="2220.313005.91"/>
    <s v="628400.0000.000.0000"/>
    <x v="4"/>
    <x v="0"/>
  </r>
  <r>
    <s v="UTP0524A"/>
    <n v="338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338"/>
    <s v="Paper Stock"/>
    <n v="2"/>
    <n v="1.26E-2"/>
    <n v="2.52E-2"/>
    <s v="LA"/>
    <m/>
    <s v="2500.340010.91"/>
    <s v="628400.0000.000.0000"/>
    <x v="35"/>
    <x v="0"/>
  </r>
  <r>
    <s v="UTP0524A"/>
    <n v="338"/>
    <s v="UTI # 10 Outgoing Envelope"/>
    <n v="1"/>
    <n v="1.46E-2"/>
    <n v="1.46E-2"/>
    <s v="LA"/>
    <m/>
    <s v="2500.340010.91"/>
    <s v="628400.0000.000.0000"/>
    <x v="35"/>
    <x v="0"/>
  </r>
  <r>
    <s v="UTP0524A"/>
    <n v="338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338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4A"/>
    <n v="349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349"/>
    <s v="Paper Stock"/>
    <n v="2"/>
    <n v="1.26E-2"/>
    <n v="2.52E-2"/>
    <s v="SC"/>
    <m/>
    <s v="2310.350010.91"/>
    <s v="628400.0000.000.0000"/>
    <x v="0"/>
    <x v="0"/>
  </r>
  <r>
    <s v="UTP0524A"/>
    <n v="349"/>
    <s v="UTI # 10 Outgoing Envelope"/>
    <n v="2"/>
    <n v="1.46E-2"/>
    <n v="2.92E-2"/>
    <s v="SC"/>
    <m/>
    <s v="2310.350010.91"/>
    <s v="628400.0000.000.0000"/>
    <x v="0"/>
    <x v="0"/>
  </r>
  <r>
    <s v="UTP0524A"/>
    <n v="349"/>
    <s v="# 9 Return Envelope"/>
    <n v="2"/>
    <n v="1.2500000000000001E-2"/>
    <n v="2.5000000000000001E-2"/>
    <s v="SC"/>
    <m/>
    <s v="2310.350010.91"/>
    <s v="628400.0000.000.0000"/>
    <x v="0"/>
    <x v="0"/>
  </r>
  <r>
    <s v="UTP0524A"/>
    <n v="349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365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365"/>
    <s v="Paper Stock"/>
    <n v="3"/>
    <n v="1.26E-2"/>
    <n v="3.78E-2"/>
    <s v="NC"/>
    <m/>
    <s v="2100.320002.91"/>
    <s v="628400.0000.000.0000"/>
    <x v="2"/>
    <x v="0"/>
  </r>
  <r>
    <s v="UTP0524A"/>
    <n v="365"/>
    <s v="UTI # 10 Outgoing Envelope"/>
    <n v="1"/>
    <n v="1.46E-2"/>
    <n v="1.46E-2"/>
    <s v="NC"/>
    <m/>
    <s v="2100.320002.91"/>
    <s v="628400.0000.000.0000"/>
    <x v="2"/>
    <x v="0"/>
  </r>
  <r>
    <s v="UTP0524A"/>
    <n v="365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365"/>
    <s v="Statement Postage (Level-1 Sort) (1 Mailpieces)"/>
    <n v="1"/>
    <n v="0.56000000000000005"/>
    <n v="0.56000000000000005"/>
    <s v="NC"/>
    <m/>
    <s v="2100.320002.91"/>
    <s v="628400.0000.000.0000"/>
    <x v="2"/>
    <x v="0"/>
  </r>
  <r>
    <s v="UTP0524A"/>
    <n v="368"/>
    <s v="Data Processing/Mail Prep Services"/>
    <n v="6"/>
    <n v="4.65E-2"/>
    <n v="0.27900000000000003"/>
    <s v="FL"/>
    <m/>
    <s v="2410.330010.91"/>
    <s v="628400.0000.000.0000"/>
    <x v="1"/>
    <x v="0"/>
  </r>
  <r>
    <s v="UTP0524A"/>
    <n v="368"/>
    <s v="Paper Stock"/>
    <n v="6"/>
    <n v="1.26E-2"/>
    <n v="7.5600000000000001E-2"/>
    <s v="FL"/>
    <m/>
    <s v="2410.330010.91"/>
    <s v="628400.0000.000.0000"/>
    <x v="1"/>
    <x v="0"/>
  </r>
  <r>
    <s v="UTP0524A"/>
    <n v="368"/>
    <s v="UTI # 10 Outgoing Envelope"/>
    <n v="6"/>
    <n v="1.46E-2"/>
    <n v="8.7599999999999997E-2"/>
    <s v="FL"/>
    <m/>
    <s v="2410.330010.91"/>
    <s v="628400.0000.000.0000"/>
    <x v="1"/>
    <x v="0"/>
  </r>
  <r>
    <s v="UTP0524A"/>
    <n v="368"/>
    <s v="# 9 Return Envelope"/>
    <n v="6"/>
    <n v="1.2500000000000001E-2"/>
    <n v="7.5000000000000011E-2"/>
    <s v="FL"/>
    <m/>
    <s v="2410.330010.91"/>
    <s v="628400.0000.000.0000"/>
    <x v="1"/>
    <x v="0"/>
  </r>
  <r>
    <s v="UTP0524A"/>
    <n v="368"/>
    <s v="Statement Postage (Level-1 Sort) (6 Mailpieces)"/>
    <n v="1"/>
    <n v="2.6819999999999999"/>
    <n v="2.6819999999999999"/>
    <s v="FL"/>
    <m/>
    <s v="2410.330010.91"/>
    <s v="628400.0000.000.0000"/>
    <x v="1"/>
    <x v="0"/>
  </r>
  <r>
    <s v="UTP0524A"/>
    <n v="369"/>
    <s v="Data Processing/Mail Prep Services"/>
    <n v="13"/>
    <n v="4.65E-2"/>
    <n v="0.60450000000000004"/>
    <s v="NC"/>
    <m/>
    <s v="2100.320002.91"/>
    <s v="628400.0000.000.0000"/>
    <x v="2"/>
    <x v="0"/>
  </r>
  <r>
    <s v="UTP0524A"/>
    <n v="369"/>
    <s v="Paper Stock"/>
    <n v="13"/>
    <n v="1.26E-2"/>
    <n v="0.1638"/>
    <s v="NC"/>
    <m/>
    <s v="2100.320002.91"/>
    <s v="628400.0000.000.0000"/>
    <x v="2"/>
    <x v="0"/>
  </r>
  <r>
    <s v="UTP0524A"/>
    <n v="369"/>
    <s v="Large Flat Envelope"/>
    <n v="1"/>
    <n v="0.15440000000000001"/>
    <n v="0.15440000000000001"/>
    <s v="NC"/>
    <m/>
    <s v="2100.320002.91"/>
    <s v="628400.0000.000.0000"/>
    <x v="2"/>
    <x v="0"/>
  </r>
  <r>
    <s v="UTP0524A"/>
    <n v="369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369"/>
    <s v="Statement Postage (Level-2 Sort) (1 Mailpieces)"/>
    <n v="1"/>
    <n v="1.4"/>
    <n v="1.4"/>
    <s v="NC"/>
    <m/>
    <s v="2100.320002.91"/>
    <s v="628400.0000.000.0000"/>
    <x v="2"/>
    <x v="0"/>
  </r>
  <r>
    <s v="UTP0524A"/>
    <n v="396"/>
    <s v="Data Processing/Mail Prep Services"/>
    <n v="1"/>
    <n v="4.65E-2"/>
    <n v="4.65E-2"/>
    <s v="GA"/>
    <m/>
    <s v="2510.341000.91"/>
    <s v="628400.0000.000.0000"/>
    <x v="5"/>
    <x v="0"/>
  </r>
  <r>
    <s v="UTP0524A"/>
    <n v="396"/>
    <s v="Paper Stock"/>
    <n v="1"/>
    <n v="1.26E-2"/>
    <n v="1.26E-2"/>
    <s v="GA"/>
    <m/>
    <s v="2510.341000.91"/>
    <s v="628400.0000.000.0000"/>
    <x v="5"/>
    <x v="0"/>
  </r>
  <r>
    <s v="UTP0524A"/>
    <n v="396"/>
    <s v="UTI # 10 Outgoing Envelope"/>
    <n v="1"/>
    <n v="1.46E-2"/>
    <n v="1.46E-2"/>
    <s v="GA"/>
    <m/>
    <s v="2510.341000.91"/>
    <s v="628400.0000.000.0000"/>
    <x v="5"/>
    <x v="0"/>
  </r>
  <r>
    <s v="UTP0524A"/>
    <n v="396"/>
    <s v="# 9 Return Envelope"/>
    <n v="1"/>
    <n v="1.2500000000000001E-2"/>
    <n v="1.2500000000000001E-2"/>
    <s v="GA"/>
    <m/>
    <s v="2510.341000.91"/>
    <s v="628400.0000.000.0000"/>
    <x v="5"/>
    <x v="0"/>
  </r>
  <r>
    <s v="UTP0524A"/>
    <n v="396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4A"/>
    <n v="403"/>
    <s v="Data Processing/Mail Prep Services"/>
    <n v="1880"/>
    <n v="4.65E-2"/>
    <n v="87.42"/>
    <s v="NV"/>
    <m/>
    <s v="2620.361010.91"/>
    <s v="628400.0000.000.0000"/>
    <x v="6"/>
    <x v="0"/>
  </r>
  <r>
    <s v="UTP0524A"/>
    <n v="403"/>
    <s v="Paper Stock"/>
    <n v="1880"/>
    <n v="1.26E-2"/>
    <n v="23.687999999999999"/>
    <s v="NV"/>
    <m/>
    <s v="2620.361010.91"/>
    <s v="628400.0000.000.0000"/>
    <x v="6"/>
    <x v="0"/>
  </r>
  <r>
    <s v="UTP0524A"/>
    <n v="403"/>
    <s v="UTI # 10 Outgoing Envelope"/>
    <n v="940"/>
    <n v="1.46E-2"/>
    <n v="13.724"/>
    <s v="NV"/>
    <m/>
    <s v="2620.361010.91"/>
    <s v="628400.0000.000.0000"/>
    <x v="6"/>
    <x v="0"/>
  </r>
  <r>
    <s v="UTP0524A"/>
    <n v="403"/>
    <s v="# 9 Return Envelope"/>
    <n v="859"/>
    <n v="1.2500000000000001E-2"/>
    <n v="10.737500000000001"/>
    <s v="NV"/>
    <m/>
    <s v="2620.361010.91"/>
    <s v="628400.0000.000.0000"/>
    <x v="6"/>
    <x v="0"/>
  </r>
  <r>
    <s v="UTP0524A"/>
    <n v="403"/>
    <s v="Statement Postage (Level-1 Sort) (940 Mailpieces)"/>
    <n v="1"/>
    <n v="372.30599999999998"/>
    <n v="372.30599999999998"/>
    <s v="NV"/>
    <m/>
    <s v="2620.361010.91"/>
    <s v="628400.0000.000.0000"/>
    <x v="6"/>
    <x v="0"/>
  </r>
  <r>
    <s v="UTP0524A"/>
    <n v="403"/>
    <s v="Address Update"/>
    <n v="12"/>
    <n v="0.25"/>
    <n v="3"/>
    <s v="NV"/>
    <m/>
    <s v="2620.361010.91"/>
    <s v="628400.0000.000.0000"/>
    <x v="6"/>
    <x v="0"/>
  </r>
  <r>
    <s v="UTP0524A"/>
    <n v="405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405"/>
    <s v="Paper Stock"/>
    <n v="2"/>
    <n v="1.26E-2"/>
    <n v="2.52E-2"/>
    <s v="SC"/>
    <m/>
    <s v="2310.350010.91"/>
    <s v="628400.0000.000.0000"/>
    <x v="0"/>
    <x v="0"/>
  </r>
  <r>
    <s v="UTP0524A"/>
    <n v="405"/>
    <s v="UTI # 10 Outgoing Envelope"/>
    <n v="2"/>
    <n v="1.46E-2"/>
    <n v="2.92E-2"/>
    <s v="SC"/>
    <m/>
    <s v="2310.350010.91"/>
    <s v="628400.0000.000.0000"/>
    <x v="0"/>
    <x v="0"/>
  </r>
  <r>
    <s v="UTP0524A"/>
    <n v="405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0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405"/>
    <s v="Address Update"/>
    <n v="1"/>
    <n v="0.25"/>
    <n v="0.25"/>
    <s v="SC"/>
    <m/>
    <s v="2310.350010.91"/>
    <s v="628400.0000.000.0000"/>
    <x v="0"/>
    <x v="0"/>
  </r>
  <r>
    <s v="UTP0524A"/>
    <n v="409"/>
    <s v="Data Processing/Mail Prep Services"/>
    <n v="1"/>
    <n v="4.65E-2"/>
    <n v="4.65E-2"/>
    <s v="NC"/>
    <m/>
    <s v="2100.320002.91"/>
    <s v="628400.0000.000.0000"/>
    <x v="2"/>
    <x v="0"/>
  </r>
  <r>
    <s v="UTP0524A"/>
    <n v="409"/>
    <s v="Paper Stock"/>
    <n v="1"/>
    <n v="1.26E-2"/>
    <n v="1.26E-2"/>
    <s v="NC"/>
    <m/>
    <s v="2100.320002.91"/>
    <s v="628400.0000.000.0000"/>
    <x v="2"/>
    <x v="0"/>
  </r>
  <r>
    <s v="UTP0524A"/>
    <n v="409"/>
    <s v="UTI # 10 Outgoing Envelope"/>
    <n v="1"/>
    <n v="1.46E-2"/>
    <n v="1.46E-2"/>
    <s v="NC"/>
    <m/>
    <s v="2100.320002.91"/>
    <s v="628400.0000.000.0000"/>
    <x v="2"/>
    <x v="0"/>
  </r>
  <r>
    <s v="UTP0524A"/>
    <n v="409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0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13"/>
    <s v="Data Processing/Mail Prep Services"/>
    <n v="2"/>
    <n v="4.65E-2"/>
    <n v="9.2999999999999999E-2"/>
    <s v="NC"/>
    <m/>
    <s v="2100.320002.91"/>
    <s v="628400.0000.000.0000"/>
    <x v="2"/>
    <x v="0"/>
  </r>
  <r>
    <s v="UTP0524A"/>
    <n v="413"/>
    <s v="Paper Stock"/>
    <n v="2"/>
    <n v="1.26E-2"/>
    <n v="2.52E-2"/>
    <s v="NC"/>
    <m/>
    <s v="2100.320002.91"/>
    <s v="628400.0000.000.0000"/>
    <x v="2"/>
    <x v="0"/>
  </r>
  <r>
    <s v="UTP0524A"/>
    <n v="413"/>
    <s v="UTI # 10 Outgoing Envelope"/>
    <n v="1"/>
    <n v="1.46E-2"/>
    <n v="1.46E-2"/>
    <s v="NC"/>
    <m/>
    <s v="2100.320002.91"/>
    <s v="628400.0000.000.0000"/>
    <x v="2"/>
    <x v="0"/>
  </r>
  <r>
    <s v="UTP0524A"/>
    <n v="413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13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14"/>
    <s v="Data Processing/Mail Prep Services"/>
    <n v="1"/>
    <n v="4.65E-2"/>
    <n v="4.65E-2"/>
    <s v="FL"/>
    <m/>
    <s v="2410.330010.91"/>
    <s v="628400.0000.000.0000"/>
    <x v="1"/>
    <x v="0"/>
  </r>
  <r>
    <s v="UTP0524A"/>
    <n v="414"/>
    <s v="Paper Stock"/>
    <n v="1"/>
    <n v="1.26E-2"/>
    <n v="1.26E-2"/>
    <s v="FL"/>
    <m/>
    <s v="2410.330010.91"/>
    <s v="628400.0000.000.0000"/>
    <x v="1"/>
    <x v="0"/>
  </r>
  <r>
    <s v="UTP0524A"/>
    <n v="414"/>
    <s v="UTI # 10 Outgoing Envelope"/>
    <n v="1"/>
    <n v="1.46E-2"/>
    <n v="1.46E-2"/>
    <s v="FL"/>
    <m/>
    <s v="2410.330010.91"/>
    <s v="628400.0000.000.0000"/>
    <x v="1"/>
    <x v="0"/>
  </r>
  <r>
    <s v="UTP0524A"/>
    <n v="414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414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418"/>
    <s v="Data Processing/Mail Prep Services"/>
    <n v="592"/>
    <n v="4.65E-2"/>
    <n v="27.527999999999999"/>
    <s v="LA"/>
    <m/>
    <s v="2500.340010.91"/>
    <s v="628400.0000.000.0000"/>
    <x v="35"/>
    <x v="0"/>
  </r>
  <r>
    <s v="UTP0524A"/>
    <n v="418"/>
    <s v="Paper Stock"/>
    <n v="592"/>
    <n v="1.26E-2"/>
    <n v="7.4592000000000001"/>
    <s v="LA"/>
    <m/>
    <s v="2500.340010.91"/>
    <s v="628400.0000.000.0000"/>
    <x v="35"/>
    <x v="0"/>
  </r>
  <r>
    <s v="UTP0524A"/>
    <n v="418"/>
    <s v="UTI # 10 Outgoing Envelope"/>
    <n v="296"/>
    <n v="1.46E-2"/>
    <n v="4.3216000000000001"/>
    <s v="LA"/>
    <m/>
    <s v="2500.340010.91"/>
    <s v="628400.0000.000.0000"/>
    <x v="35"/>
    <x v="0"/>
  </r>
  <r>
    <s v="UTP0524A"/>
    <n v="418"/>
    <s v="# 9 Return Envelope"/>
    <n v="288"/>
    <n v="1.2500000000000001E-2"/>
    <n v="3.6"/>
    <s v="LA"/>
    <m/>
    <s v="2500.340010.91"/>
    <s v="628400.0000.000.0000"/>
    <x v="35"/>
    <x v="0"/>
  </r>
  <r>
    <s v="UTP0524A"/>
    <n v="418"/>
    <s v="Statement Postage (Level-1 Sort) (296 Mailpieces)"/>
    <n v="1"/>
    <n v="116.92"/>
    <n v="116.92"/>
    <s v="LA"/>
    <m/>
    <s v="2500.340010.91"/>
    <s v="628400.0000.000.0000"/>
    <x v="35"/>
    <x v="0"/>
  </r>
  <r>
    <s v="UTP0524A"/>
    <n v="418"/>
    <s v="Address Update"/>
    <n v="4"/>
    <n v="0.25"/>
    <n v="1"/>
    <s v="LA"/>
    <m/>
    <s v="2500.340010.91"/>
    <s v="628400.0000.000.0000"/>
    <x v="35"/>
    <x v="0"/>
  </r>
  <r>
    <s v="UTP0524A"/>
    <n v="421"/>
    <s v="Data Processing/Mail Prep Services"/>
    <n v="5"/>
    <n v="4.65E-2"/>
    <n v="0.23249999999999998"/>
    <s v="FL"/>
    <m/>
    <s v="2410.330010.91"/>
    <s v="628400.0000.000.0000"/>
    <x v="1"/>
    <x v="0"/>
  </r>
  <r>
    <s v="UTP0524A"/>
    <n v="421"/>
    <s v="Paper Stock"/>
    <n v="5"/>
    <n v="1.26E-2"/>
    <n v="6.3E-2"/>
    <s v="FL"/>
    <m/>
    <s v="2410.330010.91"/>
    <s v="628400.0000.000.0000"/>
    <x v="1"/>
    <x v="0"/>
  </r>
  <r>
    <s v="UTP0524A"/>
    <n v="421"/>
    <s v="UTI # 10 Outgoing Envelope"/>
    <n v="5"/>
    <n v="1.46E-2"/>
    <n v="7.2999999999999995E-2"/>
    <s v="FL"/>
    <m/>
    <s v="2410.330010.91"/>
    <s v="628400.0000.000.0000"/>
    <x v="1"/>
    <x v="0"/>
  </r>
  <r>
    <s v="UTP0524A"/>
    <n v="421"/>
    <s v="# 9 Return Envelope"/>
    <n v="5"/>
    <n v="1.2500000000000001E-2"/>
    <n v="6.25E-2"/>
    <s v="FL"/>
    <m/>
    <s v="2410.330010.91"/>
    <s v="628400.0000.000.0000"/>
    <x v="1"/>
    <x v="0"/>
  </r>
  <r>
    <s v="UTP0524A"/>
    <n v="421"/>
    <s v="Statement Postage (Level-1 Sort) (5 Mailpieces)"/>
    <n v="1"/>
    <n v="2.2349999999999999"/>
    <n v="2.2349999999999999"/>
    <s v="FL"/>
    <m/>
    <s v="2410.330010.91"/>
    <s v="628400.0000.000.0000"/>
    <x v="1"/>
    <x v="0"/>
  </r>
  <r>
    <s v="UTP0524A"/>
    <n v="421"/>
    <s v="Address Update"/>
    <n v="1"/>
    <n v="0.25"/>
    <n v="0.25"/>
    <s v="FL"/>
    <m/>
    <s v="2410.330010.91"/>
    <s v="628400.0000.000.0000"/>
    <x v="1"/>
    <x v="0"/>
  </r>
  <r>
    <s v="UTP0524A"/>
    <n v="425"/>
    <s v="Data Processing/Mail Prep Services"/>
    <n v="1"/>
    <n v="4.65E-2"/>
    <n v="4.65E-2"/>
    <s v="SC"/>
    <m/>
    <s v="2310.350010.91"/>
    <s v="628400.0000.000.0000"/>
    <x v="0"/>
    <x v="0"/>
  </r>
  <r>
    <s v="UTP0524A"/>
    <n v="425"/>
    <s v="Paper Stock"/>
    <n v="1"/>
    <n v="1.26E-2"/>
    <n v="1.26E-2"/>
    <s v="SC"/>
    <m/>
    <s v="2310.350010.91"/>
    <s v="628400.0000.000.0000"/>
    <x v="0"/>
    <x v="0"/>
  </r>
  <r>
    <s v="UTP0524A"/>
    <n v="425"/>
    <s v="UTI # 10 Outgoing Envelope"/>
    <n v="1"/>
    <n v="1.46E-2"/>
    <n v="1.46E-2"/>
    <s v="SC"/>
    <m/>
    <s v="2310.350010.91"/>
    <s v="628400.0000.000.0000"/>
    <x v="0"/>
    <x v="0"/>
  </r>
  <r>
    <s v="UTP0524A"/>
    <n v="425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25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430"/>
    <s v="Data Processing/Mail Prep Services"/>
    <n v="5"/>
    <n v="4.65E-2"/>
    <n v="0.23249999999999998"/>
    <s v="NC"/>
    <m/>
    <s v="2100.320002.91"/>
    <s v="628400.0000.000.0000"/>
    <x v="2"/>
    <x v="0"/>
  </r>
  <r>
    <s v="UTP0524A"/>
    <n v="430"/>
    <s v="Paper Stock"/>
    <n v="5"/>
    <n v="1.26E-2"/>
    <n v="6.3E-2"/>
    <s v="NC"/>
    <m/>
    <s v="2100.320002.91"/>
    <s v="628400.0000.000.0000"/>
    <x v="2"/>
    <x v="0"/>
  </r>
  <r>
    <s v="UTP0524A"/>
    <n v="430"/>
    <s v="UTI # 10 Outgoing Envelope"/>
    <n v="1"/>
    <n v="1.46E-2"/>
    <n v="1.46E-2"/>
    <s v="NC"/>
    <m/>
    <s v="2100.320002.91"/>
    <s v="628400.0000.000.0000"/>
    <x v="2"/>
    <x v="0"/>
  </r>
  <r>
    <s v="UTP0524A"/>
    <n v="430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30"/>
    <s v="Statement Postage (Level-2 Sort) (1 Mailpieces)"/>
    <n v="1"/>
    <n v="0.45"/>
    <n v="0.45"/>
    <s v="NC"/>
    <m/>
    <s v="2100.320002.91"/>
    <s v="628400.0000.000.0000"/>
    <x v="2"/>
    <x v="0"/>
  </r>
  <r>
    <s v="UTP0524A"/>
    <n v="431"/>
    <s v="Data Processing/Mail Prep Services"/>
    <n v="216.5"/>
    <n v="4.65E-2"/>
    <n v="10.06725"/>
    <s v="NC"/>
    <m/>
    <s v="2100.320002.91"/>
    <s v="628400.0000.000.0000"/>
    <x v="2"/>
    <x v="0"/>
  </r>
  <r>
    <s v="UTP0524A"/>
    <n v="431"/>
    <s v="Data Processing/Mail Prep Services"/>
    <n v="217"/>
    <n v="4.65E-2"/>
    <n v="10.0905"/>
    <s v="NC"/>
    <m/>
    <s v="2100.320172.10"/>
    <s v="628400.0000.000.0000"/>
    <x v="55"/>
    <x v="0"/>
  </r>
  <r>
    <s v="UTP0524A"/>
    <n v="431"/>
    <s v="Paper Stock"/>
    <n v="217"/>
    <n v="1.26E-2"/>
    <n v="2.7342"/>
    <s v="NC"/>
    <m/>
    <s v="2100.320172.10"/>
    <s v="628400.0000.000.0000"/>
    <x v="55"/>
    <x v="0"/>
  </r>
  <r>
    <s v="UTP0524A"/>
    <n v="431"/>
    <s v="Paper Stock"/>
    <n v="217"/>
    <n v="1.26E-2"/>
    <n v="2.7342"/>
    <s v="NC"/>
    <m/>
    <s v="2100.320002.91"/>
    <s v="628400.0000.000.0000"/>
    <x v="2"/>
    <x v="0"/>
  </r>
  <r>
    <s v="UTP0524A"/>
    <n v="431"/>
    <s v="UTI # 10 Outgoing Envelope"/>
    <n v="215"/>
    <n v="1.46E-2"/>
    <n v="3.1390000000000002"/>
    <s v="NC"/>
    <m/>
    <s v="2100.320002.91"/>
    <s v="628400.0000.000.0000"/>
    <x v="2"/>
    <x v="0"/>
  </r>
  <r>
    <s v="UTP0524A"/>
    <n v="431"/>
    <s v="UTI # 10 Outgoing Envelope"/>
    <n v="1"/>
    <n v="1.46E-2"/>
    <n v="1.46E-2"/>
    <s v="NC"/>
    <m/>
    <s v="2100.320002.91"/>
    <s v="628400.0000.000.0000"/>
    <x v="2"/>
    <x v="0"/>
  </r>
  <r>
    <s v="UTP0524A"/>
    <n v="431"/>
    <s v="# 9 Return Envelope"/>
    <n v="207"/>
    <n v="1.2500000000000001E-2"/>
    <n v="2.5875000000000004"/>
    <s v="NC"/>
    <m/>
    <s v="2100.320002.91"/>
    <s v="628400.0000.000.0000"/>
    <x v="2"/>
    <x v="0"/>
  </r>
  <r>
    <s v="UTP0524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31"/>
    <s v="Statement Postage (Level-1 Sort) (215 Mailpieces)"/>
    <n v="1"/>
    <n v="85.340999999999994"/>
    <n v="85.340999999999994"/>
    <s v="NC"/>
    <m/>
    <s v="2100.320002.91"/>
    <s v="628400.0000.000.0000"/>
    <x v="2"/>
    <x v="0"/>
  </r>
  <r>
    <s v="UTP0524A"/>
    <n v="431"/>
    <s v="Statement Postage (Level-1 Sort) (1 Mailpieces)"/>
    <n v="1"/>
    <n v="0.39500000000000002"/>
    <n v="0.39500000000000002"/>
    <s v="NC"/>
    <m/>
    <s v="2100.320002.91"/>
    <s v="628400.0000.000.0000"/>
    <x v="2"/>
    <x v="0"/>
  </r>
  <r>
    <s v="UTP0524A"/>
    <n v="436"/>
    <s v="Data Processing/Mail Prep Services"/>
    <n v="33"/>
    <n v="4.65E-2"/>
    <n v="1.5345"/>
    <s v="IN"/>
    <m/>
    <s v="2205.311000.91"/>
    <s v="628400.0000.000.0000"/>
    <x v="7"/>
    <x v="0"/>
  </r>
  <r>
    <s v="UTP0524A"/>
    <n v="436"/>
    <s v="Paper Stock"/>
    <n v="33"/>
    <n v="1.26E-2"/>
    <n v="0.4158"/>
    <s v="IN"/>
    <m/>
    <s v="2205.311000.91"/>
    <s v="628400.0000.000.0000"/>
    <x v="7"/>
    <x v="0"/>
  </r>
  <r>
    <s v="UTP0524A"/>
    <n v="436"/>
    <s v="UTI # 10 Outgoing Envelope"/>
    <n v="11"/>
    <n v="1.46E-2"/>
    <n v="0.16059999999999999"/>
    <s v="IN"/>
    <m/>
    <s v="2205.311000.91"/>
    <s v="628400.0000.000.0000"/>
    <x v="7"/>
    <x v="0"/>
  </r>
  <r>
    <s v="UTP0524A"/>
    <n v="436"/>
    <s v="# 9 Return Envelope"/>
    <n v="11"/>
    <n v="1.2500000000000001E-2"/>
    <n v="0.13750000000000001"/>
    <s v="IN"/>
    <m/>
    <s v="2205.311000.91"/>
    <s v="628400.0000.000.0000"/>
    <x v="7"/>
    <x v="0"/>
  </r>
  <r>
    <s v="UTP0524A"/>
    <n v="436"/>
    <s v="Statement Postage (Level-1 Sort) (11 Mailpieces)"/>
    <n v="1"/>
    <n v="4.9169999999999998"/>
    <n v="4.9169999999999998"/>
    <s v="IN"/>
    <m/>
    <s v="2205.311000.91"/>
    <s v="628400.0000.000.0000"/>
    <x v="7"/>
    <x v="0"/>
  </r>
  <r>
    <s v="UTP0524A"/>
    <n v="438"/>
    <s v="Data Processing/Mail Prep Services"/>
    <n v="2"/>
    <n v="4.65E-2"/>
    <n v="9.2999999999999999E-2"/>
    <s v="GA"/>
    <m/>
    <s v="2510.341000.91"/>
    <s v="628400.0000.000.0000"/>
    <x v="5"/>
    <x v="0"/>
  </r>
  <r>
    <s v="UTP0524A"/>
    <n v="438"/>
    <s v="Paper Stock"/>
    <n v="2"/>
    <n v="1.26E-2"/>
    <n v="2.52E-2"/>
    <s v="GA"/>
    <m/>
    <s v="2510.341000.91"/>
    <s v="628400.0000.000.0000"/>
    <x v="5"/>
    <x v="0"/>
  </r>
  <r>
    <s v="UTP0524A"/>
    <n v="438"/>
    <s v="UTI # 10 Outgoing Envelope"/>
    <n v="2"/>
    <n v="1.46E-2"/>
    <n v="2.92E-2"/>
    <s v="GA"/>
    <m/>
    <s v="2510.341000.91"/>
    <s v="628400.0000.000.0000"/>
    <x v="5"/>
    <x v="0"/>
  </r>
  <r>
    <s v="UTP0524A"/>
    <n v="438"/>
    <s v="# 9 Return Envelope"/>
    <n v="2"/>
    <n v="1.2500000000000001E-2"/>
    <n v="2.5000000000000001E-2"/>
    <s v="GA"/>
    <m/>
    <s v="2510.341000.91"/>
    <s v="628400.0000.000.0000"/>
    <x v="5"/>
    <x v="0"/>
  </r>
  <r>
    <s v="UTP0524A"/>
    <n v="438"/>
    <s v="Statement Postage (Level-1 Sort) (2 Mailpieces)"/>
    <n v="1"/>
    <n v="0.89400000000000002"/>
    <n v="0.89400000000000002"/>
    <s v="GA"/>
    <m/>
    <s v="2510.341000.91"/>
    <s v="628400.0000.000.0000"/>
    <x v="5"/>
    <x v="0"/>
  </r>
  <r>
    <s v="UTP0524A"/>
    <n v="443"/>
    <s v="Data Processing/Mail Prep Services"/>
    <n v="22"/>
    <n v="4.65E-2"/>
    <n v="1.0229999999999999"/>
    <s v="NV"/>
    <m/>
    <s v="2620.361010.91"/>
    <s v="628400.0000.000.0000"/>
    <x v="6"/>
    <x v="0"/>
  </r>
  <r>
    <s v="UTP0524A"/>
    <n v="443"/>
    <s v="Paper Stock"/>
    <n v="22"/>
    <n v="1.26E-2"/>
    <n v="0.2772"/>
    <s v="NV"/>
    <m/>
    <s v="2620.361010.91"/>
    <s v="628400.0000.000.0000"/>
    <x v="6"/>
    <x v="0"/>
  </r>
  <r>
    <s v="UTP0524A"/>
    <n v="443"/>
    <s v="UTI # 10 Outgoing Envelope"/>
    <n v="11"/>
    <n v="1.46E-2"/>
    <n v="0.16059999999999999"/>
    <s v="NV"/>
    <m/>
    <s v="2620.361010.91"/>
    <s v="628400.0000.000.0000"/>
    <x v="6"/>
    <x v="0"/>
  </r>
  <r>
    <s v="UTP0524A"/>
    <n v="443"/>
    <s v="# 9 Return Envelope"/>
    <n v="10"/>
    <n v="1.2500000000000001E-2"/>
    <n v="0.125"/>
    <s v="NV"/>
    <m/>
    <s v="2620.361010.91"/>
    <s v="628400.0000.000.0000"/>
    <x v="6"/>
    <x v="0"/>
  </r>
  <r>
    <s v="UTP0524A"/>
    <n v="443"/>
    <s v="Statement Postage (Level-1 Sort) (11 Mailpieces)"/>
    <n v="1"/>
    <n v="4.9169999999999998"/>
    <n v="4.9169999999999998"/>
    <s v="NV"/>
    <m/>
    <s v="2620.361010.91"/>
    <s v="628400.0000.000.0000"/>
    <x v="6"/>
    <x v="0"/>
  </r>
  <r>
    <s v="UTP0524A"/>
    <n v="443"/>
    <s v="Address Update"/>
    <n v="1"/>
    <n v="0.25"/>
    <n v="0.25"/>
    <s v="NV"/>
    <m/>
    <s v="2620.361010.91"/>
    <s v="628400.0000.000.0000"/>
    <x v="6"/>
    <x v="0"/>
  </r>
  <r>
    <s v="UTP0524A"/>
    <n v="444"/>
    <s v="Data Processing/Mail Prep Services"/>
    <n v="6"/>
    <n v="4.65E-2"/>
    <n v="0.27900000000000003"/>
    <s v="NV"/>
    <m/>
    <s v="2620.361010.91"/>
    <s v="628400.0000.000.0000"/>
    <x v="6"/>
    <x v="0"/>
  </r>
  <r>
    <s v="UTP0524A"/>
    <n v="444"/>
    <s v="Paper Stock"/>
    <n v="6"/>
    <n v="1.26E-2"/>
    <n v="7.5600000000000001E-2"/>
    <s v="NV"/>
    <m/>
    <s v="2620.361010.91"/>
    <s v="628400.0000.000.0000"/>
    <x v="6"/>
    <x v="0"/>
  </r>
  <r>
    <s v="UTP0524A"/>
    <n v="444"/>
    <s v="UTI # 10 Outgoing Envelope"/>
    <n v="3"/>
    <n v="1.46E-2"/>
    <n v="4.3799999999999999E-2"/>
    <s v="NV"/>
    <m/>
    <s v="2620.361010.91"/>
    <s v="628400.0000.000.0000"/>
    <x v="6"/>
    <x v="0"/>
  </r>
  <r>
    <s v="UTP0524A"/>
    <n v="444"/>
    <s v="# 9 Return Envelope"/>
    <n v="3"/>
    <n v="1.2500000000000001E-2"/>
    <n v="3.7500000000000006E-2"/>
    <s v="NV"/>
    <m/>
    <s v="2620.361010.91"/>
    <s v="628400.0000.000.0000"/>
    <x v="6"/>
    <x v="0"/>
  </r>
  <r>
    <s v="UTP0524A"/>
    <n v="444"/>
    <s v="Statement Postage (Level-1 Sort) (3 Mailpieces)"/>
    <n v="1"/>
    <n v="1.341"/>
    <n v="1.341"/>
    <s v="NV"/>
    <m/>
    <s v="2620.361010.91"/>
    <s v="628400.0000.000.0000"/>
    <x v="6"/>
    <x v="0"/>
  </r>
  <r>
    <s v="UTP0524A"/>
    <n v="444"/>
    <s v="Address Update"/>
    <n v="1"/>
    <n v="0.25"/>
    <n v="0.25"/>
    <s v="NV"/>
    <m/>
    <s v="2620.361010.91"/>
    <s v="628400.0000.000.0000"/>
    <x v="6"/>
    <x v="0"/>
  </r>
  <r>
    <s v="UTP0524A"/>
    <n v="454"/>
    <s v="Data Processing/Mail Prep Services"/>
    <n v="1"/>
    <n v="4.65E-2"/>
    <n v="4.65E-2"/>
    <s v="SC"/>
    <m/>
    <s v="2310.350010.91"/>
    <s v="628400.0000.000.0000"/>
    <x v="0"/>
    <x v="0"/>
  </r>
  <r>
    <s v="UTP0524A"/>
    <n v="454"/>
    <s v="Paper Stock"/>
    <n v="1"/>
    <n v="1.26E-2"/>
    <n v="1.26E-2"/>
    <s v="SC"/>
    <m/>
    <s v="2310.350010.91"/>
    <s v="628400.0000.000.0000"/>
    <x v="0"/>
    <x v="0"/>
  </r>
  <r>
    <s v="UTP0524A"/>
    <n v="454"/>
    <s v="UTI # 10 Outgoing Envelope"/>
    <n v="1"/>
    <n v="1.46E-2"/>
    <n v="1.46E-2"/>
    <s v="SC"/>
    <m/>
    <s v="2310.350010.91"/>
    <s v="628400.0000.000.0000"/>
    <x v="0"/>
    <x v="0"/>
  </r>
  <r>
    <s v="UTP0524A"/>
    <n v="454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54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4A"/>
    <n v="456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456"/>
    <s v="Paper Stock"/>
    <n v="2"/>
    <n v="1.26E-2"/>
    <n v="2.52E-2"/>
    <s v="SC"/>
    <m/>
    <s v="2310.350010.91"/>
    <s v="628400.0000.000.0000"/>
    <x v="0"/>
    <x v="0"/>
  </r>
  <r>
    <s v="UTP0524A"/>
    <n v="456"/>
    <s v="UTI # 10 Outgoing Envelope"/>
    <n v="2"/>
    <n v="1.46E-2"/>
    <n v="2.92E-2"/>
    <s v="SC"/>
    <m/>
    <s v="2310.350010.91"/>
    <s v="628400.0000.000.0000"/>
    <x v="0"/>
    <x v="0"/>
  </r>
  <r>
    <s v="UTP0524A"/>
    <n v="456"/>
    <s v="# 9 Return Envelope"/>
    <n v="2"/>
    <n v="1.2500000000000001E-2"/>
    <n v="2.5000000000000001E-2"/>
    <s v="SC"/>
    <m/>
    <s v="2310.350010.91"/>
    <s v="628400.0000.000.0000"/>
    <x v="0"/>
    <x v="0"/>
  </r>
  <r>
    <s v="UTP0524A"/>
    <n v="456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4A"/>
    <n v="459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459"/>
    <s v="Paper Stock"/>
    <n v="2"/>
    <n v="1.26E-2"/>
    <n v="2.52E-2"/>
    <s v="LA"/>
    <m/>
    <s v="2500.340010.91"/>
    <s v="628400.0000.000.0000"/>
    <x v="35"/>
    <x v="0"/>
  </r>
  <r>
    <s v="UTP0524A"/>
    <n v="459"/>
    <s v="UTI # 10 Outgoing Envelope"/>
    <n v="1"/>
    <n v="1.46E-2"/>
    <n v="1.46E-2"/>
    <s v="LA"/>
    <m/>
    <s v="2500.340010.91"/>
    <s v="628400.0000.000.0000"/>
    <x v="35"/>
    <x v="0"/>
  </r>
  <r>
    <s v="UTP0524A"/>
    <n v="459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459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462"/>
    <s v="Data Processing/Mail Prep Services"/>
    <n v="4"/>
    <n v="4.65E-2"/>
    <n v="0.186"/>
    <s v="FL"/>
    <m/>
    <s v="2410.330010.91"/>
    <s v="628400.0000.000.0000"/>
    <x v="1"/>
    <x v="0"/>
  </r>
  <r>
    <s v="UTP0524A"/>
    <n v="462"/>
    <s v="Paper Stock"/>
    <n v="4"/>
    <n v="1.26E-2"/>
    <n v="5.04E-2"/>
    <s v="FL"/>
    <m/>
    <s v="2410.330010.91"/>
    <s v="628400.0000.000.0000"/>
    <x v="1"/>
    <x v="0"/>
  </r>
  <r>
    <s v="UTP0524A"/>
    <n v="462"/>
    <s v="UTI # 10 Outgoing Envelope"/>
    <n v="1"/>
    <n v="1.46E-2"/>
    <n v="1.46E-2"/>
    <s v="FL"/>
    <m/>
    <s v="2410.330010.91"/>
    <s v="628400.0000.000.0000"/>
    <x v="1"/>
    <x v="0"/>
  </r>
  <r>
    <s v="UTP0524A"/>
    <n v="462"/>
    <s v="# 9 Return Envelope"/>
    <n v="1"/>
    <n v="1.2500000000000001E-2"/>
    <n v="1.2500000000000001E-2"/>
    <s v="FL"/>
    <m/>
    <s v="2410.330010.91"/>
    <s v="628400.0000.000.0000"/>
    <x v="1"/>
    <x v="0"/>
  </r>
  <r>
    <s v="UTP0524A"/>
    <n v="46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4A"/>
    <n v="464"/>
    <s v="Data Processing/Mail Prep Services"/>
    <n v="2"/>
    <n v="4.65E-2"/>
    <n v="9.2999999999999999E-2"/>
    <s v="SC"/>
    <m/>
    <s v="2310.350010.91"/>
    <s v="628400.0000.000.0000"/>
    <x v="0"/>
    <x v="0"/>
  </r>
  <r>
    <s v="UTP0524A"/>
    <n v="464"/>
    <s v="Paper Stock"/>
    <n v="2"/>
    <n v="1.26E-2"/>
    <n v="2.52E-2"/>
    <s v="SC"/>
    <m/>
    <s v="2310.350010.91"/>
    <s v="628400.0000.000.0000"/>
    <x v="0"/>
    <x v="0"/>
  </r>
  <r>
    <s v="UTP0524A"/>
    <n v="464"/>
    <s v="UTI # 10 Outgoing Envelope"/>
    <n v="1"/>
    <n v="1.46E-2"/>
    <n v="1.46E-2"/>
    <s v="SC"/>
    <m/>
    <s v="2310.350010.91"/>
    <s v="628400.0000.000.0000"/>
    <x v="0"/>
    <x v="0"/>
  </r>
  <r>
    <s v="UTP0524A"/>
    <n v="464"/>
    <s v="# 9 Return Envelope"/>
    <n v="1"/>
    <n v="1.2500000000000001E-2"/>
    <n v="1.2500000000000001E-2"/>
    <s v="SC"/>
    <m/>
    <s v="2310.350010.91"/>
    <s v="628400.0000.000.0000"/>
    <x v="0"/>
    <x v="0"/>
  </r>
  <r>
    <s v="UTP0524A"/>
    <n v="46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4A"/>
    <n v="477"/>
    <s v="Data Processing/Mail Prep Services"/>
    <n v="136"/>
    <n v="4.65E-2"/>
    <n v="6.3239999999999998"/>
    <s v="IL"/>
    <m/>
    <s v="2200.310010.91"/>
    <s v="628400.0000.000.0000"/>
    <x v="3"/>
    <x v="0"/>
  </r>
  <r>
    <s v="UTP0524A"/>
    <n v="477"/>
    <s v="Paper Stock"/>
    <n v="136"/>
    <n v="1.26E-2"/>
    <n v="1.7136"/>
    <s v="IL"/>
    <m/>
    <s v="2200.310010.91"/>
    <s v="628400.0000.000.0000"/>
    <x v="3"/>
    <x v="0"/>
  </r>
  <r>
    <s v="UTP0524A"/>
    <n v="477"/>
    <s v="UTI # 10 Outgoing Envelope"/>
    <n v="34"/>
    <n v="1.46E-2"/>
    <n v="0.49640000000000001"/>
    <s v="IL"/>
    <m/>
    <s v="2200.310010.91"/>
    <s v="628400.0000.000.0000"/>
    <x v="3"/>
    <x v="0"/>
  </r>
  <r>
    <s v="UTP0524A"/>
    <n v="477"/>
    <s v="# 9 Return Envelope"/>
    <n v="32"/>
    <n v="1.2500000000000001E-2"/>
    <n v="0.4"/>
    <s v="IL"/>
    <m/>
    <s v="2200.310010.91"/>
    <s v="628400.0000.000.0000"/>
    <x v="3"/>
    <x v="0"/>
  </r>
  <r>
    <s v="UTP0524A"/>
    <n v="477"/>
    <s v="Statement Postage (Level-1 Sort) (34 Mailpieces)"/>
    <n v="1"/>
    <n v="15.311"/>
    <n v="15.311"/>
    <s v="IL"/>
    <m/>
    <s v="2200.310010.91"/>
    <s v="628400.0000.000.0000"/>
    <x v="3"/>
    <x v="0"/>
  </r>
  <r>
    <s v="UTP0524A"/>
    <n v="477"/>
    <s v="Address Update"/>
    <n v="1"/>
    <n v="0.25"/>
    <n v="0.25"/>
    <s v="IL"/>
    <m/>
    <s v="2200.310010.91"/>
    <s v="628400.0000.000.0000"/>
    <x v="3"/>
    <x v="0"/>
  </r>
  <r>
    <s v="UTP0524A"/>
    <n v="478"/>
    <s v="Data Processing/Mail Prep Services"/>
    <n v="1"/>
    <n v="4.65E-2"/>
    <n v="4.65E-2"/>
    <s v="NC"/>
    <m/>
    <s v="2100.320002.91"/>
    <s v="628400.0000.000.0000"/>
    <x v="2"/>
    <x v="0"/>
  </r>
  <r>
    <s v="UTP0524A"/>
    <n v="478"/>
    <s v="Paper Stock"/>
    <n v="1"/>
    <n v="1.26E-2"/>
    <n v="1.26E-2"/>
    <s v="NC"/>
    <m/>
    <s v="2100.320002.91"/>
    <s v="628400.0000.000.0000"/>
    <x v="2"/>
    <x v="0"/>
  </r>
  <r>
    <s v="UTP0524A"/>
    <n v="478"/>
    <s v="UTI # 10 Outgoing Envelope"/>
    <n v="1"/>
    <n v="1.46E-2"/>
    <n v="1.46E-2"/>
    <s v="NC"/>
    <m/>
    <s v="2100.320002.91"/>
    <s v="628400.0000.000.0000"/>
    <x v="2"/>
    <x v="0"/>
  </r>
  <r>
    <s v="UTP0524A"/>
    <n v="478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47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488"/>
    <s v="Data Processing/Mail Prep Services"/>
    <n v="26"/>
    <n v="4.65E-2"/>
    <n v="1.2090000000000001"/>
    <s v="GA"/>
    <m/>
    <s v="2510.341000.91"/>
    <s v="628400.0000.000.0000"/>
    <x v="5"/>
    <x v="0"/>
  </r>
  <r>
    <s v="UTP0524A"/>
    <n v="488"/>
    <s v="Paper Stock"/>
    <n v="26"/>
    <n v="1.26E-2"/>
    <n v="0.3276"/>
    <s v="GA"/>
    <m/>
    <s v="2510.341000.91"/>
    <s v="628400.0000.000.0000"/>
    <x v="5"/>
    <x v="0"/>
  </r>
  <r>
    <s v="UTP0524A"/>
    <n v="488"/>
    <s v="UTI # 10 Outgoing Envelope"/>
    <n v="26"/>
    <n v="1.46E-2"/>
    <n v="0.37959999999999999"/>
    <s v="GA"/>
    <m/>
    <s v="2510.341000.91"/>
    <s v="628400.0000.000.0000"/>
    <x v="5"/>
    <x v="0"/>
  </r>
  <r>
    <s v="UTP0524A"/>
    <n v="488"/>
    <s v="# 9 Return Envelope"/>
    <n v="26"/>
    <n v="1.2500000000000001E-2"/>
    <n v="0.32500000000000001"/>
    <s v="GA"/>
    <m/>
    <s v="2510.341000.91"/>
    <s v="628400.0000.000.0000"/>
    <x v="5"/>
    <x v="0"/>
  </r>
  <r>
    <s v="UTP0524A"/>
    <n v="488"/>
    <s v="Statement Postage (Level-1 Sort) (26 Mailpieces)"/>
    <n v="1"/>
    <n v="10.27"/>
    <n v="10.27"/>
    <s v="GA"/>
    <m/>
    <s v="2510.341000.91"/>
    <s v="628400.0000.000.0000"/>
    <x v="5"/>
    <x v="0"/>
  </r>
  <r>
    <s v="UTP0524A"/>
    <n v="504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504"/>
    <s v="Paper Stock"/>
    <n v="2"/>
    <n v="1.26E-2"/>
    <n v="2.52E-2"/>
    <s v="LA"/>
    <m/>
    <s v="2500.340010.91"/>
    <s v="628400.0000.000.0000"/>
    <x v="35"/>
    <x v="0"/>
  </r>
  <r>
    <s v="UTP0524A"/>
    <n v="504"/>
    <s v="UTI # 10 Outgoing Envelope"/>
    <n v="1"/>
    <n v="1.46E-2"/>
    <n v="1.46E-2"/>
    <s v="LA"/>
    <m/>
    <s v="2500.340010.91"/>
    <s v="628400.0000.000.0000"/>
    <x v="35"/>
    <x v="0"/>
  </r>
  <r>
    <s v="UTP0524A"/>
    <n v="504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504"/>
    <s v="Statement Postage (Level-1 Sort) (1 Mailpieces)"/>
    <n v="1"/>
    <n v="0.39500000000000002"/>
    <n v="0.39500000000000002"/>
    <s v="LA"/>
    <m/>
    <s v="2500.340010.91"/>
    <s v="628400.0000.000.0000"/>
    <x v="35"/>
    <x v="0"/>
  </r>
  <r>
    <s v="UTP0524A"/>
    <n v="504"/>
    <s v="Address Update"/>
    <n v="1"/>
    <n v="0.25"/>
    <n v="0.25"/>
    <s v="LA"/>
    <m/>
    <s v="2500.340010.91"/>
    <s v="628400.0000.000.0000"/>
    <x v="35"/>
    <x v="0"/>
  </r>
  <r>
    <s v="UTP0524A"/>
    <n v="507"/>
    <s v="Data Processing/Mail Prep Services"/>
    <n v="124"/>
    <n v="4.65E-2"/>
    <n v="5.766"/>
    <s v="GA"/>
    <m/>
    <s v="2510.341000.91"/>
    <s v="628400.0000.000.0000"/>
    <x v="5"/>
    <x v="0"/>
  </r>
  <r>
    <s v="UTP0524A"/>
    <n v="507"/>
    <s v="Paper Stock"/>
    <n v="124"/>
    <n v="1.26E-2"/>
    <n v="1.5624"/>
    <s v="GA"/>
    <m/>
    <s v="2510.341000.91"/>
    <s v="628400.0000.000.0000"/>
    <x v="5"/>
    <x v="0"/>
  </r>
  <r>
    <s v="UTP0524A"/>
    <n v="507"/>
    <s v="UTI # 10 Outgoing Envelope"/>
    <n v="124"/>
    <n v="1.46E-2"/>
    <n v="1.8104"/>
    <s v="GA"/>
    <m/>
    <s v="2510.341000.91"/>
    <s v="628400.0000.000.0000"/>
    <x v="5"/>
    <x v="0"/>
  </r>
  <r>
    <s v="UTP0524A"/>
    <n v="507"/>
    <s v="# 9 Return Envelope"/>
    <n v="122"/>
    <n v="1.2500000000000001E-2"/>
    <n v="1.5250000000000001"/>
    <s v="GA"/>
    <m/>
    <s v="2510.341000.91"/>
    <s v="628400.0000.000.0000"/>
    <x v="5"/>
    <x v="0"/>
  </r>
  <r>
    <s v="UTP0524A"/>
    <n v="507"/>
    <s v="Statement Postage (Level-1 Sort) (124 Mailpieces)"/>
    <n v="1"/>
    <n v="49.188000000000002"/>
    <n v="49.188000000000002"/>
    <s v="GA"/>
    <m/>
    <s v="2510.341000.91"/>
    <s v="628400.0000.000.0000"/>
    <x v="5"/>
    <x v="0"/>
  </r>
  <r>
    <s v="UTP0524A"/>
    <n v="507"/>
    <s v="Address Update"/>
    <n v="5"/>
    <n v="0.25"/>
    <n v="1.25"/>
    <s v="GA"/>
    <m/>
    <s v="2510.341000.91"/>
    <s v="628400.0000.000.0000"/>
    <x v="5"/>
    <x v="0"/>
  </r>
  <r>
    <s v="UTP0524A"/>
    <n v="518"/>
    <s v="Data Processing/Mail Prep Services"/>
    <n v="2"/>
    <n v="4.65E-2"/>
    <n v="9.2999999999999999E-2"/>
    <s v="IL"/>
    <m/>
    <s v="2200.310010.91"/>
    <s v="628400.0000.000.0000"/>
    <x v="3"/>
    <x v="0"/>
  </r>
  <r>
    <s v="UTP0524A"/>
    <n v="518"/>
    <s v="Paper Stock"/>
    <n v="2"/>
    <n v="1.26E-2"/>
    <n v="2.52E-2"/>
    <s v="IL"/>
    <m/>
    <s v="2200.310010.91"/>
    <s v="628400.0000.000.0000"/>
    <x v="3"/>
    <x v="0"/>
  </r>
  <r>
    <s v="UTP0524A"/>
    <n v="518"/>
    <s v="UTI # 10 Outgoing Envelope"/>
    <n v="2"/>
    <n v="1.46E-2"/>
    <n v="2.92E-2"/>
    <s v="IL"/>
    <m/>
    <s v="2200.310010.91"/>
    <s v="628400.0000.000.0000"/>
    <x v="3"/>
    <x v="0"/>
  </r>
  <r>
    <s v="UTP0524A"/>
    <n v="518"/>
    <s v="# 9 Return Envelope"/>
    <n v="2"/>
    <n v="1.2500000000000001E-2"/>
    <n v="2.5000000000000001E-2"/>
    <s v="IL"/>
    <m/>
    <s v="2200.310010.91"/>
    <s v="628400.0000.000.0000"/>
    <x v="3"/>
    <x v="0"/>
  </r>
  <r>
    <s v="UTP0524A"/>
    <n v="518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4A"/>
    <n v="526"/>
    <s v="Data Processing/Mail Prep Services"/>
    <n v="10"/>
    <n v="4.65E-2"/>
    <n v="0.46499999999999997"/>
    <s v="NC"/>
    <m/>
    <s v="2100.320002.91"/>
    <s v="628400.0000.000.0000"/>
    <x v="2"/>
    <x v="0"/>
  </r>
  <r>
    <s v="UTP0524A"/>
    <n v="526"/>
    <s v="Data Processing/Mail Prep Services"/>
    <n v="10"/>
    <n v="4.65E-2"/>
    <n v="0.46499999999999997"/>
    <s v="NC"/>
    <m/>
    <s v="2100.320130.10"/>
    <s v="628400.0000.000.0000"/>
    <x v="56"/>
    <x v="0"/>
  </r>
  <r>
    <s v="UTP0524A"/>
    <n v="526"/>
    <s v="Paper Stock"/>
    <n v="10"/>
    <n v="1.26E-2"/>
    <n v="0.126"/>
    <s v="NC"/>
    <m/>
    <s v="2100.320130.10"/>
    <s v="628400.0000.000.0000"/>
    <x v="56"/>
    <x v="0"/>
  </r>
  <r>
    <s v="UTP0524A"/>
    <n v="526"/>
    <s v="Paper Stock"/>
    <n v="10"/>
    <n v="1.26E-2"/>
    <n v="0.126"/>
    <s v="NC"/>
    <m/>
    <s v="2100.320002.91"/>
    <s v="628400.0000.000.0000"/>
    <x v="2"/>
    <x v="0"/>
  </r>
  <r>
    <s v="UTP0524A"/>
    <n v="526"/>
    <s v="UTI # 10 Outgoing Envelope"/>
    <n v="10"/>
    <n v="1.46E-2"/>
    <n v="0.14599999999999999"/>
    <s v="NC"/>
    <m/>
    <s v="2100.320002.91"/>
    <s v="628400.0000.000.0000"/>
    <x v="2"/>
    <x v="0"/>
  </r>
  <r>
    <s v="UTP0524A"/>
    <n v="526"/>
    <s v="# 9 Return Envelope"/>
    <n v="10"/>
    <n v="1.2500000000000001E-2"/>
    <n v="0.125"/>
    <s v="NC"/>
    <m/>
    <s v="2100.320002.91"/>
    <s v="628400.0000.000.0000"/>
    <x v="2"/>
    <x v="0"/>
  </r>
  <r>
    <s v="UTP0524A"/>
    <n v="526"/>
    <s v="Statement Postage (Level-1 Sort) (10 Mailpieces)"/>
    <n v="1"/>
    <n v="4.0019999999999998"/>
    <n v="4.0019999999999998"/>
    <s v="NC"/>
    <m/>
    <s v="2100.320002.91"/>
    <s v="628400.0000.000.0000"/>
    <x v="2"/>
    <x v="0"/>
  </r>
  <r>
    <s v="UTP0524A"/>
    <n v="531"/>
    <s v="Data Processing/Mail Prep Services"/>
    <n v="102"/>
    <n v="4.65E-2"/>
    <n v="4.7430000000000003"/>
    <s v="GA"/>
    <m/>
    <s v="2510.341000.91"/>
    <s v="628400.0000.000.0000"/>
    <x v="5"/>
    <x v="0"/>
  </r>
  <r>
    <s v="UTP0524A"/>
    <n v="531"/>
    <s v="Paper Stock"/>
    <n v="102"/>
    <n v="1.26E-2"/>
    <n v="1.2852000000000001"/>
    <s v="GA"/>
    <m/>
    <s v="2510.341000.91"/>
    <s v="628400.0000.000.0000"/>
    <x v="5"/>
    <x v="0"/>
  </r>
  <r>
    <s v="UTP0524A"/>
    <n v="531"/>
    <s v="UTI # 10 Outgoing Envelope"/>
    <n v="102"/>
    <n v="1.46E-2"/>
    <n v="1.4892000000000001"/>
    <s v="GA"/>
    <m/>
    <s v="2510.341000.91"/>
    <s v="628400.0000.000.0000"/>
    <x v="5"/>
    <x v="0"/>
  </r>
  <r>
    <s v="UTP0524A"/>
    <n v="531"/>
    <s v="# 9 Return Envelope"/>
    <n v="94"/>
    <n v="1.2500000000000001E-2"/>
    <n v="1.175"/>
    <s v="GA"/>
    <m/>
    <s v="2510.341000.91"/>
    <s v="628400.0000.000.0000"/>
    <x v="5"/>
    <x v="0"/>
  </r>
  <r>
    <s v="UTP0524A"/>
    <n v="531"/>
    <s v="Statement Postage (Level-1 Sort) (102 Mailpieces)"/>
    <n v="1"/>
    <n v="40.29"/>
    <n v="40.29"/>
    <s v="GA"/>
    <m/>
    <s v="2510.341000.91"/>
    <s v="628400.0000.000.0000"/>
    <x v="5"/>
    <x v="0"/>
  </r>
  <r>
    <s v="UTP0524A"/>
    <n v="531"/>
    <s v="Address Update"/>
    <n v="1"/>
    <n v="0.25"/>
    <n v="0.25"/>
    <s v="GA"/>
    <m/>
    <s v="2510.341000.91"/>
    <s v="628400.0000.000.0000"/>
    <x v="5"/>
    <x v="0"/>
  </r>
  <r>
    <s v="UTP0524A"/>
    <n v="532"/>
    <s v="Data Processing/Mail Prep Services"/>
    <n v="44"/>
    <n v="4.65E-2"/>
    <n v="2.0459999999999998"/>
    <s v="GA"/>
    <m/>
    <s v="2510.341000.91"/>
    <s v="628400.0000.000.0000"/>
    <x v="5"/>
    <x v="0"/>
  </r>
  <r>
    <s v="UTP0524A"/>
    <n v="532"/>
    <s v="Paper Stock"/>
    <n v="44"/>
    <n v="1.26E-2"/>
    <n v="0.5544"/>
    <s v="GA"/>
    <m/>
    <s v="2510.341000.91"/>
    <s v="628400.0000.000.0000"/>
    <x v="5"/>
    <x v="0"/>
  </r>
  <r>
    <s v="UTP0524A"/>
    <n v="532"/>
    <s v="UTI # 10 Outgoing Envelope"/>
    <n v="44"/>
    <n v="1.46E-2"/>
    <n v="0.64239999999999997"/>
    <s v="GA"/>
    <m/>
    <s v="2510.341000.91"/>
    <s v="628400.0000.000.0000"/>
    <x v="5"/>
    <x v="0"/>
  </r>
  <r>
    <s v="UTP0524A"/>
    <n v="532"/>
    <s v="# 9 Return Envelope"/>
    <n v="43"/>
    <n v="1.2500000000000001E-2"/>
    <n v="0.53749999999999998"/>
    <s v="GA"/>
    <m/>
    <s v="2510.341000.91"/>
    <s v="628400.0000.000.0000"/>
    <x v="5"/>
    <x v="0"/>
  </r>
  <r>
    <s v="UTP0524A"/>
    <n v="532"/>
    <s v="Statement Postage (Level-1 Sort) (44 Mailpieces)"/>
    <n v="1"/>
    <n v="19.667999999999999"/>
    <n v="19.667999999999999"/>
    <s v="GA"/>
    <m/>
    <s v="2510.341000.91"/>
    <s v="628400.0000.000.0000"/>
    <x v="5"/>
    <x v="0"/>
  </r>
  <r>
    <s v="UTP0524A"/>
    <n v="535"/>
    <s v="Data Processing/Mail Prep Services"/>
    <n v="2"/>
    <n v="4.65E-2"/>
    <n v="9.2999999999999999E-2"/>
    <s v="LA"/>
    <m/>
    <s v="2500.340010.91"/>
    <s v="628400.0000.000.0000"/>
    <x v="35"/>
    <x v="0"/>
  </r>
  <r>
    <s v="UTP0524A"/>
    <n v="535"/>
    <s v="Paper Stock"/>
    <n v="2"/>
    <n v="1.26E-2"/>
    <n v="2.52E-2"/>
    <s v="LA"/>
    <m/>
    <s v="2500.340010.91"/>
    <s v="628400.0000.000.0000"/>
    <x v="35"/>
    <x v="0"/>
  </r>
  <r>
    <s v="UTP0524A"/>
    <n v="535"/>
    <s v="UTI # 10 Outgoing Envelope"/>
    <n v="1"/>
    <n v="1.46E-2"/>
    <n v="1.46E-2"/>
    <s v="LA"/>
    <m/>
    <s v="2500.340010.91"/>
    <s v="628400.0000.000.0000"/>
    <x v="35"/>
    <x v="0"/>
  </r>
  <r>
    <s v="UTP0524A"/>
    <n v="535"/>
    <s v="# 9 Return Envelope"/>
    <n v="1"/>
    <n v="1.2500000000000001E-2"/>
    <n v="1.2500000000000001E-2"/>
    <s v="LA"/>
    <m/>
    <s v="2500.340010.91"/>
    <s v="628400.0000.000.0000"/>
    <x v="35"/>
    <x v="0"/>
  </r>
  <r>
    <s v="UTP0524A"/>
    <n v="535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4A"/>
    <n v="603"/>
    <s v="Data Processing/Mail Prep Services"/>
    <n v="6"/>
    <n v="4.65E-2"/>
    <n v="0.27900000000000003"/>
    <s v="LA"/>
    <m/>
    <s v="2500.340010.91"/>
    <s v="628400.0000.000.0000"/>
    <x v="35"/>
    <x v="0"/>
  </r>
  <r>
    <s v="UTP0524A"/>
    <n v="603"/>
    <s v="Paper Stock"/>
    <n v="6"/>
    <n v="1.26E-2"/>
    <n v="7.5600000000000001E-2"/>
    <s v="LA"/>
    <m/>
    <s v="2500.340010.91"/>
    <s v="628400.0000.000.0000"/>
    <x v="35"/>
    <x v="0"/>
  </r>
  <r>
    <s v="UTP0524A"/>
    <n v="603"/>
    <s v="UTI # 10 Outgoing Envelope"/>
    <n v="3"/>
    <n v="1.46E-2"/>
    <n v="4.3799999999999999E-2"/>
    <s v="LA"/>
    <m/>
    <s v="2500.340010.91"/>
    <s v="628400.0000.000.0000"/>
    <x v="35"/>
    <x v="0"/>
  </r>
  <r>
    <s v="UTP0524A"/>
    <n v="603"/>
    <s v="# 9 Return Envelope"/>
    <n v="3"/>
    <n v="1.2500000000000001E-2"/>
    <n v="3.7500000000000006E-2"/>
    <s v="LA"/>
    <m/>
    <s v="2500.340010.91"/>
    <s v="628400.0000.000.0000"/>
    <x v="35"/>
    <x v="0"/>
  </r>
  <r>
    <s v="UTP0524A"/>
    <n v="603"/>
    <s v="Statement Postage (Level-1 Sort) (3 Mailpieces)"/>
    <n v="1"/>
    <n v="1.1850000000000001"/>
    <n v="1.1850000000000001"/>
    <s v="LA"/>
    <m/>
    <s v="2500.340010.91"/>
    <s v="628400.0000.000.0000"/>
    <x v="35"/>
    <x v="0"/>
  </r>
  <r>
    <s v="UTP0524A"/>
    <n v="604"/>
    <s v="Data Processing/Mail Prep Services"/>
    <n v="150"/>
    <n v="4.65E-2"/>
    <n v="6.9749999999999996"/>
    <s v="LA"/>
    <m/>
    <s v="2500.340010.91"/>
    <s v="628400.0000.000.0000"/>
    <x v="35"/>
    <x v="0"/>
  </r>
  <r>
    <s v="UTP0524A"/>
    <n v="604"/>
    <s v="Paper Stock"/>
    <n v="150"/>
    <n v="1.26E-2"/>
    <n v="1.8900000000000001"/>
    <s v="LA"/>
    <m/>
    <s v="2500.340010.91"/>
    <s v="628400.0000.000.0000"/>
    <x v="35"/>
    <x v="0"/>
  </r>
  <r>
    <s v="UTP0524A"/>
    <n v="604"/>
    <s v="UTI # 10 Outgoing Envelope"/>
    <n v="75"/>
    <n v="1.46E-2"/>
    <n v="1.095"/>
    <s v="LA"/>
    <m/>
    <s v="2500.340010.91"/>
    <s v="628400.0000.000.0000"/>
    <x v="35"/>
    <x v="0"/>
  </r>
  <r>
    <s v="UTP0524A"/>
    <n v="604"/>
    <s v="# 9 Return Envelope"/>
    <n v="71"/>
    <n v="1.2500000000000001E-2"/>
    <n v="0.88750000000000007"/>
    <s v="LA"/>
    <m/>
    <s v="2500.340010.91"/>
    <s v="628400.0000.000.0000"/>
    <x v="35"/>
    <x v="0"/>
  </r>
  <r>
    <s v="UTP0524A"/>
    <n v="604"/>
    <s v="Statement Postage (Level-1 Sort) (75 Mailpieces)"/>
    <n v="1"/>
    <n v="29.79"/>
    <n v="29.79"/>
    <s v="LA"/>
    <m/>
    <s v="2500.340010.91"/>
    <s v="628400.0000.000.0000"/>
    <x v="35"/>
    <x v="0"/>
  </r>
  <r>
    <s v="UTP0524A"/>
    <n v="609"/>
    <s v="Data Processing/Mail Prep Services"/>
    <n v="6"/>
    <n v="4.65E-2"/>
    <n v="0.27900000000000003"/>
    <s v="LA"/>
    <m/>
    <s v="2500.340010.91"/>
    <s v="628400.0000.000.0000"/>
    <x v="35"/>
    <x v="0"/>
  </r>
  <r>
    <s v="UTP0524A"/>
    <n v="609"/>
    <s v="Paper Stock"/>
    <n v="6"/>
    <n v="1.26E-2"/>
    <n v="7.5600000000000001E-2"/>
    <s v="LA"/>
    <m/>
    <s v="2500.340010.91"/>
    <s v="628400.0000.000.0000"/>
    <x v="35"/>
    <x v="0"/>
  </r>
  <r>
    <s v="UTP0524A"/>
    <n v="609"/>
    <s v="UTI # 10 Outgoing Envelope"/>
    <n v="3"/>
    <n v="1.46E-2"/>
    <n v="4.3799999999999999E-2"/>
    <s v="LA"/>
    <m/>
    <s v="2500.340010.91"/>
    <s v="628400.0000.000.0000"/>
    <x v="35"/>
    <x v="0"/>
  </r>
  <r>
    <s v="UTP0524A"/>
    <n v="609"/>
    <s v="# 9 Return Envelope"/>
    <n v="3"/>
    <n v="1.2500000000000001E-2"/>
    <n v="3.7500000000000006E-2"/>
    <s v="LA"/>
    <m/>
    <s v="2500.340010.91"/>
    <s v="628400.0000.000.0000"/>
    <x v="35"/>
    <x v="0"/>
  </r>
  <r>
    <s v="UTP0524A"/>
    <n v="609"/>
    <s v="Statement Postage (Level-1 Sort) (3 Mailpieces)"/>
    <n v="1"/>
    <n v="1.341"/>
    <n v="1.341"/>
    <s v="LA"/>
    <m/>
    <s v="2500.340010.91"/>
    <s v="628400.0000.000.0000"/>
    <x v="35"/>
    <x v="0"/>
  </r>
  <r>
    <s v="UTP0524A"/>
    <n v="634"/>
    <s v="Data Processing/Mail Prep Services"/>
    <n v="1"/>
    <n v="4.65E-2"/>
    <n v="4.65E-2"/>
    <s v="TX"/>
    <m/>
    <s v="2700.370010.91"/>
    <s v="628400.0000.000.0000"/>
    <x v="12"/>
    <x v="0"/>
  </r>
  <r>
    <s v="UTP0524A"/>
    <n v="634"/>
    <s v="Paper Stock"/>
    <n v="1"/>
    <n v="1.26E-2"/>
    <n v="1.26E-2"/>
    <s v="TX"/>
    <m/>
    <s v="2700.370010.91"/>
    <s v="628400.0000.000.0000"/>
    <x v="12"/>
    <x v="0"/>
  </r>
  <r>
    <s v="UTP0524A"/>
    <n v="634"/>
    <s v="UTI # 10 Outgoing Envelope"/>
    <n v="1"/>
    <n v="1.46E-2"/>
    <n v="1.46E-2"/>
    <s v="TX"/>
    <m/>
    <s v="2700.370010.91"/>
    <s v="628400.0000.000.0000"/>
    <x v="12"/>
    <x v="0"/>
  </r>
  <r>
    <s v="UTP0524A"/>
    <n v="634"/>
    <s v="# 9 Return Envelope"/>
    <n v="1"/>
    <n v="1.2500000000000001E-2"/>
    <n v="1.2500000000000001E-2"/>
    <s v="TX"/>
    <m/>
    <s v="2700.370010.91"/>
    <s v="628400.0000.000.0000"/>
    <x v="12"/>
    <x v="0"/>
  </r>
  <r>
    <s v="UTP0524A"/>
    <n v="6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4A"/>
    <n v="637"/>
    <s v="Data Processing/Mail Prep Services"/>
    <n v="929"/>
    <n v="4.65E-2"/>
    <n v="43.198500000000003"/>
    <s v="TX"/>
    <m/>
    <s v="2700.370010.91"/>
    <s v="628400.0000.000.0000"/>
    <x v="12"/>
    <x v="0"/>
  </r>
  <r>
    <s v="UTP0524A"/>
    <n v="637"/>
    <s v="Paper Stock"/>
    <n v="929"/>
    <n v="1.26E-2"/>
    <n v="11.705400000000001"/>
    <s v="TX"/>
    <m/>
    <s v="2700.370010.91"/>
    <s v="628400.0000.000.0000"/>
    <x v="12"/>
    <x v="0"/>
  </r>
  <r>
    <s v="UTP0524A"/>
    <n v="637"/>
    <s v="UTI # 10 Outgoing Envelope"/>
    <n v="929"/>
    <n v="1.46E-2"/>
    <n v="13.5634"/>
    <s v="TX"/>
    <m/>
    <s v="2700.370010.91"/>
    <s v="628400.0000.000.0000"/>
    <x v="12"/>
    <x v="0"/>
  </r>
  <r>
    <s v="UTP0524A"/>
    <n v="637"/>
    <s v="# 9 Return Envelope"/>
    <n v="908"/>
    <n v="1.2500000000000001E-2"/>
    <n v="11.350000000000001"/>
    <s v="TX"/>
    <m/>
    <s v="2700.370010.91"/>
    <s v="628400.0000.000.0000"/>
    <x v="12"/>
    <x v="0"/>
  </r>
  <r>
    <s v="UTP0524A"/>
    <n v="637"/>
    <s v="Statement Postage (Level-1 Sort) (929 Mailpieces)"/>
    <n v="1"/>
    <n v="374.29399999999998"/>
    <n v="374.29399999999998"/>
    <s v="TX"/>
    <m/>
    <s v="2700.370010.91"/>
    <s v="628400.0000.000.0000"/>
    <x v="12"/>
    <x v="0"/>
  </r>
  <r>
    <s v="UTP0524A"/>
    <n v="637"/>
    <s v="Address Update"/>
    <n v="5"/>
    <n v="0.25"/>
    <n v="1.25"/>
    <s v="TX"/>
    <m/>
    <s v="2700.370010.91"/>
    <s v="628400.0000.000.0000"/>
    <x v="12"/>
    <x v="0"/>
  </r>
  <r>
    <s v="UTP0524A"/>
    <n v="639"/>
    <s v="Data Processing/Mail Prep Services"/>
    <n v="32"/>
    <n v="4.65E-2"/>
    <n v="1.488"/>
    <s v="TX"/>
    <m/>
    <s v="2700.370010.91"/>
    <s v="628400.0000.000.0000"/>
    <x v="12"/>
    <x v="0"/>
  </r>
  <r>
    <s v="UTP0524A"/>
    <n v="639"/>
    <s v="Paper Stock"/>
    <n v="32"/>
    <n v="1.26E-2"/>
    <n v="0.4032"/>
    <s v="TX"/>
    <m/>
    <s v="2700.370010.91"/>
    <s v="628400.0000.000.0000"/>
    <x v="12"/>
    <x v="0"/>
  </r>
  <r>
    <s v="UTP0524A"/>
    <n v="639"/>
    <s v="UTI # 10 Outgoing Envelope"/>
    <n v="32"/>
    <n v="1.46E-2"/>
    <n v="0.4672"/>
    <s v="TX"/>
    <m/>
    <s v="2700.370010.91"/>
    <s v="628400.0000.000.0000"/>
    <x v="12"/>
    <x v="0"/>
  </r>
  <r>
    <s v="UTP0524A"/>
    <n v="639"/>
    <s v="# 9 Return Envelope"/>
    <n v="31"/>
    <n v="1.2500000000000001E-2"/>
    <n v="0.38750000000000001"/>
    <s v="TX"/>
    <m/>
    <s v="2700.370010.91"/>
    <s v="628400.0000.000.0000"/>
    <x v="12"/>
    <x v="0"/>
  </r>
  <r>
    <s v="UTP0524A"/>
    <n v="639"/>
    <s v="Statement Postage (Level-1 Sort) (32 Mailpieces)"/>
    <n v="1"/>
    <n v="12.692"/>
    <n v="12.692"/>
    <s v="TX"/>
    <m/>
    <s v="2700.370010.91"/>
    <s v="628400.0000.000.0000"/>
    <x v="12"/>
    <x v="0"/>
  </r>
  <r>
    <s v="UTP0524A"/>
    <n v="639"/>
    <s v="Address Update"/>
    <n v="1"/>
    <n v="0.25"/>
    <n v="0.25"/>
    <s v="TX"/>
    <m/>
    <s v="2700.370010.91"/>
    <s v="628400.0000.000.0000"/>
    <x v="12"/>
    <x v="0"/>
  </r>
  <r>
    <s v="UTP0524A"/>
    <n v="640"/>
    <s v="Data Processing/Mail Prep Services"/>
    <n v="125"/>
    <n v="4.65E-2"/>
    <n v="5.8125"/>
    <s v="TX"/>
    <m/>
    <s v="2700.370010.91"/>
    <s v="628400.0000.000.0000"/>
    <x v="12"/>
    <x v="0"/>
  </r>
  <r>
    <s v="UTP0524A"/>
    <n v="640"/>
    <s v="Paper Stock"/>
    <n v="125"/>
    <n v="1.26E-2"/>
    <n v="1.575"/>
    <s v="TX"/>
    <m/>
    <s v="2700.370010.91"/>
    <s v="628400.0000.000.0000"/>
    <x v="12"/>
    <x v="0"/>
  </r>
  <r>
    <s v="UTP0524A"/>
    <n v="640"/>
    <s v="UTI # 10 Outgoing Envelope"/>
    <n v="125"/>
    <n v="1.46E-2"/>
    <n v="1.825"/>
    <s v="TX"/>
    <m/>
    <s v="2700.370010.91"/>
    <s v="628400.0000.000.0000"/>
    <x v="12"/>
    <x v="0"/>
  </r>
  <r>
    <s v="UTP0524A"/>
    <n v="640"/>
    <s v="# 9 Return Envelope"/>
    <n v="122"/>
    <n v="1.2500000000000001E-2"/>
    <n v="1.5250000000000001"/>
    <s v="TX"/>
    <m/>
    <s v="2700.370010.91"/>
    <s v="628400.0000.000.0000"/>
    <x v="12"/>
    <x v="0"/>
  </r>
  <r>
    <s v="UTP0524A"/>
    <n v="640"/>
    <s v="Statement Postage (Level-1 Sort) (125 Mailpieces)"/>
    <n v="1"/>
    <n v="51.158999999999999"/>
    <n v="51.158999999999999"/>
    <s v="TX"/>
    <m/>
    <s v="2700.370010.91"/>
    <s v="628400.0000.000.0000"/>
    <x v="12"/>
    <x v="0"/>
  </r>
  <r>
    <s v="UTP0524A"/>
    <n v="640"/>
    <s v="Address Update"/>
    <n v="1"/>
    <n v="0.25"/>
    <n v="0.25"/>
    <s v="TX"/>
    <m/>
    <s v="2700.370010.91"/>
    <s v="628400.0000.000.0000"/>
    <x v="12"/>
    <x v="0"/>
  </r>
  <r>
    <s v="UTP0524A"/>
    <n v="645"/>
    <s v="Data Processing/Mail Prep Services"/>
    <n v="371"/>
    <n v="4.65E-2"/>
    <n v="17.2515"/>
    <s v="TX"/>
    <m/>
    <s v="2700.370010.91"/>
    <s v="628400.0000.000.0000"/>
    <x v="12"/>
    <x v="0"/>
  </r>
  <r>
    <s v="UTP0524A"/>
    <n v="645"/>
    <s v="Paper Stock"/>
    <n v="371"/>
    <n v="1.26E-2"/>
    <n v="4.6745999999999999"/>
    <s v="TX"/>
    <m/>
    <s v="2700.370010.91"/>
    <s v="628400.0000.000.0000"/>
    <x v="12"/>
    <x v="0"/>
  </r>
  <r>
    <s v="UTP0524A"/>
    <n v="645"/>
    <s v="UTI # 10 Outgoing Envelope"/>
    <n v="371"/>
    <n v="1.46E-2"/>
    <n v="5.4165999999999999"/>
    <s v="TX"/>
    <m/>
    <s v="2700.370010.91"/>
    <s v="628400.0000.000.0000"/>
    <x v="12"/>
    <x v="0"/>
  </r>
  <r>
    <s v="UTP0524A"/>
    <n v="645"/>
    <s v="# 9 Return Envelope"/>
    <n v="363"/>
    <n v="1.2500000000000001E-2"/>
    <n v="4.5375000000000005"/>
    <s v="TX"/>
    <m/>
    <s v="2700.370010.91"/>
    <s v="628400.0000.000.0000"/>
    <x v="12"/>
    <x v="0"/>
  </r>
  <r>
    <s v="UTP0524A"/>
    <n v="645"/>
    <s v="Statement Postage (Level-1 Sort) (371 Mailpieces)"/>
    <n v="1"/>
    <n v="150.31200000000001"/>
    <n v="150.31200000000001"/>
    <s v="TX"/>
    <m/>
    <s v="2700.370010.91"/>
    <s v="628400.0000.000.0000"/>
    <x v="12"/>
    <x v="0"/>
  </r>
  <r>
    <s v="UTP0524A"/>
    <n v="645"/>
    <s v="Address Update"/>
    <n v="5"/>
    <n v="0.25"/>
    <n v="1.25"/>
    <s v="TX"/>
    <m/>
    <s v="2700.370010.91"/>
    <s v="628400.0000.000.0000"/>
    <x v="12"/>
    <x v="0"/>
  </r>
  <r>
    <s v="UTP0524A"/>
    <n v="646"/>
    <s v="Data Processing/Mail Prep Services"/>
    <n v="44"/>
    <n v="4.65E-2"/>
    <n v="2.0459999999999998"/>
    <s v="TX"/>
    <m/>
    <s v="2700.370010.91"/>
    <s v="628400.0000.000.0000"/>
    <x v="12"/>
    <x v="0"/>
  </r>
  <r>
    <s v="UTP0524A"/>
    <n v="646"/>
    <s v="Paper Stock"/>
    <n v="44"/>
    <n v="1.26E-2"/>
    <n v="0.5544"/>
    <s v="TX"/>
    <m/>
    <s v="2700.370010.91"/>
    <s v="628400.0000.000.0000"/>
    <x v="12"/>
    <x v="0"/>
  </r>
  <r>
    <s v="UTP0524A"/>
    <n v="646"/>
    <s v="UTI # 10 Outgoing Envelope"/>
    <n v="44"/>
    <n v="1.46E-2"/>
    <n v="0.64239999999999997"/>
    <s v="TX"/>
    <m/>
    <s v="2700.370010.91"/>
    <s v="628400.0000.000.0000"/>
    <x v="12"/>
    <x v="0"/>
  </r>
  <r>
    <s v="UTP0524A"/>
    <n v="646"/>
    <s v="# 9 Return Envelope"/>
    <n v="40"/>
    <n v="1.2500000000000001E-2"/>
    <n v="0.5"/>
    <s v="TX"/>
    <m/>
    <s v="2700.370010.91"/>
    <s v="628400.0000.000.0000"/>
    <x v="12"/>
    <x v="0"/>
  </r>
  <r>
    <s v="UTP0524A"/>
    <n v="646"/>
    <s v="Statement Postage (Level-1 Sort) (44 Mailpieces)"/>
    <n v="1"/>
    <n v="17.893999999999998"/>
    <n v="17.893999999999998"/>
    <s v="TX"/>
    <m/>
    <s v="2700.370010.91"/>
    <s v="628400.0000.000.0000"/>
    <x v="12"/>
    <x v="0"/>
  </r>
  <r>
    <s v="UTP0524A"/>
    <n v="690"/>
    <s v="Data Processing/Mail Prep Services"/>
    <n v="1"/>
    <n v="4.65E-2"/>
    <n v="4.65E-2"/>
    <s v="AL"/>
    <m/>
    <s v="2525.342000.91"/>
    <s v="628400.0000.000.0000"/>
    <x v="9"/>
    <x v="0"/>
  </r>
  <r>
    <s v="UTP0524A"/>
    <n v="690"/>
    <s v="Paper Stock"/>
    <n v="1"/>
    <n v="1.26E-2"/>
    <n v="1.26E-2"/>
    <s v="AL"/>
    <m/>
    <s v="2525.342000.91"/>
    <s v="628400.0000.000.0000"/>
    <x v="9"/>
    <x v="0"/>
  </r>
  <r>
    <s v="UTP0524A"/>
    <n v="690"/>
    <s v="UTI # 10 Outgoing Envelope"/>
    <n v="1"/>
    <n v="1.46E-2"/>
    <n v="1.46E-2"/>
    <s v="AL"/>
    <m/>
    <s v="2525.342000.91"/>
    <s v="628400.0000.000.0000"/>
    <x v="9"/>
    <x v="0"/>
  </r>
  <r>
    <s v="UTP0524A"/>
    <n v="690"/>
    <s v="# 9 Return Envelope"/>
    <n v="1"/>
    <n v="1.2500000000000001E-2"/>
    <n v="1.2500000000000001E-2"/>
    <s v="AL"/>
    <m/>
    <s v="2525.342000.91"/>
    <s v="628400.0000.000.0000"/>
    <x v="9"/>
    <x v="0"/>
  </r>
  <r>
    <s v="UTP0524A"/>
    <n v="690"/>
    <s v="Statement Postage (Level-1 Sort) (1 Mailpieces)"/>
    <n v="1"/>
    <n v="0.44700000000000001"/>
    <n v="0.44700000000000001"/>
    <s v="AL"/>
    <m/>
    <s v="2525.342000.91"/>
    <s v="628400.0000.000.0000"/>
    <x v="9"/>
    <x v="0"/>
  </r>
  <r>
    <s v="UTP0524A"/>
    <n v="695"/>
    <s v="Data Processing/Mail Prep Services"/>
    <n v="1"/>
    <n v="4.65E-2"/>
    <n v="4.65E-2"/>
    <s v="AL"/>
    <m/>
    <s v="2525.342000.91"/>
    <s v="628400.0000.000.0000"/>
    <x v="9"/>
    <x v="0"/>
  </r>
  <r>
    <s v="UTP0524A"/>
    <n v="695"/>
    <s v="Paper Stock"/>
    <n v="1"/>
    <n v="1.26E-2"/>
    <n v="1.26E-2"/>
    <s v="AL"/>
    <m/>
    <s v="2525.342000.91"/>
    <s v="628400.0000.000.0000"/>
    <x v="9"/>
    <x v="0"/>
  </r>
  <r>
    <s v="UTP0524A"/>
    <n v="695"/>
    <s v="UTI # 10 Outgoing Envelope"/>
    <n v="1"/>
    <n v="1.46E-2"/>
    <n v="1.46E-2"/>
    <s v="AL"/>
    <m/>
    <s v="2525.342000.91"/>
    <s v="628400.0000.000.0000"/>
    <x v="9"/>
    <x v="0"/>
  </r>
  <r>
    <s v="UTP0524A"/>
    <n v="695"/>
    <s v="# 9 Return Envelope"/>
    <n v="1"/>
    <n v="1.2500000000000001E-2"/>
    <n v="1.2500000000000001E-2"/>
    <s v="AL"/>
    <m/>
    <s v="2525.342000.91"/>
    <s v="628400.0000.000.0000"/>
    <x v="9"/>
    <x v="0"/>
  </r>
  <r>
    <s v="UTP0524A"/>
    <n v="695"/>
    <s v="Statement Postage (Level-1 Sort) (1 Mailpieces)"/>
    <n v="1"/>
    <n v="0.56000000000000005"/>
    <n v="0.56000000000000005"/>
    <s v="AL"/>
    <m/>
    <s v="2525.342000.91"/>
    <s v="628400.0000.000.0000"/>
    <x v="9"/>
    <x v="0"/>
  </r>
  <r>
    <s v="UTP0524A"/>
    <n v="707"/>
    <s v="Data Processing/Mail Prep Services"/>
    <n v="1"/>
    <n v="4.65E-2"/>
    <n v="4.65E-2"/>
    <s v="AL"/>
    <m/>
    <s v="2525.342000.91"/>
    <s v="628400.0000.000.0000"/>
    <x v="9"/>
    <x v="0"/>
  </r>
  <r>
    <s v="UTP0524A"/>
    <n v="707"/>
    <s v="Paper Stock"/>
    <n v="1"/>
    <n v="1.26E-2"/>
    <n v="1.26E-2"/>
    <s v="AL"/>
    <m/>
    <s v="2525.342000.91"/>
    <s v="628400.0000.000.0000"/>
    <x v="9"/>
    <x v="0"/>
  </r>
  <r>
    <s v="UTP0524A"/>
    <n v="707"/>
    <s v="UTI # 10 Outgoing Envelope"/>
    <n v="1"/>
    <n v="1.46E-2"/>
    <n v="1.46E-2"/>
    <s v="AL"/>
    <m/>
    <s v="2525.342000.91"/>
    <s v="628400.0000.000.0000"/>
    <x v="9"/>
    <x v="0"/>
  </r>
  <r>
    <s v="UTP0524A"/>
    <n v="707"/>
    <s v="# 9 Return Envelope"/>
    <n v="1"/>
    <n v="1.2500000000000001E-2"/>
    <n v="1.2500000000000001E-2"/>
    <s v="AL"/>
    <m/>
    <s v="2525.342000.91"/>
    <s v="628400.0000.000.0000"/>
    <x v="9"/>
    <x v="0"/>
  </r>
  <r>
    <s v="UTP0524A"/>
    <n v="707"/>
    <s v="Statement Postage (Level-1 Sort) (1 Mailpieces)"/>
    <n v="1"/>
    <n v="0.56000000000000005"/>
    <n v="0.56000000000000005"/>
    <s v="AL"/>
    <m/>
    <s v="2525.342000.91"/>
    <s v="628400.0000.000.0000"/>
    <x v="9"/>
    <x v="0"/>
  </r>
  <r>
    <s v="UTP0524A"/>
    <n v="711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711"/>
    <s v="Paper Stock"/>
    <n v="3"/>
    <n v="1.26E-2"/>
    <n v="3.78E-2"/>
    <s v="NC"/>
    <m/>
    <s v="2100.320002.91"/>
    <s v="628400.0000.000.0000"/>
    <x v="2"/>
    <x v="0"/>
  </r>
  <r>
    <s v="UTP0524A"/>
    <n v="711"/>
    <s v="UTI # 10 Outgoing Envelope"/>
    <n v="1"/>
    <n v="1.46E-2"/>
    <n v="1.46E-2"/>
    <s v="NC"/>
    <m/>
    <s v="2100.320002.91"/>
    <s v="628400.0000.000.0000"/>
    <x v="2"/>
    <x v="0"/>
  </r>
  <r>
    <s v="UTP0524A"/>
    <n v="71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71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713"/>
    <s v="Data Processing/Mail Prep Services"/>
    <n v="1"/>
    <n v="4.65E-2"/>
    <n v="4.65E-2"/>
    <s v="NC"/>
    <m/>
    <s v="2100.320002.91"/>
    <s v="628400.0000.000.0000"/>
    <x v="2"/>
    <x v="0"/>
  </r>
  <r>
    <s v="UTP0524A"/>
    <n v="713"/>
    <s v="Paper Stock"/>
    <n v="1"/>
    <n v="1.26E-2"/>
    <n v="1.26E-2"/>
    <s v="NC"/>
    <m/>
    <s v="2100.320002.91"/>
    <s v="628400.0000.000.0000"/>
    <x v="2"/>
    <x v="0"/>
  </r>
  <r>
    <s v="UTP0524A"/>
    <n v="713"/>
    <s v="UTI # 10 Outgoing Envelope"/>
    <n v="1"/>
    <n v="1.46E-2"/>
    <n v="1.46E-2"/>
    <s v="NC"/>
    <m/>
    <s v="2100.320002.91"/>
    <s v="628400.0000.000.0000"/>
    <x v="2"/>
    <x v="0"/>
  </r>
  <r>
    <s v="UTP0524A"/>
    <n v="713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713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721"/>
    <s v="Data Processing/Mail Prep Services"/>
    <n v="3"/>
    <n v="4.65E-2"/>
    <n v="0.13950000000000001"/>
    <s v="NC"/>
    <m/>
    <s v="2100.320002.91"/>
    <s v="628400.0000.000.0000"/>
    <x v="2"/>
    <x v="0"/>
  </r>
  <r>
    <s v="UTP0524A"/>
    <n v="721"/>
    <s v="Paper Stock"/>
    <n v="3"/>
    <n v="1.26E-2"/>
    <n v="3.78E-2"/>
    <s v="NC"/>
    <m/>
    <s v="2100.320002.91"/>
    <s v="628400.0000.000.0000"/>
    <x v="2"/>
    <x v="0"/>
  </r>
  <r>
    <s v="UTP0524A"/>
    <n v="721"/>
    <s v="UTI # 10 Outgoing Envelope"/>
    <n v="1"/>
    <n v="1.46E-2"/>
    <n v="1.46E-2"/>
    <s v="NC"/>
    <m/>
    <s v="2100.320002.91"/>
    <s v="628400.0000.000.0000"/>
    <x v="2"/>
    <x v="0"/>
  </r>
  <r>
    <s v="UTP0524A"/>
    <n v="721"/>
    <s v="# 9 Return Envelope"/>
    <n v="1"/>
    <n v="1.2500000000000001E-2"/>
    <n v="1.2500000000000001E-2"/>
    <s v="NC"/>
    <m/>
    <s v="2100.320002.91"/>
    <s v="628400.0000.000.0000"/>
    <x v="2"/>
    <x v="0"/>
  </r>
  <r>
    <s v="UTP0524A"/>
    <n v="72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4A"/>
    <n v="722"/>
    <s v="Data Processing/Mail Prep Services"/>
    <n v="4"/>
    <n v="4.65E-2"/>
    <n v="0.186"/>
    <s v="GA"/>
    <m/>
    <s v="2510.341000.91"/>
    <s v="628400.0000.000.0000"/>
    <x v="5"/>
    <x v="0"/>
  </r>
  <r>
    <s v="UTP0524A"/>
    <n v="722"/>
    <s v="Paper Stock"/>
    <n v="4"/>
    <n v="1.26E-2"/>
    <n v="5.04E-2"/>
    <s v="GA"/>
    <m/>
    <s v="2510.341000.91"/>
    <s v="628400.0000.000.0000"/>
    <x v="5"/>
    <x v="0"/>
  </r>
  <r>
    <s v="UTP0524A"/>
    <n v="722"/>
    <s v="UTI # 10 Outgoing Envelope"/>
    <n v="4"/>
    <n v="1.46E-2"/>
    <n v="5.8400000000000001E-2"/>
    <s v="GA"/>
    <m/>
    <s v="2510.341000.91"/>
    <s v="628400.0000.000.0000"/>
    <x v="5"/>
    <x v="0"/>
  </r>
  <r>
    <s v="UTP0524A"/>
    <n v="722"/>
    <s v="# 9 Return Envelope"/>
    <n v="4"/>
    <n v="1.2500000000000001E-2"/>
    <n v="0.05"/>
    <s v="GA"/>
    <m/>
    <s v="2510.341000.91"/>
    <s v="628400.0000.000.0000"/>
    <x v="5"/>
    <x v="0"/>
  </r>
  <r>
    <s v="UTP0524A"/>
    <n v="722"/>
    <s v="Statement Postage (Level-1 Sort) (4 Mailpieces)"/>
    <n v="1"/>
    <n v="1.901"/>
    <n v="1.901"/>
    <s v="GA"/>
    <m/>
    <s v="2510.341000.91"/>
    <s v="628400.0000.000.0000"/>
    <x v="5"/>
    <x v="0"/>
  </r>
  <r>
    <s v="UTP0524A"/>
    <n v="722"/>
    <s v="Address Update"/>
    <n v="1"/>
    <n v="0.25"/>
    <n v="0.25"/>
    <s v="GA"/>
    <m/>
    <s v="2510.341000.91"/>
    <s v="628400.0000.000.0000"/>
    <x v="5"/>
    <x v="0"/>
  </r>
  <r>
    <s v="UTP0524A"/>
    <n v="734"/>
    <s v="Data Processing/Mail Prep Services"/>
    <n v="51"/>
    <n v="4.65E-2"/>
    <n v="2.3715000000000002"/>
    <s v="TX"/>
    <m/>
    <s v="2700.370010.91"/>
    <s v="628400.0000.000.0000"/>
    <x v="12"/>
    <x v="0"/>
  </r>
  <r>
    <s v="UTP0524A"/>
    <n v="734"/>
    <s v="Paper Stock"/>
    <n v="51"/>
    <n v="1.26E-2"/>
    <n v="0.64260000000000006"/>
    <s v="TX"/>
    <m/>
    <s v="2700.370010.91"/>
    <s v="628400.0000.000.0000"/>
    <x v="12"/>
    <x v="0"/>
  </r>
  <r>
    <s v="UTP0524A"/>
    <n v="734"/>
    <s v="UTI # 10 Outgoing Envelope"/>
    <n v="51"/>
    <n v="1.46E-2"/>
    <n v="0.74460000000000004"/>
    <s v="TX"/>
    <m/>
    <s v="2700.370010.91"/>
    <s v="628400.0000.000.0000"/>
    <x v="12"/>
    <x v="0"/>
  </r>
  <r>
    <s v="UTP0524A"/>
    <n v="734"/>
    <s v="# 9 Return Envelope"/>
    <n v="50"/>
    <n v="1.2500000000000001E-2"/>
    <n v="0.625"/>
    <s v="TX"/>
    <m/>
    <s v="2700.370010.91"/>
    <s v="628400.0000.000.0000"/>
    <x v="12"/>
    <x v="0"/>
  </r>
  <r>
    <s v="UTP0524A"/>
    <n v="734"/>
    <s v="Statement Postage (Level-1 Sort) (51 Mailpieces)"/>
    <n v="1"/>
    <n v="20.257000000000001"/>
    <n v="20.257000000000001"/>
    <s v="TX"/>
    <m/>
    <s v="2700.370010.91"/>
    <s v="628400.0000.000.0000"/>
    <x v="12"/>
    <x v="0"/>
  </r>
  <r>
    <s v="UTP0524A"/>
    <n v="734"/>
    <s v="Address Update"/>
    <n v="2"/>
    <n v="0.25"/>
    <n v="0.5"/>
    <s v="TX"/>
    <m/>
    <s v="2700.370010.91"/>
    <s v="628400.0000.000.0000"/>
    <x v="12"/>
    <x v="0"/>
  </r>
  <r>
    <s v="UTP0525A"/>
    <n v="5"/>
    <s v="Data Processing/Mail Prep Services"/>
    <n v="17"/>
    <n v="4.65E-2"/>
    <n v="0.79049999999999998"/>
    <s v="SC"/>
    <m/>
    <s v="2310.350010.91"/>
    <s v="628400.0000.000.0000"/>
    <x v="0"/>
    <x v="0"/>
  </r>
  <r>
    <s v="UTP0525A"/>
    <n v="5"/>
    <s v="Paper Stock"/>
    <n v="17"/>
    <n v="1.26E-2"/>
    <n v="0.2142"/>
    <s v="SC"/>
    <m/>
    <s v="2310.350010.91"/>
    <s v="628400.0000.000.0000"/>
    <x v="0"/>
    <x v="0"/>
  </r>
  <r>
    <s v="UTP0525A"/>
    <n v="5"/>
    <s v="UTI # 10 Outgoing Envelope"/>
    <n v="17"/>
    <n v="1.46E-2"/>
    <n v="0.2482"/>
    <s v="SC"/>
    <m/>
    <s v="2310.350010.91"/>
    <s v="628400.0000.000.0000"/>
    <x v="0"/>
    <x v="0"/>
  </r>
  <r>
    <s v="UTP0525A"/>
    <n v="5"/>
    <s v="# 9 Return Envelope"/>
    <n v="17"/>
    <n v="1.2500000000000001E-2"/>
    <n v="0.21250000000000002"/>
    <s v="SC"/>
    <m/>
    <s v="2310.350010.91"/>
    <s v="628400.0000.000.0000"/>
    <x v="0"/>
    <x v="0"/>
  </r>
  <r>
    <s v="UTP0525A"/>
    <n v="5"/>
    <s v="Statement Postage (Level-1 Sort) (17 Mailpieces)"/>
    <n v="1"/>
    <n v="7.2690000000000001"/>
    <n v="7.2690000000000001"/>
    <s v="SC"/>
    <m/>
    <s v="2310.350010.91"/>
    <s v="628400.0000.000.0000"/>
    <x v="0"/>
    <x v="0"/>
  </r>
  <r>
    <s v="UTP0525A"/>
    <n v="6"/>
    <s v="Data Processing/Mail Prep Services"/>
    <n v="60"/>
    <n v="4.65E-2"/>
    <n v="2.79"/>
    <s v="LA"/>
    <m/>
    <s v="2500.340010.91"/>
    <s v="628400.0000.000.0000"/>
    <x v="35"/>
    <x v="0"/>
  </r>
  <r>
    <s v="UTP0525A"/>
    <n v="6"/>
    <s v="Data Processing/Mail Prep Services"/>
    <n v="7"/>
    <n v="4.65E-2"/>
    <n v="0.32550000000000001"/>
    <s v="LA"/>
    <m/>
    <s v="2500.340010.91"/>
    <s v="628400.0000.000.0000"/>
    <x v="35"/>
    <x v="0"/>
  </r>
  <r>
    <s v="UTP0525A"/>
    <n v="6"/>
    <s v="Paper Stock"/>
    <n v="60"/>
    <n v="1.26E-2"/>
    <n v="0.75600000000000001"/>
    <s v="LA"/>
    <m/>
    <s v="2500.340010.91"/>
    <s v="628400.0000.000.0000"/>
    <x v="35"/>
    <x v="0"/>
  </r>
  <r>
    <s v="UTP0525A"/>
    <n v="6"/>
    <s v="Paper Stock"/>
    <n v="7"/>
    <n v="1.26E-2"/>
    <n v="8.8200000000000001E-2"/>
    <s v="LA"/>
    <m/>
    <s v="2500.340010.91"/>
    <s v="628400.0000.000.0000"/>
    <x v="35"/>
    <x v="0"/>
  </r>
  <r>
    <s v="UTP0525A"/>
    <n v="6"/>
    <s v="UTI # 10 Outgoing Envelope"/>
    <n v="30"/>
    <n v="1.46E-2"/>
    <n v="0.438"/>
    <s v="LA"/>
    <m/>
    <s v="2500.340010.91"/>
    <s v="628400.0000.000.0000"/>
    <x v="35"/>
    <x v="0"/>
  </r>
  <r>
    <s v="UTP0525A"/>
    <n v="6"/>
    <s v="UTI # 10 Outgoing Envelope"/>
    <n v="1"/>
    <n v="1.46E-2"/>
    <n v="1.46E-2"/>
    <s v="LA"/>
    <m/>
    <s v="2500.340010.91"/>
    <s v="628400.0000.000.0000"/>
    <x v="35"/>
    <x v="0"/>
  </r>
  <r>
    <s v="UTP0525A"/>
    <n v="6"/>
    <s v="# 9 Return Envelope"/>
    <n v="29"/>
    <n v="1.2500000000000001E-2"/>
    <n v="0.36250000000000004"/>
    <s v="LA"/>
    <m/>
    <s v="2500.340010.91"/>
    <s v="628400.0000.000.0000"/>
    <x v="35"/>
    <x v="0"/>
  </r>
  <r>
    <s v="UTP0525A"/>
    <n v="6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6"/>
    <s v="Statement Postage (Level-1 Sort) (30 Mailpieces)"/>
    <n v="1"/>
    <n v="13.500999999999999"/>
    <n v="13.500999999999999"/>
    <s v="LA"/>
    <m/>
    <s v="2500.340010.91"/>
    <s v="628400.0000.000.0000"/>
    <x v="35"/>
    <x v="0"/>
  </r>
  <r>
    <s v="UTP0525A"/>
    <n v="6"/>
    <s v="Statement Postage (Level-2 Sort) (1 Mailpieces)"/>
    <n v="1"/>
    <n v="0.45"/>
    <n v="0.45"/>
    <s v="LA"/>
    <m/>
    <s v="2500.340010.91"/>
    <s v="628400.0000.000.0000"/>
    <x v="35"/>
    <x v="0"/>
  </r>
  <r>
    <s v="UTP0525A"/>
    <n v="7"/>
    <s v="Data Processing/Mail Prep Services"/>
    <n v="4"/>
    <n v="4.65E-2"/>
    <n v="0.186"/>
    <s v="NC"/>
    <m/>
    <s v="2100.320002.91"/>
    <s v="628400.0000.000.0000"/>
    <x v="2"/>
    <x v="0"/>
  </r>
  <r>
    <s v="UTP0525A"/>
    <n v="7"/>
    <s v="Paper Stock"/>
    <n v="4"/>
    <n v="1.26E-2"/>
    <n v="5.04E-2"/>
    <s v="NC"/>
    <m/>
    <s v="2100.320002.91"/>
    <s v="628400.0000.000.0000"/>
    <x v="2"/>
    <x v="0"/>
  </r>
  <r>
    <s v="UTP0525A"/>
    <n v="7"/>
    <s v="UTI # 10 Outgoing Envelope"/>
    <n v="2"/>
    <n v="1.46E-2"/>
    <n v="2.92E-2"/>
    <s v="NC"/>
    <m/>
    <s v="2100.320002.91"/>
    <s v="628400.0000.000.0000"/>
    <x v="2"/>
    <x v="0"/>
  </r>
  <r>
    <s v="UTP0525A"/>
    <n v="7"/>
    <s v="# 9 Return Envelope"/>
    <n v="2"/>
    <n v="1.2500000000000001E-2"/>
    <n v="2.5000000000000001E-2"/>
    <s v="NC"/>
    <m/>
    <s v="2100.320002.91"/>
    <s v="628400.0000.000.0000"/>
    <x v="2"/>
    <x v="0"/>
  </r>
  <r>
    <s v="UTP0525A"/>
    <n v="7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21"/>
    <s v="Data Processing/Mail Prep Services"/>
    <n v="834"/>
    <n v="4.65E-2"/>
    <n v="38.780999999999999"/>
    <s v="NC"/>
    <m/>
    <s v="2100.320002.91"/>
    <s v="628400.0000.000.0000"/>
    <x v="2"/>
    <x v="0"/>
  </r>
  <r>
    <s v="UTP0525A"/>
    <n v="21"/>
    <s v="Data Processing/Mail Prep Services"/>
    <n v="834"/>
    <n v="4.65E-2"/>
    <n v="38.780999999999999"/>
    <s v="NC"/>
    <m/>
    <s v="2100.320123.15"/>
    <s v="628400.0000.000.0000"/>
    <x v="57"/>
    <x v="0"/>
  </r>
  <r>
    <s v="UTP0525A"/>
    <n v="21"/>
    <s v="Data Processing/Mail Prep Services"/>
    <n v="834"/>
    <n v="4.65E-2"/>
    <n v="38.780999999999999"/>
    <s v="NC"/>
    <m/>
    <s v="2100.320013.10"/>
    <s v="628400.0000.000.0000"/>
    <x v="58"/>
    <x v="0"/>
  </r>
  <r>
    <s v="UTP0525A"/>
    <n v="21"/>
    <s v="Paper Stock"/>
    <n v="834"/>
    <n v="1.26E-2"/>
    <n v="10.5084"/>
    <s v="NC"/>
    <m/>
    <s v="2100.320123.15"/>
    <s v="628400.0000.000.0000"/>
    <x v="57"/>
    <x v="0"/>
  </r>
  <r>
    <s v="UTP0525A"/>
    <n v="21"/>
    <s v="Paper Stock"/>
    <n v="834"/>
    <n v="1.26E-2"/>
    <n v="10.5084"/>
    <s v="NC"/>
    <m/>
    <s v="2100.320013.10"/>
    <s v="628400.0000.000.0000"/>
    <x v="58"/>
    <x v="0"/>
  </r>
  <r>
    <s v="UTP0525A"/>
    <n v="21"/>
    <s v="Paper Stock"/>
    <n v="834"/>
    <n v="1.26E-2"/>
    <n v="10.5084"/>
    <s v="NC"/>
    <m/>
    <s v="2100.320002.91"/>
    <s v="628400.0000.000.0000"/>
    <x v="2"/>
    <x v="0"/>
  </r>
  <r>
    <s v="UTP0525A"/>
    <n v="21"/>
    <s v="UTI # 10 Outgoing Envelope"/>
    <n v="834"/>
    <n v="1.46E-2"/>
    <n v="12.176399999999999"/>
    <s v="NC"/>
    <m/>
    <s v="2100.320002.91"/>
    <s v="628400.0000.000.0000"/>
    <x v="2"/>
    <x v="0"/>
  </r>
  <r>
    <s v="UTP0525A"/>
    <n v="21"/>
    <s v="# 9 Return Envelope"/>
    <n v="817"/>
    <n v="1.2500000000000001E-2"/>
    <n v="10.2125"/>
    <s v="NC"/>
    <m/>
    <s v="2100.320002.91"/>
    <s v="628400.0000.000.0000"/>
    <x v="2"/>
    <x v="0"/>
  </r>
  <r>
    <s v="UTP0525A"/>
    <n v="21"/>
    <s v="Statement Postage (Level-1 Sort) (834 Mailpieces)"/>
    <n v="1"/>
    <n v="332.70299999999997"/>
    <n v="332.70299999999997"/>
    <s v="NC"/>
    <m/>
    <s v="2100.320002.91"/>
    <s v="628400.0000.000.0000"/>
    <x v="2"/>
    <x v="0"/>
  </r>
  <r>
    <s v="UTP0525A"/>
    <n v="21"/>
    <s v="Address Update"/>
    <n v="5"/>
    <n v="0.25"/>
    <n v="1.25"/>
    <s v="NC"/>
    <m/>
    <s v="2100.320002.91"/>
    <s v="628400.0000.000.0000"/>
    <x v="2"/>
    <x v="0"/>
  </r>
  <r>
    <s v="UTP0525A"/>
    <n v="23"/>
    <s v="Data Processing/Mail Prep Services"/>
    <n v="8"/>
    <n v="4.65E-2"/>
    <n v="0.372"/>
    <s v="AZ"/>
    <m/>
    <s v="2600.360000.91"/>
    <s v="628400.0000.000.0000"/>
    <x v="26"/>
    <x v="0"/>
  </r>
  <r>
    <s v="UTP0525A"/>
    <n v="23"/>
    <s v="Paper Stock"/>
    <n v="8"/>
    <n v="1.26E-2"/>
    <n v="0.1008"/>
    <s v="AZ"/>
    <m/>
    <s v="2600.360000.91"/>
    <s v="628400.0000.000.0000"/>
    <x v="26"/>
    <x v="0"/>
  </r>
  <r>
    <s v="UTP0525A"/>
    <n v="23"/>
    <s v="UTI # 10 Outgoing Envelope"/>
    <n v="8"/>
    <n v="1.46E-2"/>
    <n v="0.1168"/>
    <s v="AZ"/>
    <m/>
    <s v="2600.360000.91"/>
    <s v="628400.0000.000.0000"/>
    <x v="26"/>
    <x v="0"/>
  </r>
  <r>
    <s v="UTP0525A"/>
    <n v="23"/>
    <s v="# 9 Return Envelope"/>
    <n v="8"/>
    <n v="1.2500000000000001E-2"/>
    <n v="0.1"/>
    <s v="AZ"/>
    <m/>
    <s v="2600.360000.91"/>
    <s v="628400.0000.000.0000"/>
    <x v="26"/>
    <x v="0"/>
  </r>
  <r>
    <s v="UTP0525A"/>
    <n v="23"/>
    <s v="Statement Postage (Level-1 Sort) (8 Mailpieces)"/>
    <n v="1"/>
    <n v="3.5760000000000001"/>
    <n v="3.5760000000000001"/>
    <s v="AZ"/>
    <m/>
    <s v="2600.360000.91"/>
    <s v="628400.0000.000.0000"/>
    <x v="26"/>
    <x v="0"/>
  </r>
  <r>
    <s v="UTP0525A"/>
    <n v="23"/>
    <s v="Address Update"/>
    <n v="4"/>
    <n v="0.25"/>
    <n v="1"/>
    <s v="AZ"/>
    <m/>
    <s v="2600.360000.91"/>
    <s v="628400.0000.000.0000"/>
    <x v="26"/>
    <x v="0"/>
  </r>
  <r>
    <s v="UTP0525A"/>
    <n v="38"/>
    <s v="Data Processing/Mail Prep Services"/>
    <n v="8"/>
    <n v="4.65E-2"/>
    <n v="0.372"/>
    <s v="FL"/>
    <m/>
    <s v="2410.330010.91"/>
    <s v="628400.0000.000.0000"/>
    <x v="1"/>
    <x v="0"/>
  </r>
  <r>
    <s v="UTP0525A"/>
    <n v="38"/>
    <s v="Paper Stock"/>
    <n v="8"/>
    <n v="1.26E-2"/>
    <n v="0.1008"/>
    <s v="FL"/>
    <m/>
    <s v="2410.330010.91"/>
    <s v="628400.0000.000.0000"/>
    <x v="1"/>
    <x v="0"/>
  </r>
  <r>
    <s v="UTP0525A"/>
    <n v="38"/>
    <s v="UTI # 10 Outgoing Envelope"/>
    <n v="2"/>
    <n v="1.46E-2"/>
    <n v="2.92E-2"/>
    <s v="FL"/>
    <m/>
    <s v="2410.330010.91"/>
    <s v="628400.0000.000.0000"/>
    <x v="1"/>
    <x v="0"/>
  </r>
  <r>
    <s v="UTP0525A"/>
    <n v="38"/>
    <s v="# 9 Return Envelope"/>
    <n v="2"/>
    <n v="1.2500000000000001E-2"/>
    <n v="2.5000000000000001E-2"/>
    <s v="FL"/>
    <m/>
    <s v="2410.330010.91"/>
    <s v="628400.0000.000.0000"/>
    <x v="1"/>
    <x v="0"/>
  </r>
  <r>
    <s v="UTP0525A"/>
    <n v="38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5A"/>
    <n v="45"/>
    <s v="Data Processing/Mail Prep Services"/>
    <n v="2"/>
    <n v="4.65E-2"/>
    <n v="9.2999999999999999E-2"/>
    <s v="SC"/>
    <m/>
    <s v="2310.350010.91"/>
    <s v="628400.0000.000.0000"/>
    <x v="0"/>
    <x v="0"/>
  </r>
  <r>
    <s v="UTP0525A"/>
    <n v="45"/>
    <s v="Paper Stock"/>
    <n v="2"/>
    <n v="1.26E-2"/>
    <n v="2.52E-2"/>
    <s v="SC"/>
    <m/>
    <s v="2310.350010.91"/>
    <s v="628400.0000.000.0000"/>
    <x v="0"/>
    <x v="0"/>
  </r>
  <r>
    <s v="UTP0525A"/>
    <n v="45"/>
    <s v="UTI # 10 Outgoing Envelope"/>
    <n v="2"/>
    <n v="1.46E-2"/>
    <n v="2.92E-2"/>
    <s v="SC"/>
    <m/>
    <s v="2310.350010.91"/>
    <s v="628400.0000.000.0000"/>
    <x v="0"/>
    <x v="0"/>
  </r>
  <r>
    <s v="UTP0525A"/>
    <n v="4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5A"/>
    <n v="47"/>
    <s v="Data Processing/Mail Prep Services"/>
    <n v="224"/>
    <n v="4.65E-2"/>
    <n v="10.416"/>
    <s v="NC"/>
    <m/>
    <s v="2100.320002.91"/>
    <s v="628400.0000.000.0000"/>
    <x v="2"/>
    <x v="0"/>
  </r>
  <r>
    <s v="UTP0525A"/>
    <n v="47"/>
    <s v="Data Processing/Mail Prep Services"/>
    <n v="448"/>
    <n v="4.65E-2"/>
    <n v="20.832000000000001"/>
    <s v="NC"/>
    <m/>
    <s v="2100.320058.10"/>
    <s v="628400.0000.000.0000"/>
    <x v="59"/>
    <x v="0"/>
  </r>
  <r>
    <s v="UTP0525A"/>
    <n v="47"/>
    <s v="Paper Stock"/>
    <n v="448"/>
    <n v="1.26E-2"/>
    <n v="5.6448"/>
    <s v="NC"/>
    <m/>
    <s v="2100.320058.10"/>
    <s v="628400.0000.000.0000"/>
    <x v="59"/>
    <x v="0"/>
  </r>
  <r>
    <s v="UTP0525A"/>
    <n v="47"/>
    <s v="Paper Stock"/>
    <n v="224"/>
    <n v="1.26E-2"/>
    <n v="2.8224"/>
    <s v="NC"/>
    <m/>
    <s v="2100.320002.91"/>
    <s v="628400.0000.000.0000"/>
    <x v="2"/>
    <x v="0"/>
  </r>
  <r>
    <s v="UTP0525A"/>
    <n v="47"/>
    <s v="UTI # 10 Outgoing Envelope"/>
    <n v="168"/>
    <n v="1.46E-2"/>
    <n v="2.4527999999999999"/>
    <s v="NC"/>
    <m/>
    <s v="2100.320002.91"/>
    <s v="628400.0000.000.0000"/>
    <x v="2"/>
    <x v="0"/>
  </r>
  <r>
    <s v="UTP0525A"/>
    <n v="47"/>
    <s v="# 9 Return Envelope"/>
    <n v="162"/>
    <n v="1.2500000000000001E-2"/>
    <n v="2.0249999999999999"/>
    <s v="NC"/>
    <m/>
    <s v="2100.320002.91"/>
    <s v="628400.0000.000.0000"/>
    <x v="2"/>
    <x v="0"/>
  </r>
  <r>
    <s v="UTP0525A"/>
    <n v="47"/>
    <s v="Statement Postage (Level-1 Sort) (168 Mailpieces)"/>
    <n v="1"/>
    <n v="69.009"/>
    <n v="69.009"/>
    <s v="NC"/>
    <m/>
    <s v="2100.320002.91"/>
    <s v="628400.0000.000.0000"/>
    <x v="2"/>
    <x v="0"/>
  </r>
  <r>
    <s v="UTP0525A"/>
    <n v="48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8"/>
    <s v="Paper Stock"/>
    <n v="2"/>
    <n v="1.26E-2"/>
    <n v="2.52E-2"/>
    <s v="NC"/>
    <m/>
    <s v="2100.320002.91"/>
    <s v="628400.0000.000.0000"/>
    <x v="2"/>
    <x v="0"/>
  </r>
  <r>
    <s v="UTP0525A"/>
    <n v="48"/>
    <s v="UTI # 10 Outgoing Envelope"/>
    <n v="1"/>
    <n v="1.46E-2"/>
    <n v="1.46E-2"/>
    <s v="NC"/>
    <m/>
    <s v="2100.320002.91"/>
    <s v="628400.0000.000.0000"/>
    <x v="2"/>
    <x v="0"/>
  </r>
  <r>
    <s v="UTP0525A"/>
    <n v="48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48"/>
    <s v="Address Update"/>
    <n v="1"/>
    <n v="0.25"/>
    <n v="0.25"/>
    <s v="NC"/>
    <m/>
    <s v="2100.320002.91"/>
    <s v="628400.0000.000.0000"/>
    <x v="2"/>
    <x v="0"/>
  </r>
  <r>
    <s v="UTP0525A"/>
    <n v="56"/>
    <s v="Data Processing/Mail Prep Services"/>
    <n v="1"/>
    <n v="4.65E-2"/>
    <n v="4.65E-2"/>
    <s v="SC"/>
    <m/>
    <s v="2310.350010.91"/>
    <s v="628400.0000.000.0000"/>
    <x v="0"/>
    <x v="0"/>
  </r>
  <r>
    <s v="UTP0525A"/>
    <n v="56"/>
    <s v="Paper Stock"/>
    <n v="1"/>
    <n v="1.26E-2"/>
    <n v="1.26E-2"/>
    <s v="SC"/>
    <m/>
    <s v="2310.350010.91"/>
    <s v="628400.0000.000.0000"/>
    <x v="0"/>
    <x v="0"/>
  </r>
  <r>
    <s v="UTP0525A"/>
    <n v="56"/>
    <s v="UTI # 10 Outgoing Envelope"/>
    <n v="1"/>
    <n v="1.46E-2"/>
    <n v="1.46E-2"/>
    <s v="SC"/>
    <m/>
    <s v="2310.350010.91"/>
    <s v="628400.0000.000.0000"/>
    <x v="0"/>
    <x v="0"/>
  </r>
  <r>
    <s v="UTP0525A"/>
    <n v="56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56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5A"/>
    <n v="60"/>
    <s v="Data Processing/Mail Prep Services"/>
    <n v="1"/>
    <n v="4.65E-2"/>
    <n v="4.65E-2"/>
    <s v="SC"/>
    <m/>
    <s v="2310.350010.91"/>
    <s v="628400.0000.000.0000"/>
    <x v="0"/>
    <x v="0"/>
  </r>
  <r>
    <s v="UTP0525A"/>
    <n v="60"/>
    <s v="Paper Stock"/>
    <n v="1"/>
    <n v="1.26E-2"/>
    <n v="1.26E-2"/>
    <s v="SC"/>
    <m/>
    <s v="2310.350010.91"/>
    <s v="628400.0000.000.0000"/>
    <x v="0"/>
    <x v="0"/>
  </r>
  <r>
    <s v="UTP0525A"/>
    <n v="60"/>
    <s v="UTI # 10 Outgoing Envelope"/>
    <n v="1"/>
    <n v="1.46E-2"/>
    <n v="1.46E-2"/>
    <s v="SC"/>
    <m/>
    <s v="2310.350010.91"/>
    <s v="628400.0000.000.0000"/>
    <x v="0"/>
    <x v="0"/>
  </r>
  <r>
    <s v="UTP0525A"/>
    <n v="60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60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63"/>
    <s v="Data Processing/Mail Prep Services"/>
    <n v="2"/>
    <n v="4.65E-2"/>
    <n v="9.2999999999999999E-2"/>
    <s v="IL"/>
    <m/>
    <s v="2200.310010.91"/>
    <s v="628400.0000.000.0000"/>
    <x v="3"/>
    <x v="0"/>
  </r>
  <r>
    <s v="UTP0525A"/>
    <n v="63"/>
    <s v="Paper Stock"/>
    <n v="2"/>
    <n v="1.26E-2"/>
    <n v="2.52E-2"/>
    <s v="IL"/>
    <m/>
    <s v="2200.310010.91"/>
    <s v="628400.0000.000.0000"/>
    <x v="3"/>
    <x v="0"/>
  </r>
  <r>
    <s v="UTP0525A"/>
    <n v="63"/>
    <s v="UTI # 10 Outgoing Envelope"/>
    <n v="2"/>
    <n v="1.46E-2"/>
    <n v="2.92E-2"/>
    <s v="IL"/>
    <m/>
    <s v="2200.310010.91"/>
    <s v="628400.0000.000.0000"/>
    <x v="3"/>
    <x v="0"/>
  </r>
  <r>
    <s v="UTP0525A"/>
    <n v="63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63"/>
    <s v="Statement Postage (Level-1 Sort) (2 Mailpieces)"/>
    <n v="1"/>
    <n v="0.872"/>
    <n v="0.872"/>
    <s v="IL"/>
    <m/>
    <s v="2200.310010.91"/>
    <s v="628400.0000.000.0000"/>
    <x v="3"/>
    <x v="0"/>
  </r>
  <r>
    <s v="UTP0525A"/>
    <n v="66"/>
    <s v="Data Processing/Mail Prep Services"/>
    <n v="4"/>
    <n v="4.65E-2"/>
    <n v="0.186"/>
    <s v="FL"/>
    <m/>
    <s v="2410.330010.91"/>
    <s v="628400.0000.000.0000"/>
    <x v="1"/>
    <x v="0"/>
  </r>
  <r>
    <s v="UTP0525A"/>
    <n v="66"/>
    <s v="Paper Stock"/>
    <n v="4"/>
    <n v="1.26E-2"/>
    <n v="5.04E-2"/>
    <s v="FL"/>
    <m/>
    <s v="2410.330010.91"/>
    <s v="628400.0000.000.0000"/>
    <x v="1"/>
    <x v="0"/>
  </r>
  <r>
    <s v="UTP0525A"/>
    <n v="66"/>
    <s v="UTI # 10 Outgoing Envelope"/>
    <n v="1"/>
    <n v="1.46E-2"/>
    <n v="1.46E-2"/>
    <s v="FL"/>
    <m/>
    <s v="2410.330010.91"/>
    <s v="628400.0000.000.0000"/>
    <x v="1"/>
    <x v="0"/>
  </r>
  <r>
    <s v="UTP0525A"/>
    <n v="66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6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66"/>
    <s v="Address Update"/>
    <n v="1"/>
    <n v="0.25"/>
    <n v="0.25"/>
    <s v="FL"/>
    <m/>
    <s v="2410.330010.91"/>
    <s v="628400.0000.000.0000"/>
    <x v="1"/>
    <x v="0"/>
  </r>
  <r>
    <s v="UTP0525A"/>
    <n v="73"/>
    <s v="Data Processing/Mail Prep Services"/>
    <n v="6"/>
    <n v="4.65E-2"/>
    <n v="0.27900000000000003"/>
    <s v="NC"/>
    <m/>
    <s v="2100.320002.91"/>
    <s v="628400.0000.000.0000"/>
    <x v="2"/>
    <x v="0"/>
  </r>
  <r>
    <s v="UTP0525A"/>
    <n v="73"/>
    <s v="Paper Stock"/>
    <n v="6"/>
    <n v="1.26E-2"/>
    <n v="7.5600000000000001E-2"/>
    <s v="NC"/>
    <m/>
    <s v="2100.320002.91"/>
    <s v="628400.0000.000.0000"/>
    <x v="2"/>
    <x v="0"/>
  </r>
  <r>
    <s v="UTP0525A"/>
    <n v="73"/>
    <s v="UTI # 10 Outgoing Envelope"/>
    <n v="2"/>
    <n v="1.46E-2"/>
    <n v="2.92E-2"/>
    <s v="NC"/>
    <m/>
    <s v="2100.320002.91"/>
    <s v="628400.0000.000.0000"/>
    <x v="2"/>
    <x v="0"/>
  </r>
  <r>
    <s v="UTP0525A"/>
    <n v="73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73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74"/>
    <s v="Data Processing/Mail Prep Services"/>
    <n v="1"/>
    <n v="4.65E-2"/>
    <n v="4.65E-2"/>
    <s v="NC"/>
    <m/>
    <s v="2100.320002.91"/>
    <s v="628400.0000.000.0000"/>
    <x v="2"/>
    <x v="0"/>
  </r>
  <r>
    <s v="UTP0525A"/>
    <n v="74"/>
    <s v="Paper Stock"/>
    <n v="1"/>
    <n v="1.26E-2"/>
    <n v="1.26E-2"/>
    <s v="NC"/>
    <m/>
    <s v="2100.320002.91"/>
    <s v="628400.0000.000.0000"/>
    <x v="2"/>
    <x v="0"/>
  </r>
  <r>
    <s v="UTP0525A"/>
    <n v="74"/>
    <s v="UTI # 10 Outgoing Envelope"/>
    <n v="1"/>
    <n v="1.46E-2"/>
    <n v="1.46E-2"/>
    <s v="NC"/>
    <m/>
    <s v="2100.320002.91"/>
    <s v="628400.0000.000.0000"/>
    <x v="2"/>
    <x v="0"/>
  </r>
  <r>
    <s v="UTP0525A"/>
    <n v="74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74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95"/>
    <s v="Data Processing/Mail Prep Services"/>
    <n v="3"/>
    <n v="4.65E-2"/>
    <n v="0.13950000000000001"/>
    <s v="FL"/>
    <m/>
    <s v="2410.330010.91"/>
    <s v="628400.0000.000.0000"/>
    <x v="1"/>
    <x v="0"/>
  </r>
  <r>
    <s v="UTP0525A"/>
    <n v="95"/>
    <s v="Paper Stock"/>
    <n v="3"/>
    <n v="1.26E-2"/>
    <n v="3.78E-2"/>
    <s v="FL"/>
    <m/>
    <s v="2410.330010.91"/>
    <s v="628400.0000.000.0000"/>
    <x v="1"/>
    <x v="0"/>
  </r>
  <r>
    <s v="UTP0525A"/>
    <n v="95"/>
    <s v="UTI # 10 Outgoing Envelope"/>
    <n v="3"/>
    <n v="1.46E-2"/>
    <n v="4.3799999999999999E-2"/>
    <s v="FL"/>
    <m/>
    <s v="2410.330010.91"/>
    <s v="628400.0000.000.0000"/>
    <x v="1"/>
    <x v="0"/>
  </r>
  <r>
    <s v="UTP0525A"/>
    <n v="95"/>
    <s v="# 9 Return Envelope"/>
    <n v="3"/>
    <n v="1.2500000000000001E-2"/>
    <n v="3.7500000000000006E-2"/>
    <s v="FL"/>
    <m/>
    <s v="2410.330010.91"/>
    <s v="628400.0000.000.0000"/>
    <x v="1"/>
    <x v="0"/>
  </r>
  <r>
    <s v="UTP0525A"/>
    <n v="95"/>
    <s v="Statement Postage (Level-1 Sort) (3 Mailpieces)"/>
    <n v="1"/>
    <n v="1.341"/>
    <n v="1.341"/>
    <s v="FL"/>
    <m/>
    <s v="2410.330010.91"/>
    <s v="628400.0000.000.0000"/>
    <x v="1"/>
    <x v="0"/>
  </r>
  <r>
    <s v="UTP0525A"/>
    <n v="96"/>
    <s v="Data Processing/Mail Prep Services"/>
    <n v="889.66666666666663"/>
    <n v="4.65E-2"/>
    <n v="41.369499999999995"/>
    <s v="NC"/>
    <m/>
    <s v="2100.320002.91"/>
    <s v="628400.0000.000.0000"/>
    <x v="2"/>
    <x v="0"/>
  </r>
  <r>
    <s v="UTP0525A"/>
    <n v="96"/>
    <s v="Data Processing/Mail Prep Services"/>
    <n v="890"/>
    <n v="4.65E-2"/>
    <n v="41.384999999999998"/>
    <s v="NC"/>
    <m/>
    <s v="2100.320090.15"/>
    <s v="628400.0000.000.0000"/>
    <x v="60"/>
    <x v="0"/>
  </r>
  <r>
    <s v="UTP0525A"/>
    <n v="96"/>
    <s v="Data Processing/Mail Prep Services"/>
    <n v="890"/>
    <n v="4.65E-2"/>
    <n v="41.384999999999998"/>
    <s v="NC"/>
    <m/>
    <s v="2100.320089.10"/>
    <s v="628400.0000.000.0000"/>
    <x v="61"/>
    <x v="0"/>
  </r>
  <r>
    <s v="UTP0525A"/>
    <n v="96"/>
    <s v="Paper Stock"/>
    <n v="890"/>
    <n v="1.26E-2"/>
    <n v="11.214"/>
    <s v="NC"/>
    <m/>
    <s v="2100.320090.15"/>
    <s v="628400.0000.000.0000"/>
    <x v="60"/>
    <x v="0"/>
  </r>
  <r>
    <s v="UTP0525A"/>
    <n v="96"/>
    <s v="Paper Stock"/>
    <n v="890"/>
    <n v="1.26E-2"/>
    <n v="11.214"/>
    <s v="NC"/>
    <m/>
    <s v="2100.320089.10"/>
    <s v="628400.0000.000.0000"/>
    <x v="61"/>
    <x v="0"/>
  </r>
  <r>
    <s v="UTP0525A"/>
    <n v="96"/>
    <s v="Paper Stock"/>
    <n v="890"/>
    <n v="1.26E-2"/>
    <n v="11.214"/>
    <s v="NC"/>
    <m/>
    <s v="2100.320002.91"/>
    <s v="628400.0000.000.0000"/>
    <x v="2"/>
    <x v="0"/>
  </r>
  <r>
    <s v="UTP0525A"/>
    <n v="96"/>
    <s v="UTI # 10 Outgoing Envelope"/>
    <n v="872"/>
    <n v="1.46E-2"/>
    <n v="12.731199999999999"/>
    <s v="NC"/>
    <m/>
    <s v="2100.320002.91"/>
    <s v="628400.0000.000.0000"/>
    <x v="2"/>
    <x v="0"/>
  </r>
  <r>
    <s v="UTP0525A"/>
    <n v="96"/>
    <s v="Large Flat Envelope"/>
    <n v="1"/>
    <n v="0.15440000000000001"/>
    <n v="0.15440000000000001"/>
    <s v="NC"/>
    <m/>
    <s v="2100.320002.91"/>
    <s v="628400.0000.000.0000"/>
    <x v="2"/>
    <x v="0"/>
  </r>
  <r>
    <s v="UTP0525A"/>
    <n v="96"/>
    <s v="# 9 Return Envelope"/>
    <n v="858"/>
    <n v="1.2500000000000001E-2"/>
    <n v="10.725000000000001"/>
    <s v="NC"/>
    <m/>
    <s v="2100.320002.91"/>
    <s v="628400.0000.000.0000"/>
    <x v="2"/>
    <x v="0"/>
  </r>
  <r>
    <s v="UTP0525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96"/>
    <s v="Statement Postage (Level-1 Sort) (872 Mailpieces)"/>
    <n v="1"/>
    <n v="348.53"/>
    <n v="348.53"/>
    <s v="NC"/>
    <m/>
    <s v="2100.320002.91"/>
    <s v="628400.0000.000.0000"/>
    <x v="2"/>
    <x v="0"/>
  </r>
  <r>
    <s v="UTP0525A"/>
    <n v="96"/>
    <s v="Statement Postage (Level-2 Sort) (1 Mailpieces)"/>
    <n v="1"/>
    <n v="3"/>
    <n v="3"/>
    <s v="NC"/>
    <m/>
    <s v="2100.320002.91"/>
    <s v="628400.0000.000.0000"/>
    <x v="2"/>
    <x v="0"/>
  </r>
  <r>
    <s v="UTP0525A"/>
    <n v="96"/>
    <s v="Address Update"/>
    <n v="3"/>
    <n v="0.25"/>
    <n v="0.75"/>
    <s v="NC"/>
    <m/>
    <s v="2100.320002.91"/>
    <s v="628400.0000.000.0000"/>
    <x v="2"/>
    <x v="0"/>
  </r>
  <r>
    <s v="UTP0525A"/>
    <n v="112"/>
    <s v="Data Processing/Mail Prep Services"/>
    <n v="26"/>
    <n v="4.65E-2"/>
    <n v="1.2090000000000001"/>
    <s v="SC"/>
    <m/>
    <s v="2310.350010.91"/>
    <s v="628400.0000.000.0000"/>
    <x v="0"/>
    <x v="0"/>
  </r>
  <r>
    <s v="UTP0525A"/>
    <n v="112"/>
    <s v="Paper Stock"/>
    <n v="26"/>
    <n v="1.26E-2"/>
    <n v="0.3276"/>
    <s v="SC"/>
    <m/>
    <s v="2310.350010.91"/>
    <s v="628400.0000.000.0000"/>
    <x v="0"/>
    <x v="0"/>
  </r>
  <r>
    <s v="UTP0525A"/>
    <n v="112"/>
    <s v="UTI # 10 Outgoing Envelope"/>
    <n v="13"/>
    <n v="1.46E-2"/>
    <n v="0.1898"/>
    <s v="SC"/>
    <m/>
    <s v="2310.350010.91"/>
    <s v="628400.0000.000.0000"/>
    <x v="0"/>
    <x v="0"/>
  </r>
  <r>
    <s v="UTP0525A"/>
    <n v="112"/>
    <s v="# 9 Return Envelope"/>
    <n v="13"/>
    <n v="1.2500000000000001E-2"/>
    <n v="0.16250000000000001"/>
    <s v="SC"/>
    <m/>
    <s v="2310.350010.91"/>
    <s v="628400.0000.000.0000"/>
    <x v="0"/>
    <x v="0"/>
  </r>
  <r>
    <s v="UTP0525A"/>
    <n v="112"/>
    <s v="Statement Postage (Level-1 Sort) (13 Mailpieces)"/>
    <n v="1"/>
    <n v="5.5250000000000004"/>
    <n v="5.5250000000000004"/>
    <s v="SC"/>
    <m/>
    <s v="2310.350010.91"/>
    <s v="628400.0000.000.0000"/>
    <x v="0"/>
    <x v="0"/>
  </r>
  <r>
    <s v="UTP0525A"/>
    <n v="112"/>
    <s v="Address Update"/>
    <n v="1"/>
    <n v="0.25"/>
    <n v="0.25"/>
    <s v="SC"/>
    <m/>
    <s v="2310.350010.91"/>
    <s v="628400.0000.000.0000"/>
    <x v="0"/>
    <x v="0"/>
  </r>
  <r>
    <s v="UTP0525A"/>
    <n v="114"/>
    <s v="Data Processing/Mail Prep Services"/>
    <n v="4"/>
    <n v="4.65E-2"/>
    <n v="0.186"/>
    <s v="NC"/>
    <m/>
    <s v="2100.320002.91"/>
    <s v="628400.0000.000.0000"/>
    <x v="2"/>
    <x v="0"/>
  </r>
  <r>
    <s v="UTP0525A"/>
    <n v="114"/>
    <s v="Paper Stock"/>
    <n v="4"/>
    <n v="1.26E-2"/>
    <n v="5.04E-2"/>
    <s v="NC"/>
    <m/>
    <s v="2100.320002.91"/>
    <s v="628400.0000.000.0000"/>
    <x v="2"/>
    <x v="0"/>
  </r>
  <r>
    <s v="UTP0525A"/>
    <n v="114"/>
    <s v="UTI # 10 Outgoing Envelope"/>
    <n v="2"/>
    <n v="1.46E-2"/>
    <n v="2.92E-2"/>
    <s v="NC"/>
    <m/>
    <s v="2100.320002.91"/>
    <s v="628400.0000.000.0000"/>
    <x v="2"/>
    <x v="0"/>
  </r>
  <r>
    <s v="UTP0525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P0525A"/>
    <n v="114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114"/>
    <s v="Address Update"/>
    <n v="1"/>
    <n v="0.25"/>
    <n v="0.25"/>
    <s v="NC"/>
    <m/>
    <s v="2100.320002.91"/>
    <s v="628400.0000.000.0000"/>
    <x v="2"/>
    <x v="0"/>
  </r>
  <r>
    <s v="UTP0525A"/>
    <n v="128"/>
    <s v="Data Processing/Mail Prep Services"/>
    <n v="28"/>
    <n v="4.65E-2"/>
    <n v="1.302"/>
    <s v="SC"/>
    <m/>
    <s v="2310.350010.91"/>
    <s v="628400.0000.000.0000"/>
    <x v="0"/>
    <x v="0"/>
  </r>
  <r>
    <s v="UTP0525A"/>
    <n v="128"/>
    <s v="Paper Stock"/>
    <n v="28"/>
    <n v="1.26E-2"/>
    <n v="0.3528"/>
    <s v="SC"/>
    <m/>
    <s v="2310.350010.91"/>
    <s v="628400.0000.000.0000"/>
    <x v="0"/>
    <x v="0"/>
  </r>
  <r>
    <s v="UTP0525A"/>
    <n v="128"/>
    <s v="UTI # 10 Outgoing Envelope"/>
    <n v="28"/>
    <n v="1.46E-2"/>
    <n v="0.4088"/>
    <s v="SC"/>
    <m/>
    <s v="2310.350010.91"/>
    <s v="628400.0000.000.0000"/>
    <x v="0"/>
    <x v="0"/>
  </r>
  <r>
    <s v="UTP0525A"/>
    <n v="128"/>
    <s v="# 9 Return Envelope"/>
    <n v="27"/>
    <n v="1.2500000000000001E-2"/>
    <n v="0.33750000000000002"/>
    <s v="SC"/>
    <m/>
    <s v="2310.350010.91"/>
    <s v="628400.0000.000.0000"/>
    <x v="0"/>
    <x v="0"/>
  </r>
  <r>
    <s v="UTP0525A"/>
    <n v="128"/>
    <s v="Statement Postage (Level-1 Sort) (28 Mailpieces)"/>
    <n v="1"/>
    <n v="11.9"/>
    <n v="11.9"/>
    <s v="SC"/>
    <m/>
    <s v="2310.350010.91"/>
    <s v="628400.0000.000.0000"/>
    <x v="0"/>
    <x v="0"/>
  </r>
  <r>
    <s v="UTP0525A"/>
    <n v="132"/>
    <s v="Data Processing/Mail Prep Services"/>
    <n v="1"/>
    <n v="4.65E-2"/>
    <n v="4.65E-2"/>
    <s v="SC"/>
    <m/>
    <s v="2310.350010.91"/>
    <s v="628400.0000.000.0000"/>
    <x v="0"/>
    <x v="0"/>
  </r>
  <r>
    <s v="UTP0525A"/>
    <n v="132"/>
    <s v="Paper Stock"/>
    <n v="1"/>
    <n v="1.26E-2"/>
    <n v="1.26E-2"/>
    <s v="SC"/>
    <m/>
    <s v="2310.350010.91"/>
    <s v="628400.0000.000.0000"/>
    <x v="0"/>
    <x v="0"/>
  </r>
  <r>
    <s v="UTP0525A"/>
    <n v="132"/>
    <s v="UTI # 10 Outgoing Envelope"/>
    <n v="1"/>
    <n v="1.46E-2"/>
    <n v="1.46E-2"/>
    <s v="SC"/>
    <m/>
    <s v="2310.350010.91"/>
    <s v="628400.0000.000.0000"/>
    <x v="0"/>
    <x v="0"/>
  </r>
  <r>
    <s v="UTP0525A"/>
    <n v="132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132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133"/>
    <s v="Data Processing/Mail Prep Services"/>
    <n v="4"/>
    <n v="4.65E-2"/>
    <n v="0.186"/>
    <s v="IL"/>
    <m/>
    <s v="2200.310010.91"/>
    <s v="628400.0000.000.0000"/>
    <x v="3"/>
    <x v="0"/>
  </r>
  <r>
    <s v="UTP0525A"/>
    <n v="133"/>
    <s v="Paper Stock"/>
    <n v="4"/>
    <n v="1.26E-2"/>
    <n v="5.04E-2"/>
    <s v="IL"/>
    <m/>
    <s v="2200.310010.91"/>
    <s v="628400.0000.000.0000"/>
    <x v="3"/>
    <x v="0"/>
  </r>
  <r>
    <s v="UTP0525A"/>
    <n v="133"/>
    <s v="UTI # 10 Outgoing Envelope"/>
    <n v="1"/>
    <n v="1.46E-2"/>
    <n v="1.46E-2"/>
    <s v="IL"/>
    <m/>
    <s v="2200.310010.91"/>
    <s v="628400.0000.000.0000"/>
    <x v="3"/>
    <x v="0"/>
  </r>
  <r>
    <s v="UTP0525A"/>
    <n v="1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5A"/>
    <n v="133"/>
    <s v="Address Update"/>
    <n v="1"/>
    <n v="0.25"/>
    <n v="0.25"/>
    <s v="IL"/>
    <m/>
    <s v="2200.310010.91"/>
    <s v="628400.0000.000.0000"/>
    <x v="3"/>
    <x v="0"/>
  </r>
  <r>
    <s v="UTP0525A"/>
    <n v="147"/>
    <s v="Data Processing/Mail Prep Services"/>
    <n v="4"/>
    <n v="4.65E-2"/>
    <n v="0.186"/>
    <s v="LA"/>
    <m/>
    <s v="2500.340010.91"/>
    <s v="628400.0000.000.0000"/>
    <x v="35"/>
    <x v="0"/>
  </r>
  <r>
    <s v="UTP0525A"/>
    <n v="147"/>
    <s v="Paper Stock"/>
    <n v="4"/>
    <n v="1.26E-2"/>
    <n v="5.04E-2"/>
    <s v="LA"/>
    <m/>
    <s v="2500.340010.91"/>
    <s v="628400.0000.000.0000"/>
    <x v="35"/>
    <x v="0"/>
  </r>
  <r>
    <s v="UTP0525A"/>
    <n v="147"/>
    <s v="UTI # 10 Outgoing Envelope"/>
    <n v="2"/>
    <n v="1.46E-2"/>
    <n v="2.92E-2"/>
    <s v="LA"/>
    <m/>
    <s v="2500.340010.91"/>
    <s v="628400.0000.000.0000"/>
    <x v="35"/>
    <x v="0"/>
  </r>
  <r>
    <s v="UTP0525A"/>
    <n v="147"/>
    <s v="# 9 Return Envelope"/>
    <n v="2"/>
    <n v="1.2500000000000001E-2"/>
    <n v="2.5000000000000001E-2"/>
    <s v="LA"/>
    <m/>
    <s v="2500.340010.91"/>
    <s v="628400.0000.000.0000"/>
    <x v="35"/>
    <x v="0"/>
  </r>
  <r>
    <s v="UTP0525A"/>
    <n v="147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5A"/>
    <n v="151"/>
    <s v="Data Processing/Mail Prep Services"/>
    <n v="4"/>
    <n v="4.65E-2"/>
    <n v="0.186"/>
    <s v="IL"/>
    <m/>
    <s v="2200.310010.91"/>
    <s v="628400.0000.000.0000"/>
    <x v="3"/>
    <x v="0"/>
  </r>
  <r>
    <s v="UTP0525A"/>
    <n v="151"/>
    <s v="Paper Stock"/>
    <n v="4"/>
    <n v="1.26E-2"/>
    <n v="5.04E-2"/>
    <s v="IL"/>
    <m/>
    <s v="2200.310010.91"/>
    <s v="628400.0000.000.0000"/>
    <x v="3"/>
    <x v="0"/>
  </r>
  <r>
    <s v="UTP0525A"/>
    <n v="151"/>
    <s v="UTI # 10 Outgoing Envelope"/>
    <n v="1"/>
    <n v="1.46E-2"/>
    <n v="1.46E-2"/>
    <s v="IL"/>
    <m/>
    <s v="2200.310010.91"/>
    <s v="628400.0000.000.0000"/>
    <x v="3"/>
    <x v="0"/>
  </r>
  <r>
    <s v="UTP0525A"/>
    <n v="151"/>
    <s v="# 9 Return Envelope"/>
    <n v="1"/>
    <n v="1.2500000000000001E-2"/>
    <n v="1.2500000000000001E-2"/>
    <s v="IL"/>
    <m/>
    <s v="2200.310010.91"/>
    <s v="628400.0000.000.0000"/>
    <x v="3"/>
    <x v="0"/>
  </r>
  <r>
    <s v="UTP0525A"/>
    <n v="151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5A"/>
    <n v="179"/>
    <s v="Data Processing/Mail Prep Services"/>
    <n v="22"/>
    <n v="4.65E-2"/>
    <n v="1.0229999999999999"/>
    <s v="SC"/>
    <m/>
    <s v="2310.350010.91"/>
    <s v="628400.0000.000.0000"/>
    <x v="0"/>
    <x v="0"/>
  </r>
  <r>
    <s v="UTP0525A"/>
    <n v="179"/>
    <s v="Paper Stock"/>
    <n v="22"/>
    <n v="1.26E-2"/>
    <n v="0.2772"/>
    <s v="SC"/>
    <m/>
    <s v="2310.350010.91"/>
    <s v="628400.0000.000.0000"/>
    <x v="0"/>
    <x v="0"/>
  </r>
  <r>
    <s v="UTP0525A"/>
    <n v="179"/>
    <s v="UTI # 10 Outgoing Envelope"/>
    <n v="22"/>
    <n v="1.46E-2"/>
    <n v="0.32119999999999999"/>
    <s v="SC"/>
    <m/>
    <s v="2310.350010.91"/>
    <s v="628400.0000.000.0000"/>
    <x v="0"/>
    <x v="0"/>
  </r>
  <r>
    <s v="UTP0525A"/>
    <n v="179"/>
    <s v="# 9 Return Envelope"/>
    <n v="22"/>
    <n v="1.2500000000000001E-2"/>
    <n v="0.27500000000000002"/>
    <s v="SC"/>
    <m/>
    <s v="2310.350010.91"/>
    <s v="628400.0000.000.0000"/>
    <x v="0"/>
    <x v="0"/>
  </r>
  <r>
    <s v="UTP0525A"/>
    <n v="179"/>
    <s v="Statement Postage (Level-1 Sort) (22 Mailpieces)"/>
    <n v="1"/>
    <n v="9.4849999999999994"/>
    <n v="9.4849999999999994"/>
    <s v="SC"/>
    <m/>
    <s v="2310.350010.91"/>
    <s v="628400.0000.000.0000"/>
    <x v="0"/>
    <x v="0"/>
  </r>
  <r>
    <s v="UTP0525A"/>
    <n v="192"/>
    <s v="Data Processing/Mail Prep Services"/>
    <n v="1"/>
    <n v="4.65E-2"/>
    <n v="4.65E-2"/>
    <s v="FL"/>
    <m/>
    <s v="2410.330010.91"/>
    <s v="628400.0000.000.0000"/>
    <x v="1"/>
    <x v="0"/>
  </r>
  <r>
    <s v="UTP0525A"/>
    <n v="192"/>
    <s v="Paper Stock"/>
    <n v="1"/>
    <n v="1.26E-2"/>
    <n v="1.26E-2"/>
    <s v="FL"/>
    <m/>
    <s v="2410.330010.91"/>
    <s v="628400.0000.000.0000"/>
    <x v="1"/>
    <x v="0"/>
  </r>
  <r>
    <s v="UTP0525A"/>
    <n v="192"/>
    <s v="UTI # 10 Outgoing Envelope"/>
    <n v="1"/>
    <n v="1.46E-2"/>
    <n v="1.46E-2"/>
    <s v="FL"/>
    <m/>
    <s v="2410.330010.91"/>
    <s v="628400.0000.000.0000"/>
    <x v="1"/>
    <x v="0"/>
  </r>
  <r>
    <s v="UTP0525A"/>
    <n v="192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19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197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197"/>
    <s v="Paper Stock"/>
    <n v="2"/>
    <n v="1.26E-2"/>
    <n v="2.52E-2"/>
    <s v="NC"/>
    <m/>
    <s v="2100.320002.91"/>
    <s v="628400.0000.000.0000"/>
    <x v="2"/>
    <x v="0"/>
  </r>
  <r>
    <s v="UTP0525A"/>
    <n v="197"/>
    <s v="UTI # 10 Outgoing Envelope"/>
    <n v="1"/>
    <n v="1.46E-2"/>
    <n v="1.46E-2"/>
    <s v="NC"/>
    <m/>
    <s v="2100.320002.91"/>
    <s v="628400.0000.000.0000"/>
    <x v="2"/>
    <x v="0"/>
  </r>
  <r>
    <s v="UTP0525A"/>
    <n v="197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197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198"/>
    <s v="Data Processing/Mail Prep Services"/>
    <n v="17"/>
    <n v="4.65E-2"/>
    <n v="0.79049999999999998"/>
    <s v="SC"/>
    <m/>
    <s v="2310.350010.91"/>
    <s v="628400.0000.000.0000"/>
    <x v="0"/>
    <x v="0"/>
  </r>
  <r>
    <s v="UTP0525A"/>
    <n v="198"/>
    <s v="Paper Stock"/>
    <n v="17"/>
    <n v="1.26E-2"/>
    <n v="0.2142"/>
    <s v="SC"/>
    <m/>
    <s v="2310.350010.91"/>
    <s v="628400.0000.000.0000"/>
    <x v="0"/>
    <x v="0"/>
  </r>
  <r>
    <s v="UTP0525A"/>
    <n v="198"/>
    <s v="UTI # 10 Outgoing Envelope"/>
    <n v="17"/>
    <n v="1.46E-2"/>
    <n v="0.2482"/>
    <s v="SC"/>
    <m/>
    <s v="2310.350010.91"/>
    <s v="628400.0000.000.0000"/>
    <x v="0"/>
    <x v="0"/>
  </r>
  <r>
    <s v="UTP0525A"/>
    <n v="198"/>
    <s v="# 9 Return Envelope"/>
    <n v="16"/>
    <n v="1.2500000000000001E-2"/>
    <n v="0.2"/>
    <s v="SC"/>
    <m/>
    <s v="2310.350010.91"/>
    <s v="628400.0000.000.0000"/>
    <x v="0"/>
    <x v="0"/>
  </r>
  <r>
    <s v="UTP0525A"/>
    <n v="198"/>
    <s v="Statement Postage (Level-1 Sort) (17 Mailpieces)"/>
    <n v="1"/>
    <n v="7.2690000000000001"/>
    <n v="7.2690000000000001"/>
    <s v="SC"/>
    <m/>
    <s v="2310.350010.91"/>
    <s v="628400.0000.000.0000"/>
    <x v="0"/>
    <x v="0"/>
  </r>
  <r>
    <s v="UTP0525A"/>
    <n v="202"/>
    <s v="Data Processing/Mail Prep Services"/>
    <n v="6"/>
    <n v="4.65E-2"/>
    <n v="0.27900000000000003"/>
    <s v="LA"/>
    <m/>
    <s v="2500.340010.91"/>
    <s v="628400.0000.000.0000"/>
    <x v="35"/>
    <x v="0"/>
  </r>
  <r>
    <s v="UTP0525A"/>
    <n v="202"/>
    <s v="Paper Stock"/>
    <n v="6"/>
    <n v="1.26E-2"/>
    <n v="7.5600000000000001E-2"/>
    <s v="LA"/>
    <m/>
    <s v="2500.340010.91"/>
    <s v="628400.0000.000.0000"/>
    <x v="35"/>
    <x v="0"/>
  </r>
  <r>
    <s v="UTP0525A"/>
    <n v="202"/>
    <s v="UTI # 10 Outgoing Envelope"/>
    <n v="2"/>
    <n v="1.46E-2"/>
    <n v="2.92E-2"/>
    <s v="LA"/>
    <m/>
    <s v="2500.340010.91"/>
    <s v="628400.0000.000.0000"/>
    <x v="35"/>
    <x v="0"/>
  </r>
  <r>
    <s v="UTP0525A"/>
    <n v="202"/>
    <s v="# 9 Return Envelope"/>
    <n v="2"/>
    <n v="1.2500000000000001E-2"/>
    <n v="2.5000000000000001E-2"/>
    <s v="LA"/>
    <m/>
    <s v="2500.340010.91"/>
    <s v="628400.0000.000.0000"/>
    <x v="35"/>
    <x v="0"/>
  </r>
  <r>
    <s v="UTP0525A"/>
    <n v="202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5A"/>
    <n v="215"/>
    <s v="Data Processing/Mail Prep Services"/>
    <n v="20"/>
    <n v="4.65E-2"/>
    <n v="0.92999999999999994"/>
    <s v="SC"/>
    <m/>
    <s v="2310.350010.91"/>
    <s v="628400.0000.000.0000"/>
    <x v="0"/>
    <x v="0"/>
  </r>
  <r>
    <s v="UTP0525A"/>
    <n v="215"/>
    <s v="Paper Stock"/>
    <n v="20"/>
    <n v="1.26E-2"/>
    <n v="0.252"/>
    <s v="SC"/>
    <m/>
    <s v="2310.350010.91"/>
    <s v="628400.0000.000.0000"/>
    <x v="0"/>
    <x v="0"/>
  </r>
  <r>
    <s v="UTP0525A"/>
    <n v="215"/>
    <s v="UTI # 10 Outgoing Envelope"/>
    <n v="20"/>
    <n v="1.46E-2"/>
    <n v="0.29199999999999998"/>
    <s v="SC"/>
    <m/>
    <s v="2310.350010.91"/>
    <s v="628400.0000.000.0000"/>
    <x v="0"/>
    <x v="0"/>
  </r>
  <r>
    <s v="UTP0525A"/>
    <n v="215"/>
    <s v="# 9 Return Envelope"/>
    <n v="18"/>
    <n v="1.2500000000000001E-2"/>
    <n v="0.22500000000000001"/>
    <s v="SC"/>
    <m/>
    <s v="2310.350010.91"/>
    <s v="628400.0000.000.0000"/>
    <x v="0"/>
    <x v="0"/>
  </r>
  <r>
    <s v="UTP0525A"/>
    <n v="215"/>
    <s v="Statement Postage (Level-1 Sort) (20 Mailpieces)"/>
    <n v="1"/>
    <n v="8.94"/>
    <n v="8.94"/>
    <s v="SC"/>
    <m/>
    <s v="2310.350010.91"/>
    <s v="628400.0000.000.0000"/>
    <x v="0"/>
    <x v="0"/>
  </r>
  <r>
    <s v="UTP0525A"/>
    <n v="220"/>
    <s v="Data Processing/Mail Prep Services"/>
    <n v="168"/>
    <n v="4.65E-2"/>
    <n v="7.8120000000000003"/>
    <s v="IL"/>
    <m/>
    <s v="2200.310010.91"/>
    <s v="628400.0000.000.0000"/>
    <x v="3"/>
    <x v="0"/>
  </r>
  <r>
    <s v="UTP0525A"/>
    <n v="220"/>
    <s v="Paper Stock"/>
    <n v="168"/>
    <n v="1.26E-2"/>
    <n v="2.1168"/>
    <s v="IL"/>
    <m/>
    <s v="2200.310010.91"/>
    <s v="628400.0000.000.0000"/>
    <x v="3"/>
    <x v="0"/>
  </r>
  <r>
    <s v="UTP0525A"/>
    <n v="220"/>
    <s v="UTI # 10 Outgoing Envelope"/>
    <n v="42"/>
    <n v="1.46E-2"/>
    <n v="0.61319999999999997"/>
    <s v="IL"/>
    <m/>
    <s v="2200.310010.91"/>
    <s v="628400.0000.000.0000"/>
    <x v="3"/>
    <x v="0"/>
  </r>
  <r>
    <s v="UTP0525A"/>
    <n v="220"/>
    <s v="# 9 Return Envelope"/>
    <n v="42"/>
    <n v="1.2500000000000001E-2"/>
    <n v="0.52500000000000002"/>
    <s v="IL"/>
    <m/>
    <s v="2200.310010.91"/>
    <s v="628400.0000.000.0000"/>
    <x v="3"/>
    <x v="0"/>
  </r>
  <r>
    <s v="UTP0525A"/>
    <n v="220"/>
    <s v="Statement Postage (Level-1 Sort) (42 Mailpieces)"/>
    <n v="1"/>
    <n v="18.007000000000001"/>
    <n v="18.007000000000001"/>
    <s v="IL"/>
    <m/>
    <s v="2200.310010.91"/>
    <s v="628400.0000.000.0000"/>
    <x v="3"/>
    <x v="0"/>
  </r>
  <r>
    <s v="UTP0525A"/>
    <n v="228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228"/>
    <s v="Paper Stock"/>
    <n v="2"/>
    <n v="1.26E-2"/>
    <n v="2.52E-2"/>
    <s v="LA"/>
    <m/>
    <s v="2500.340010.91"/>
    <s v="628400.0000.000.0000"/>
    <x v="35"/>
    <x v="0"/>
  </r>
  <r>
    <s v="UTP0525A"/>
    <n v="228"/>
    <s v="UTI # 10 Outgoing Envelope"/>
    <n v="1"/>
    <n v="1.46E-2"/>
    <n v="1.46E-2"/>
    <s v="LA"/>
    <m/>
    <s v="2500.340010.91"/>
    <s v="628400.0000.000.0000"/>
    <x v="35"/>
    <x v="0"/>
  </r>
  <r>
    <s v="UTP0525A"/>
    <n v="228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228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229"/>
    <s v="Data Processing/Mail Prep Services"/>
    <n v="57"/>
    <n v="4.65E-2"/>
    <n v="2.6505000000000001"/>
    <s v="SC"/>
    <m/>
    <s v="2310.350010.91"/>
    <s v="628400.0000.000.0000"/>
    <x v="0"/>
    <x v="0"/>
  </r>
  <r>
    <s v="UTP0525A"/>
    <n v="229"/>
    <s v="Paper Stock"/>
    <n v="57"/>
    <n v="1.26E-2"/>
    <n v="0.71819999999999995"/>
    <s v="SC"/>
    <m/>
    <s v="2310.350010.91"/>
    <s v="628400.0000.000.0000"/>
    <x v="0"/>
    <x v="0"/>
  </r>
  <r>
    <s v="UTP0525A"/>
    <n v="229"/>
    <s v="UTI # 10 Outgoing Envelope"/>
    <n v="57"/>
    <n v="1.46E-2"/>
    <n v="0.83220000000000005"/>
    <s v="SC"/>
    <m/>
    <s v="2310.350010.91"/>
    <s v="628400.0000.000.0000"/>
    <x v="0"/>
    <x v="0"/>
  </r>
  <r>
    <s v="UTP0525A"/>
    <n v="229"/>
    <s v="# 9 Return Envelope"/>
    <n v="54"/>
    <n v="1.2500000000000001E-2"/>
    <n v="0.67500000000000004"/>
    <s v="SC"/>
    <m/>
    <s v="2310.350010.91"/>
    <s v="628400.0000.000.0000"/>
    <x v="0"/>
    <x v="0"/>
  </r>
  <r>
    <s v="UTP0525A"/>
    <n v="229"/>
    <s v="Statement Postage (Level-1 Sort) (57 Mailpieces)"/>
    <n v="1"/>
    <n v="24.268999999999998"/>
    <n v="24.268999999999998"/>
    <s v="SC"/>
    <m/>
    <s v="2310.350010.91"/>
    <s v="628400.0000.000.0000"/>
    <x v="0"/>
    <x v="0"/>
  </r>
  <r>
    <s v="UTP0525A"/>
    <n v="232"/>
    <s v="Data Processing/Mail Prep Services"/>
    <n v="35"/>
    <n v="4.65E-2"/>
    <n v="1.6274999999999999"/>
    <s v="SC"/>
    <m/>
    <s v="2310.350010.91"/>
    <s v="628400.0000.000.0000"/>
    <x v="0"/>
    <x v="0"/>
  </r>
  <r>
    <s v="UTP0525A"/>
    <n v="232"/>
    <s v="Paper Stock"/>
    <n v="35"/>
    <n v="1.26E-2"/>
    <n v="0.441"/>
    <s v="SC"/>
    <m/>
    <s v="2310.350010.91"/>
    <s v="628400.0000.000.0000"/>
    <x v="0"/>
    <x v="0"/>
  </r>
  <r>
    <s v="UTP0525A"/>
    <n v="232"/>
    <s v="UTI # 10 Outgoing Envelope"/>
    <n v="35"/>
    <n v="1.46E-2"/>
    <n v="0.51100000000000001"/>
    <s v="SC"/>
    <m/>
    <s v="2310.350010.91"/>
    <s v="628400.0000.000.0000"/>
    <x v="0"/>
    <x v="0"/>
  </r>
  <r>
    <s v="UTP0525A"/>
    <n v="232"/>
    <s v="# 9 Return Envelope"/>
    <n v="33"/>
    <n v="1.2500000000000001E-2"/>
    <n v="0.41250000000000003"/>
    <s v="SC"/>
    <m/>
    <s v="2310.350010.91"/>
    <s v="628400.0000.000.0000"/>
    <x v="0"/>
    <x v="0"/>
  </r>
  <r>
    <s v="UTP0525A"/>
    <n v="232"/>
    <s v="Statement Postage (Level-1 Sort) (35 Mailpieces)"/>
    <n v="1"/>
    <n v="14.941000000000001"/>
    <n v="14.941000000000001"/>
    <s v="SC"/>
    <m/>
    <s v="2310.350010.91"/>
    <s v="628400.0000.000.0000"/>
    <x v="0"/>
    <x v="0"/>
  </r>
  <r>
    <s v="UTP0525A"/>
    <n v="248"/>
    <s v="Data Processing/Mail Prep Services"/>
    <n v="24"/>
    <n v="4.65E-2"/>
    <n v="1.1160000000000001"/>
    <s v="FL"/>
    <m/>
    <s v="2410.330010.91"/>
    <s v="628400.0000.000.0000"/>
    <x v="1"/>
    <x v="0"/>
  </r>
  <r>
    <s v="UTP0525A"/>
    <n v="248"/>
    <s v="Paper Stock"/>
    <n v="24"/>
    <n v="1.26E-2"/>
    <n v="0.3024"/>
    <s v="FL"/>
    <m/>
    <s v="2410.330010.91"/>
    <s v="628400.0000.000.0000"/>
    <x v="1"/>
    <x v="0"/>
  </r>
  <r>
    <s v="UTP0525A"/>
    <n v="248"/>
    <s v="UTI # 10 Outgoing Envelope"/>
    <n v="6"/>
    <n v="1.46E-2"/>
    <n v="8.7599999999999997E-2"/>
    <s v="FL"/>
    <m/>
    <s v="2410.330010.91"/>
    <s v="628400.0000.000.0000"/>
    <x v="1"/>
    <x v="0"/>
  </r>
  <r>
    <s v="UTP0525A"/>
    <n v="248"/>
    <s v="# 9 Return Envelope"/>
    <n v="6"/>
    <n v="1.2500000000000001E-2"/>
    <n v="7.5000000000000011E-2"/>
    <s v="FL"/>
    <m/>
    <s v="2410.330010.91"/>
    <s v="628400.0000.000.0000"/>
    <x v="1"/>
    <x v="0"/>
  </r>
  <r>
    <s v="UTP0525A"/>
    <n v="248"/>
    <s v="Statement Postage (Level-1 Sort) (6 Mailpieces)"/>
    <n v="1"/>
    <n v="2.6819999999999999"/>
    <n v="2.6819999999999999"/>
    <s v="FL"/>
    <m/>
    <s v="2410.330010.91"/>
    <s v="628400.0000.000.0000"/>
    <x v="1"/>
    <x v="0"/>
  </r>
  <r>
    <s v="UTP0525A"/>
    <n v="257"/>
    <s v="Data Processing/Mail Prep Services"/>
    <n v="1"/>
    <n v="4.65E-2"/>
    <n v="4.65E-2"/>
    <s v="VA"/>
    <m/>
    <s v="2255.316000.91"/>
    <s v="628400.0000.000.0000"/>
    <x v="52"/>
    <x v="0"/>
  </r>
  <r>
    <s v="UTP0525A"/>
    <n v="257"/>
    <s v="Paper Stock"/>
    <n v="1"/>
    <n v="1.26E-2"/>
    <n v="1.26E-2"/>
    <s v="VA"/>
    <m/>
    <s v="2255.316000.91"/>
    <s v="628400.0000.000.0000"/>
    <x v="52"/>
    <x v="0"/>
  </r>
  <r>
    <s v="UTP0525A"/>
    <n v="257"/>
    <s v="UTI # 10 Outgoing Envelope"/>
    <n v="1"/>
    <n v="1.46E-2"/>
    <n v="1.46E-2"/>
    <s v="VA"/>
    <m/>
    <s v="2255.316000.91"/>
    <s v="628400.0000.000.0000"/>
    <x v="52"/>
    <x v="0"/>
  </r>
  <r>
    <s v="UTP0525A"/>
    <n v="257"/>
    <s v="# 9 Return Envelope"/>
    <n v="1"/>
    <n v="1.2500000000000001E-2"/>
    <n v="1.2500000000000001E-2"/>
    <s v="VA"/>
    <m/>
    <s v="2255.316000.91"/>
    <s v="628400.0000.000.0000"/>
    <x v="52"/>
    <x v="0"/>
  </r>
  <r>
    <s v="UTP0525A"/>
    <n v="257"/>
    <s v="Statement Postage (Level-1 Sort) (1 Mailpieces)"/>
    <n v="1"/>
    <n v="0.44700000000000001"/>
    <n v="0.44700000000000001"/>
    <s v="VA"/>
    <m/>
    <s v="2255.316000.91"/>
    <s v="628400.0000.000.0000"/>
    <x v="52"/>
    <x v="0"/>
  </r>
  <r>
    <s v="UTP0525A"/>
    <n v="263"/>
    <s v="Data Processing/Mail Prep Services"/>
    <n v="5"/>
    <n v="4.65E-2"/>
    <n v="0.23249999999999998"/>
    <s v="KY"/>
    <m/>
    <s v="2210.312000.91"/>
    <s v="628400.0000.000.0000"/>
    <x v="11"/>
    <x v="0"/>
  </r>
  <r>
    <s v="UTP0525A"/>
    <n v="263"/>
    <s v="Paper Stock"/>
    <n v="5"/>
    <n v="1.26E-2"/>
    <n v="6.3E-2"/>
    <s v="KY"/>
    <m/>
    <s v="2210.312000.91"/>
    <s v="628400.0000.000.0000"/>
    <x v="11"/>
    <x v="0"/>
  </r>
  <r>
    <s v="UTP0525A"/>
    <n v="263"/>
    <s v="UTI # 10 Outgoing Envelope"/>
    <n v="5"/>
    <n v="1.46E-2"/>
    <n v="7.2999999999999995E-2"/>
    <s v="KY"/>
    <m/>
    <s v="2210.312000.91"/>
    <s v="628400.0000.000.0000"/>
    <x v="11"/>
    <x v="0"/>
  </r>
  <r>
    <s v="UTP0525A"/>
    <n v="263"/>
    <s v="# 9 Return Envelope"/>
    <n v="4"/>
    <n v="1.2500000000000001E-2"/>
    <n v="0.05"/>
    <s v="KY"/>
    <m/>
    <s v="2210.312000.91"/>
    <s v="628400.0000.000.0000"/>
    <x v="11"/>
    <x v="0"/>
  </r>
  <r>
    <s v="UTP0525A"/>
    <n v="263"/>
    <s v="Statement Postage (Level-1 Sort) (5 Mailpieces)"/>
    <n v="1"/>
    <n v="2.2349999999999999"/>
    <n v="2.2349999999999999"/>
    <s v="KY"/>
    <m/>
    <s v="2210.312000.91"/>
    <s v="628400.0000.000.0000"/>
    <x v="11"/>
    <x v="0"/>
  </r>
  <r>
    <s v="UTP0525A"/>
    <n v="266"/>
    <s v="Data Processing/Mail Prep Services"/>
    <n v="18"/>
    <n v="4.65E-2"/>
    <n v="0.83699999999999997"/>
    <s v="SC"/>
    <m/>
    <s v="2310.350010.91"/>
    <s v="628400.0000.000.0000"/>
    <x v="0"/>
    <x v="0"/>
  </r>
  <r>
    <s v="UTP0525A"/>
    <n v="266"/>
    <s v="Paper Stock"/>
    <n v="18"/>
    <n v="1.26E-2"/>
    <n v="0.2268"/>
    <s v="SC"/>
    <m/>
    <s v="2310.350010.91"/>
    <s v="628400.0000.000.0000"/>
    <x v="0"/>
    <x v="0"/>
  </r>
  <r>
    <s v="UTP0525A"/>
    <n v="266"/>
    <s v="UTI # 10 Outgoing Envelope"/>
    <n v="9"/>
    <n v="1.46E-2"/>
    <n v="0.13139999999999999"/>
    <s v="SC"/>
    <m/>
    <s v="2310.350010.91"/>
    <s v="628400.0000.000.0000"/>
    <x v="0"/>
    <x v="0"/>
  </r>
  <r>
    <s v="UTP0525A"/>
    <n v="266"/>
    <s v="# 9 Return Envelope"/>
    <n v="8"/>
    <n v="1.2500000000000001E-2"/>
    <n v="0.1"/>
    <s v="SC"/>
    <m/>
    <s v="2310.350010.91"/>
    <s v="628400.0000.000.0000"/>
    <x v="0"/>
    <x v="0"/>
  </r>
  <r>
    <s v="UTP0525A"/>
    <n v="266"/>
    <s v="Statement Postage (Level-1 Sort) (9 Mailpieces)"/>
    <n v="1"/>
    <n v="3.8250000000000002"/>
    <n v="3.8250000000000002"/>
    <s v="SC"/>
    <m/>
    <s v="2310.350010.91"/>
    <s v="628400.0000.000.0000"/>
    <x v="0"/>
    <x v="0"/>
  </r>
  <r>
    <s v="UTP0525A"/>
    <n v="268"/>
    <s v="Data Processing/Mail Prep Services"/>
    <n v="486"/>
    <n v="4.65E-2"/>
    <n v="22.599"/>
    <s v="NJ"/>
    <m/>
    <s v="2240.314000.91"/>
    <s v="628400.0000.000.0000"/>
    <x v="62"/>
    <x v="0"/>
  </r>
  <r>
    <s v="UTP0525A"/>
    <n v="268"/>
    <s v="Paper Stock"/>
    <n v="486"/>
    <n v="1.26E-2"/>
    <n v="6.1235999999999997"/>
    <s v="NJ"/>
    <m/>
    <s v="2240.314000.91"/>
    <s v="628400.0000.000.0000"/>
    <x v="62"/>
    <x v="0"/>
  </r>
  <r>
    <s v="UTP0525A"/>
    <n v="268"/>
    <s v="UTI # 10 Outgoing Envelope"/>
    <n v="486"/>
    <n v="1.46E-2"/>
    <n v="7.0956000000000001"/>
    <s v="NJ"/>
    <m/>
    <s v="2240.314000.91"/>
    <s v="628400.0000.000.0000"/>
    <x v="62"/>
    <x v="0"/>
  </r>
  <r>
    <s v="UTP0525A"/>
    <n v="268"/>
    <s v="# 9 Return Envelope"/>
    <n v="465"/>
    <n v="1.2500000000000001E-2"/>
    <n v="5.8125"/>
    <s v="NJ"/>
    <m/>
    <s v="2240.314000.91"/>
    <s v="628400.0000.000.0000"/>
    <x v="62"/>
    <x v="0"/>
  </r>
  <r>
    <s v="UTP0525A"/>
    <n v="268"/>
    <s v="Statement Postage (Level-1 Sort) (486 Mailpieces)"/>
    <n v="1"/>
    <n v="203.12799999999999"/>
    <n v="203.12799999999999"/>
    <s v="NJ"/>
    <m/>
    <s v="2240.314000.91"/>
    <s v="628400.0000.000.0000"/>
    <x v="62"/>
    <x v="0"/>
  </r>
  <r>
    <s v="UTP0525A"/>
    <n v="268"/>
    <s v="Address Update"/>
    <n v="3"/>
    <n v="0.25"/>
    <n v="0.75"/>
    <s v="NJ"/>
    <m/>
    <s v="2240.314000.91"/>
    <s v="628400.0000.000.0000"/>
    <x v="62"/>
    <x v="0"/>
  </r>
  <r>
    <s v="UTP0525A"/>
    <n v="276"/>
    <s v="Data Processing/Mail Prep Services"/>
    <n v="25"/>
    <n v="4.65E-2"/>
    <n v="1.1625000000000001"/>
    <s v="SC"/>
    <m/>
    <s v="2310.350010.91"/>
    <s v="628400.0000.000.0000"/>
    <x v="0"/>
    <x v="0"/>
  </r>
  <r>
    <s v="UTP0525A"/>
    <n v="276"/>
    <s v="Paper Stock"/>
    <n v="25"/>
    <n v="1.26E-2"/>
    <n v="0.315"/>
    <s v="SC"/>
    <m/>
    <s v="2310.350010.91"/>
    <s v="628400.0000.000.0000"/>
    <x v="0"/>
    <x v="0"/>
  </r>
  <r>
    <s v="UTP0525A"/>
    <n v="276"/>
    <s v="UTI # 10 Outgoing Envelope"/>
    <n v="25"/>
    <n v="1.46E-2"/>
    <n v="0.36499999999999999"/>
    <s v="SC"/>
    <m/>
    <s v="2310.350010.91"/>
    <s v="628400.0000.000.0000"/>
    <x v="0"/>
    <x v="0"/>
  </r>
  <r>
    <s v="UTP0525A"/>
    <n v="276"/>
    <s v="# 9 Return Envelope"/>
    <n v="24"/>
    <n v="1.2500000000000001E-2"/>
    <n v="0.30000000000000004"/>
    <s v="SC"/>
    <m/>
    <s v="2310.350010.91"/>
    <s v="628400.0000.000.0000"/>
    <x v="0"/>
    <x v="0"/>
  </r>
  <r>
    <s v="UTP0525A"/>
    <n v="276"/>
    <s v="Statement Postage (Level-1 Sort) (25 Mailpieces)"/>
    <n v="1"/>
    <n v="10.625"/>
    <n v="10.625"/>
    <s v="SC"/>
    <m/>
    <s v="2310.350010.91"/>
    <s v="628400.0000.000.0000"/>
    <x v="0"/>
    <x v="0"/>
  </r>
  <r>
    <s v="UTP0525A"/>
    <n v="277"/>
    <s v="Data Processing/Mail Prep Services"/>
    <n v="28"/>
    <n v="4.65E-2"/>
    <n v="1.302"/>
    <s v="SC"/>
    <m/>
    <s v="2310.350010.91"/>
    <s v="628400.0000.000.0000"/>
    <x v="0"/>
    <x v="0"/>
  </r>
  <r>
    <s v="UTP0525A"/>
    <n v="277"/>
    <s v="Paper Stock"/>
    <n v="28"/>
    <n v="1.26E-2"/>
    <n v="0.3528"/>
    <s v="SC"/>
    <m/>
    <s v="2310.350010.91"/>
    <s v="628400.0000.000.0000"/>
    <x v="0"/>
    <x v="0"/>
  </r>
  <r>
    <s v="UTP0525A"/>
    <n v="277"/>
    <s v="UTI # 10 Outgoing Envelope"/>
    <n v="28"/>
    <n v="1.46E-2"/>
    <n v="0.4088"/>
    <s v="SC"/>
    <m/>
    <s v="2310.350010.91"/>
    <s v="628400.0000.000.0000"/>
    <x v="0"/>
    <x v="0"/>
  </r>
  <r>
    <s v="UTP0525A"/>
    <n v="277"/>
    <s v="# 9 Return Envelope"/>
    <n v="28"/>
    <n v="1.2500000000000001E-2"/>
    <n v="0.35000000000000003"/>
    <s v="SC"/>
    <m/>
    <s v="2310.350010.91"/>
    <s v="628400.0000.000.0000"/>
    <x v="0"/>
    <x v="0"/>
  </r>
  <r>
    <s v="UTP0525A"/>
    <n v="277"/>
    <s v="Statement Postage (Level-1 Sort) (28 Mailpieces)"/>
    <n v="1"/>
    <n v="11.9"/>
    <n v="11.9"/>
    <s v="SC"/>
    <m/>
    <s v="2310.350010.91"/>
    <s v="628400.0000.000.0000"/>
    <x v="0"/>
    <x v="0"/>
  </r>
  <r>
    <s v="UTP0525A"/>
    <n v="277"/>
    <s v="Address Update"/>
    <n v="1"/>
    <n v="0.25"/>
    <n v="0.25"/>
    <s v="SC"/>
    <m/>
    <s v="2310.350010.91"/>
    <s v="628400.0000.000.0000"/>
    <x v="0"/>
    <x v="0"/>
  </r>
  <r>
    <s v="UTP0525A"/>
    <n v="278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278"/>
    <s v="Paper Stock"/>
    <n v="2"/>
    <n v="1.26E-2"/>
    <n v="2.52E-2"/>
    <s v="NC"/>
    <m/>
    <s v="2100.320002.91"/>
    <s v="628400.0000.000.0000"/>
    <x v="2"/>
    <x v="0"/>
  </r>
  <r>
    <s v="UTP0525A"/>
    <n v="278"/>
    <s v="UTI # 10 Outgoing Envelope"/>
    <n v="1"/>
    <n v="1.46E-2"/>
    <n v="1.46E-2"/>
    <s v="NC"/>
    <m/>
    <s v="2100.320002.91"/>
    <s v="628400.0000.000.0000"/>
    <x v="2"/>
    <x v="0"/>
  </r>
  <r>
    <s v="UTP0525A"/>
    <n v="278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27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280"/>
    <s v="Data Processing/Mail Prep Services"/>
    <n v="86"/>
    <n v="4.65E-2"/>
    <n v="3.9990000000000001"/>
    <s v="NC"/>
    <m/>
    <s v="2100.320002.91"/>
    <s v="628400.0000.000.0000"/>
    <x v="2"/>
    <x v="0"/>
  </r>
  <r>
    <s v="UTP0525A"/>
    <n v="280"/>
    <s v="Data Processing/Mail Prep Services"/>
    <n v="86"/>
    <n v="4.65E-2"/>
    <n v="3.9990000000000001"/>
    <s v="NC"/>
    <m/>
    <s v="2100.320169.10"/>
    <s v="628400.0000.000.0000"/>
    <x v="63"/>
    <x v="0"/>
  </r>
  <r>
    <s v="UTP0525A"/>
    <n v="280"/>
    <s v="Paper Stock"/>
    <n v="86"/>
    <n v="1.26E-2"/>
    <n v="1.0836000000000001"/>
    <s v="NC"/>
    <m/>
    <s v="2100.320169.10"/>
    <s v="628400.0000.000.0000"/>
    <x v="63"/>
    <x v="0"/>
  </r>
  <r>
    <s v="UTP0525A"/>
    <n v="280"/>
    <s v="Paper Stock"/>
    <n v="86"/>
    <n v="1.26E-2"/>
    <n v="1.0836000000000001"/>
    <s v="NC"/>
    <m/>
    <s v="2100.320002.91"/>
    <s v="628400.0000.000.0000"/>
    <x v="2"/>
    <x v="0"/>
  </r>
  <r>
    <s v="UTP0525A"/>
    <n v="280"/>
    <s v="UTI # 10 Outgoing Envelope"/>
    <n v="86"/>
    <n v="1.46E-2"/>
    <n v="1.2556"/>
    <s v="NC"/>
    <m/>
    <s v="2100.320002.91"/>
    <s v="628400.0000.000.0000"/>
    <x v="2"/>
    <x v="0"/>
  </r>
  <r>
    <s v="UTP0525A"/>
    <n v="280"/>
    <s v="# 9 Return Envelope"/>
    <n v="83"/>
    <n v="1.2500000000000001E-2"/>
    <n v="1.0375000000000001"/>
    <s v="NC"/>
    <m/>
    <s v="2100.320002.91"/>
    <s v="628400.0000.000.0000"/>
    <x v="2"/>
    <x v="0"/>
  </r>
  <r>
    <s v="UTP0525A"/>
    <n v="280"/>
    <s v="Statement Postage (Level-1 Sort) (86 Mailpieces)"/>
    <n v="1"/>
    <n v="38.442"/>
    <n v="38.442"/>
    <s v="NC"/>
    <m/>
    <s v="2100.320002.91"/>
    <s v="628400.0000.000.0000"/>
    <x v="2"/>
    <x v="0"/>
  </r>
  <r>
    <s v="UTP0525A"/>
    <n v="283"/>
    <s v="Data Processing/Mail Prep Services"/>
    <n v="1"/>
    <n v="4.65E-2"/>
    <n v="4.65E-2"/>
    <s v="SC"/>
    <m/>
    <s v="2310.350010.91"/>
    <s v="628400.0000.000.0000"/>
    <x v="0"/>
    <x v="0"/>
  </r>
  <r>
    <s v="UTP0525A"/>
    <n v="283"/>
    <s v="Paper Stock"/>
    <n v="1"/>
    <n v="1.26E-2"/>
    <n v="1.26E-2"/>
    <s v="SC"/>
    <m/>
    <s v="2310.350010.91"/>
    <s v="628400.0000.000.0000"/>
    <x v="0"/>
    <x v="0"/>
  </r>
  <r>
    <s v="UTP0525A"/>
    <n v="283"/>
    <s v="UTI # 10 Outgoing Envelope"/>
    <n v="1"/>
    <n v="1.46E-2"/>
    <n v="1.46E-2"/>
    <s v="SC"/>
    <m/>
    <s v="2310.350010.91"/>
    <s v="628400.0000.000.0000"/>
    <x v="0"/>
    <x v="0"/>
  </r>
  <r>
    <s v="UTP0525A"/>
    <n v="283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283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5A"/>
    <n v="286"/>
    <s v="Data Processing/Mail Prep Services"/>
    <n v="8"/>
    <n v="4.65E-2"/>
    <n v="0.372"/>
    <s v="LA"/>
    <m/>
    <s v="2500.340010.91"/>
    <s v="628400.0000.000.0000"/>
    <x v="35"/>
    <x v="0"/>
  </r>
  <r>
    <s v="UTP0525A"/>
    <n v="286"/>
    <s v="Paper Stock"/>
    <n v="8"/>
    <n v="1.26E-2"/>
    <n v="0.1008"/>
    <s v="LA"/>
    <m/>
    <s v="2500.340010.91"/>
    <s v="628400.0000.000.0000"/>
    <x v="35"/>
    <x v="0"/>
  </r>
  <r>
    <s v="UTP0525A"/>
    <n v="286"/>
    <s v="UTI # 10 Outgoing Envelope"/>
    <n v="4"/>
    <n v="1.46E-2"/>
    <n v="5.8400000000000001E-2"/>
    <s v="LA"/>
    <m/>
    <s v="2500.340010.91"/>
    <s v="628400.0000.000.0000"/>
    <x v="35"/>
    <x v="0"/>
  </r>
  <r>
    <s v="UTP0525A"/>
    <n v="286"/>
    <s v="# 9 Return Envelope"/>
    <n v="4"/>
    <n v="1.2500000000000001E-2"/>
    <n v="0.05"/>
    <s v="LA"/>
    <m/>
    <s v="2500.340010.91"/>
    <s v="628400.0000.000.0000"/>
    <x v="35"/>
    <x v="0"/>
  </r>
  <r>
    <s v="UTP0525A"/>
    <n v="286"/>
    <s v="Statement Postage (Level-1 Sort) (4 Mailpieces)"/>
    <n v="1"/>
    <n v="1.901"/>
    <n v="1.901"/>
    <s v="LA"/>
    <m/>
    <s v="2500.340010.91"/>
    <s v="628400.0000.000.0000"/>
    <x v="35"/>
    <x v="0"/>
  </r>
  <r>
    <s v="UTP0525A"/>
    <n v="291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291"/>
    <s v="Paper Stock"/>
    <n v="2"/>
    <n v="1.26E-2"/>
    <n v="2.52E-2"/>
    <s v="NC"/>
    <m/>
    <s v="2100.320002.91"/>
    <s v="628400.0000.000.0000"/>
    <x v="2"/>
    <x v="0"/>
  </r>
  <r>
    <s v="UTP0525A"/>
    <n v="291"/>
    <s v="UTI # 10 Outgoing Envelope"/>
    <n v="1"/>
    <n v="1.46E-2"/>
    <n v="1.46E-2"/>
    <s v="NC"/>
    <m/>
    <s v="2100.320002.91"/>
    <s v="628400.0000.000.0000"/>
    <x v="2"/>
    <x v="0"/>
  </r>
  <r>
    <s v="UTP0525A"/>
    <n v="291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291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307"/>
    <s v="Data Processing/Mail Prep Services"/>
    <n v="4"/>
    <n v="4.65E-2"/>
    <n v="0.186"/>
    <s v="FL"/>
    <m/>
    <s v="2410.330010.91"/>
    <s v="628400.0000.000.0000"/>
    <x v="1"/>
    <x v="0"/>
  </r>
  <r>
    <s v="UTP0525A"/>
    <n v="307"/>
    <s v="Paper Stock"/>
    <n v="4"/>
    <n v="1.26E-2"/>
    <n v="5.04E-2"/>
    <s v="FL"/>
    <m/>
    <s v="2410.330010.91"/>
    <s v="628400.0000.000.0000"/>
    <x v="1"/>
    <x v="0"/>
  </r>
  <r>
    <s v="UTP0525A"/>
    <n v="307"/>
    <s v="UTI # 10 Outgoing Envelope"/>
    <n v="1"/>
    <n v="1.46E-2"/>
    <n v="1.46E-2"/>
    <s v="FL"/>
    <m/>
    <s v="2410.330010.91"/>
    <s v="628400.0000.000.0000"/>
    <x v="1"/>
    <x v="0"/>
  </r>
  <r>
    <s v="UTP0525A"/>
    <n v="307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30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311"/>
    <s v="Data Processing/Mail Prep Services"/>
    <n v="1"/>
    <n v="4.65E-2"/>
    <n v="4.65E-2"/>
    <s v="GA"/>
    <m/>
    <s v="2510.341000.91"/>
    <s v="628400.0000.000.0000"/>
    <x v="5"/>
    <x v="0"/>
  </r>
  <r>
    <s v="UTP0525A"/>
    <n v="311"/>
    <s v="Paper Stock"/>
    <n v="1"/>
    <n v="1.26E-2"/>
    <n v="1.26E-2"/>
    <s v="GA"/>
    <m/>
    <s v="2510.341000.91"/>
    <s v="628400.0000.000.0000"/>
    <x v="5"/>
    <x v="0"/>
  </r>
  <r>
    <s v="UTP0525A"/>
    <n v="311"/>
    <s v="UTI # 10 Outgoing Envelope"/>
    <n v="1"/>
    <n v="1.46E-2"/>
    <n v="1.46E-2"/>
    <s v="GA"/>
    <m/>
    <s v="2510.341000.91"/>
    <s v="628400.0000.000.0000"/>
    <x v="5"/>
    <x v="0"/>
  </r>
  <r>
    <s v="UTP0525A"/>
    <n v="311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11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17"/>
    <s v="Data Processing/Mail Prep Services"/>
    <n v="1"/>
    <n v="4.65E-2"/>
    <n v="4.65E-2"/>
    <s v="PA"/>
    <m/>
    <s v="2215.315000.91"/>
    <s v="628400.0000.000.0000"/>
    <x v="8"/>
    <x v="0"/>
  </r>
  <r>
    <s v="UTP0525A"/>
    <n v="317"/>
    <s v="Paper Stock"/>
    <n v="1"/>
    <n v="1.26E-2"/>
    <n v="1.26E-2"/>
    <s v="PA"/>
    <m/>
    <s v="2215.315000.91"/>
    <s v="628400.0000.000.0000"/>
    <x v="8"/>
    <x v="0"/>
  </r>
  <r>
    <s v="UTP0525A"/>
    <n v="317"/>
    <s v="UTI # 10 Outgoing Envelope"/>
    <n v="1"/>
    <n v="1.46E-2"/>
    <n v="1.46E-2"/>
    <s v="PA"/>
    <m/>
    <s v="2215.315000.91"/>
    <s v="628400.0000.000.0000"/>
    <x v="8"/>
    <x v="0"/>
  </r>
  <r>
    <s v="UTP0525A"/>
    <n v="317"/>
    <s v="# 9 Return Envelope"/>
    <n v="1"/>
    <n v="1.2500000000000001E-2"/>
    <n v="1.2500000000000001E-2"/>
    <s v="PA"/>
    <m/>
    <s v="2215.315000.91"/>
    <s v="628400.0000.000.0000"/>
    <x v="8"/>
    <x v="0"/>
  </r>
  <r>
    <s v="UTP0525A"/>
    <n v="317"/>
    <s v="Statement Postage (Level-1 Sort) (1 Mailpieces)"/>
    <n v="1"/>
    <n v="0.44700000000000001"/>
    <n v="0.44700000000000001"/>
    <s v="PA"/>
    <m/>
    <s v="2215.315000.91"/>
    <s v="628400.0000.000.0000"/>
    <x v="8"/>
    <x v="0"/>
  </r>
  <r>
    <s v="UTP0525A"/>
    <n v="354"/>
    <s v="Data Processing/Mail Prep Services"/>
    <n v="1"/>
    <n v="4.65E-2"/>
    <n v="4.65E-2"/>
    <s v="GA"/>
    <m/>
    <s v="2510.341000.91"/>
    <s v="628400.0000.000.0000"/>
    <x v="5"/>
    <x v="0"/>
  </r>
  <r>
    <s v="UTP0525A"/>
    <n v="354"/>
    <s v="Paper Stock"/>
    <n v="1"/>
    <n v="1.26E-2"/>
    <n v="1.26E-2"/>
    <s v="GA"/>
    <m/>
    <s v="2510.341000.91"/>
    <s v="628400.0000.000.0000"/>
    <x v="5"/>
    <x v="0"/>
  </r>
  <r>
    <s v="UTP0525A"/>
    <n v="354"/>
    <s v="UTI # 10 Outgoing Envelope"/>
    <n v="1"/>
    <n v="1.46E-2"/>
    <n v="1.46E-2"/>
    <s v="GA"/>
    <m/>
    <s v="2510.341000.91"/>
    <s v="628400.0000.000.0000"/>
    <x v="5"/>
    <x v="0"/>
  </r>
  <r>
    <s v="UTP0525A"/>
    <n v="354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54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68"/>
    <s v="Data Processing/Mail Prep Services"/>
    <n v="5"/>
    <n v="4.65E-2"/>
    <n v="0.23249999999999998"/>
    <s v="FL"/>
    <m/>
    <s v="2410.330010.91"/>
    <s v="628400.0000.000.0000"/>
    <x v="1"/>
    <x v="0"/>
  </r>
  <r>
    <s v="UTP0525A"/>
    <n v="368"/>
    <s v="Paper Stock"/>
    <n v="5"/>
    <n v="1.26E-2"/>
    <n v="6.3E-2"/>
    <s v="FL"/>
    <m/>
    <s v="2410.330010.91"/>
    <s v="628400.0000.000.0000"/>
    <x v="1"/>
    <x v="0"/>
  </r>
  <r>
    <s v="UTP0525A"/>
    <n v="368"/>
    <s v="UTI # 10 Outgoing Envelope"/>
    <n v="5"/>
    <n v="1.46E-2"/>
    <n v="7.2999999999999995E-2"/>
    <s v="FL"/>
    <m/>
    <s v="2410.330010.91"/>
    <s v="628400.0000.000.0000"/>
    <x v="1"/>
    <x v="0"/>
  </r>
  <r>
    <s v="UTP0525A"/>
    <n v="368"/>
    <s v="# 9 Return Envelope"/>
    <n v="4"/>
    <n v="1.2500000000000001E-2"/>
    <n v="0.05"/>
    <s v="FL"/>
    <m/>
    <s v="2410.330010.91"/>
    <s v="628400.0000.000.0000"/>
    <x v="1"/>
    <x v="0"/>
  </r>
  <r>
    <s v="UTP0525A"/>
    <n v="368"/>
    <s v="Statement Postage (Level-1 Sort) (5 Mailpieces)"/>
    <n v="1"/>
    <n v="2.2349999999999999"/>
    <n v="2.2349999999999999"/>
    <s v="FL"/>
    <m/>
    <s v="2410.330010.91"/>
    <s v="628400.0000.000.0000"/>
    <x v="1"/>
    <x v="0"/>
  </r>
  <r>
    <s v="UTP0525A"/>
    <n v="376"/>
    <s v="Data Processing/Mail Prep Services"/>
    <n v="1"/>
    <n v="4.65E-2"/>
    <n v="4.65E-2"/>
    <s v="GA"/>
    <m/>
    <s v="2510.341000.91"/>
    <s v="628400.0000.000.0000"/>
    <x v="5"/>
    <x v="0"/>
  </r>
  <r>
    <s v="UTP0525A"/>
    <n v="376"/>
    <s v="Paper Stock"/>
    <n v="1"/>
    <n v="1.26E-2"/>
    <n v="1.26E-2"/>
    <s v="GA"/>
    <m/>
    <s v="2510.341000.91"/>
    <s v="628400.0000.000.0000"/>
    <x v="5"/>
    <x v="0"/>
  </r>
  <r>
    <s v="UTP0525A"/>
    <n v="376"/>
    <s v="UTI # 10 Outgoing Envelope"/>
    <n v="1"/>
    <n v="1.46E-2"/>
    <n v="1.46E-2"/>
    <s v="GA"/>
    <m/>
    <s v="2510.341000.91"/>
    <s v="628400.0000.000.0000"/>
    <x v="5"/>
    <x v="0"/>
  </r>
  <r>
    <s v="UTP0525A"/>
    <n v="376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76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78"/>
    <s v="Data Processing/Mail Prep Services"/>
    <n v="1"/>
    <n v="4.65E-2"/>
    <n v="4.65E-2"/>
    <s v="GA"/>
    <m/>
    <s v="2510.341000.91"/>
    <s v="628400.0000.000.0000"/>
    <x v="5"/>
    <x v="0"/>
  </r>
  <r>
    <s v="UTP0525A"/>
    <n v="378"/>
    <s v="Paper Stock"/>
    <n v="1"/>
    <n v="1.26E-2"/>
    <n v="1.26E-2"/>
    <s v="GA"/>
    <m/>
    <s v="2510.341000.91"/>
    <s v="628400.0000.000.0000"/>
    <x v="5"/>
    <x v="0"/>
  </r>
  <r>
    <s v="UTP0525A"/>
    <n v="378"/>
    <s v="UTI # 10 Outgoing Envelope"/>
    <n v="1"/>
    <n v="1.46E-2"/>
    <n v="1.46E-2"/>
    <s v="GA"/>
    <m/>
    <s v="2510.341000.91"/>
    <s v="628400.0000.000.0000"/>
    <x v="5"/>
    <x v="0"/>
  </r>
  <r>
    <s v="UTP0525A"/>
    <n v="378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378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388"/>
    <s v="Data Processing/Mail Prep Services"/>
    <n v="892"/>
    <n v="4.65E-2"/>
    <n v="41.478000000000002"/>
    <s v="NV"/>
    <m/>
    <s v="2620.361010.91"/>
    <s v="628400.0000.000.0000"/>
    <x v="6"/>
    <x v="0"/>
  </r>
  <r>
    <s v="UTP0525A"/>
    <n v="388"/>
    <s v="Paper Stock"/>
    <n v="892"/>
    <n v="1.26E-2"/>
    <n v="11.2392"/>
    <s v="NV"/>
    <m/>
    <s v="2620.361010.91"/>
    <s v="628400.0000.000.0000"/>
    <x v="6"/>
    <x v="0"/>
  </r>
  <r>
    <s v="UTP0525A"/>
    <n v="388"/>
    <s v="UTI # 10 Outgoing Envelope"/>
    <n v="446"/>
    <n v="1.46E-2"/>
    <n v="6.5116000000000005"/>
    <s v="NV"/>
    <m/>
    <s v="2620.361010.91"/>
    <s v="628400.0000.000.0000"/>
    <x v="6"/>
    <x v="0"/>
  </r>
  <r>
    <s v="UTP0525A"/>
    <n v="388"/>
    <s v="# 9 Return Envelope"/>
    <n v="412"/>
    <n v="1.2500000000000001E-2"/>
    <n v="5.15"/>
    <s v="NV"/>
    <m/>
    <s v="2620.361010.91"/>
    <s v="628400.0000.000.0000"/>
    <x v="6"/>
    <x v="0"/>
  </r>
  <r>
    <s v="UTP0525A"/>
    <n v="388"/>
    <s v="Statement Postage (Level-1 Sort) (446 Mailpieces)"/>
    <n v="1"/>
    <n v="176.95"/>
    <n v="176.95"/>
    <s v="NV"/>
    <m/>
    <s v="2620.361010.91"/>
    <s v="628400.0000.000.0000"/>
    <x v="6"/>
    <x v="0"/>
  </r>
  <r>
    <s v="UTP0525A"/>
    <n v="403"/>
    <s v="Data Processing/Mail Prep Services"/>
    <n v="58"/>
    <n v="4.65E-2"/>
    <n v="2.6970000000000001"/>
    <s v="NV"/>
    <m/>
    <s v="2620.361010.91"/>
    <s v="628400.0000.000.0000"/>
    <x v="6"/>
    <x v="0"/>
  </r>
  <r>
    <s v="UTP0525A"/>
    <n v="403"/>
    <s v="Paper Stock"/>
    <n v="58"/>
    <n v="1.26E-2"/>
    <n v="0.73080000000000001"/>
    <s v="NV"/>
    <m/>
    <s v="2620.361010.91"/>
    <s v="628400.0000.000.0000"/>
    <x v="6"/>
    <x v="0"/>
  </r>
  <r>
    <s v="UTP0525A"/>
    <n v="403"/>
    <s v="UTI # 10 Outgoing Envelope"/>
    <n v="29"/>
    <n v="1.46E-2"/>
    <n v="0.4234"/>
    <s v="NV"/>
    <m/>
    <s v="2620.361010.91"/>
    <s v="628400.0000.000.0000"/>
    <x v="6"/>
    <x v="0"/>
  </r>
  <r>
    <s v="UTP0525A"/>
    <n v="403"/>
    <s v="# 9 Return Envelope"/>
    <n v="27"/>
    <n v="1.2500000000000001E-2"/>
    <n v="0.33750000000000002"/>
    <s v="NV"/>
    <m/>
    <s v="2620.361010.91"/>
    <s v="628400.0000.000.0000"/>
    <x v="6"/>
    <x v="0"/>
  </r>
  <r>
    <s v="UTP0525A"/>
    <n v="403"/>
    <s v="Statement Postage (Level-1 Sort) (29 Mailpieces)"/>
    <n v="1"/>
    <n v="12.962999999999999"/>
    <n v="12.962999999999999"/>
    <s v="NV"/>
    <m/>
    <s v="2620.361010.91"/>
    <s v="628400.0000.000.0000"/>
    <x v="6"/>
    <x v="0"/>
  </r>
  <r>
    <s v="UTP0525A"/>
    <n v="414"/>
    <s v="Data Processing/Mail Prep Services"/>
    <n v="1"/>
    <n v="4.65E-2"/>
    <n v="4.65E-2"/>
    <s v="FL"/>
    <m/>
    <s v="2410.330010.91"/>
    <s v="628400.0000.000.0000"/>
    <x v="1"/>
    <x v="0"/>
  </r>
  <r>
    <s v="UTP0525A"/>
    <n v="414"/>
    <s v="Paper Stock"/>
    <n v="1"/>
    <n v="1.26E-2"/>
    <n v="1.26E-2"/>
    <s v="FL"/>
    <m/>
    <s v="2410.330010.91"/>
    <s v="628400.0000.000.0000"/>
    <x v="1"/>
    <x v="0"/>
  </r>
  <r>
    <s v="UTP0525A"/>
    <n v="414"/>
    <s v="UTI # 10 Outgoing Envelope"/>
    <n v="1"/>
    <n v="1.46E-2"/>
    <n v="1.46E-2"/>
    <s v="FL"/>
    <m/>
    <s v="2410.330010.91"/>
    <s v="628400.0000.000.0000"/>
    <x v="1"/>
    <x v="0"/>
  </r>
  <r>
    <s v="UTP0525A"/>
    <n v="414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414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414"/>
    <s v="Address Update"/>
    <n v="1"/>
    <n v="0.25"/>
    <n v="0.25"/>
    <s v="FL"/>
    <m/>
    <s v="2410.330010.91"/>
    <s v="628400.0000.000.0000"/>
    <x v="1"/>
    <x v="0"/>
  </r>
  <r>
    <s v="UTP0525A"/>
    <n v="418"/>
    <s v="Data Processing/Mail Prep Services"/>
    <n v="4"/>
    <n v="4.65E-2"/>
    <n v="0.186"/>
    <s v="LA"/>
    <m/>
    <s v="2500.340010.91"/>
    <s v="628400.0000.000.0000"/>
    <x v="35"/>
    <x v="0"/>
  </r>
  <r>
    <s v="UTP0525A"/>
    <n v="418"/>
    <s v="Paper Stock"/>
    <n v="4"/>
    <n v="1.26E-2"/>
    <n v="5.04E-2"/>
    <s v="LA"/>
    <m/>
    <s v="2500.340010.91"/>
    <s v="628400.0000.000.0000"/>
    <x v="35"/>
    <x v="0"/>
  </r>
  <r>
    <s v="UTP0525A"/>
    <n v="418"/>
    <s v="UTI # 10 Outgoing Envelope"/>
    <n v="2"/>
    <n v="1.46E-2"/>
    <n v="2.92E-2"/>
    <s v="LA"/>
    <m/>
    <s v="2500.340010.91"/>
    <s v="628400.0000.000.0000"/>
    <x v="35"/>
    <x v="0"/>
  </r>
  <r>
    <s v="UTP0525A"/>
    <n v="418"/>
    <s v="# 9 Return Envelope"/>
    <n v="2"/>
    <n v="1.2500000000000001E-2"/>
    <n v="2.5000000000000001E-2"/>
    <s v="LA"/>
    <m/>
    <s v="2500.340010.91"/>
    <s v="628400.0000.000.0000"/>
    <x v="35"/>
    <x v="0"/>
  </r>
  <r>
    <s v="UTP0525A"/>
    <n v="418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5A"/>
    <n v="419"/>
    <s v="Data Processing/Mail Prep Services"/>
    <n v="16"/>
    <n v="4.65E-2"/>
    <n v="0.74399999999999999"/>
    <s v="SC"/>
    <m/>
    <s v="2310.350010.91"/>
    <s v="628400.0000.000.0000"/>
    <x v="0"/>
    <x v="0"/>
  </r>
  <r>
    <s v="UTP0525A"/>
    <n v="419"/>
    <s v="Paper Stock"/>
    <n v="16"/>
    <n v="1.26E-2"/>
    <n v="0.2016"/>
    <s v="SC"/>
    <m/>
    <s v="2310.350010.91"/>
    <s v="628400.0000.000.0000"/>
    <x v="0"/>
    <x v="0"/>
  </r>
  <r>
    <s v="UTP0525A"/>
    <n v="419"/>
    <s v="UTI # 10 Outgoing Envelope"/>
    <n v="8"/>
    <n v="1.46E-2"/>
    <n v="0.1168"/>
    <s v="SC"/>
    <m/>
    <s v="2310.350010.91"/>
    <s v="628400.0000.000.0000"/>
    <x v="0"/>
    <x v="0"/>
  </r>
  <r>
    <s v="UTP0525A"/>
    <n v="419"/>
    <s v="# 9 Return Envelope"/>
    <n v="8"/>
    <n v="1.2500000000000001E-2"/>
    <n v="0.1"/>
    <s v="SC"/>
    <m/>
    <s v="2310.350010.91"/>
    <s v="628400.0000.000.0000"/>
    <x v="0"/>
    <x v="0"/>
  </r>
  <r>
    <s v="UTP0525A"/>
    <n v="419"/>
    <s v="Statement Postage (Level-1 Sort) (8 Mailpieces)"/>
    <n v="1"/>
    <n v="3.4"/>
    <n v="3.4"/>
    <s v="SC"/>
    <m/>
    <s v="2310.350010.91"/>
    <s v="628400.0000.000.0000"/>
    <x v="0"/>
    <x v="0"/>
  </r>
  <r>
    <s v="UTP0525A"/>
    <n v="425"/>
    <s v="Data Processing/Mail Prep Services"/>
    <n v="1"/>
    <n v="4.65E-2"/>
    <n v="4.65E-2"/>
    <s v="SC"/>
    <m/>
    <s v="2310.350010.91"/>
    <s v="628400.0000.000.0000"/>
    <x v="0"/>
    <x v="0"/>
  </r>
  <r>
    <s v="UTP0525A"/>
    <n v="425"/>
    <s v="Paper Stock"/>
    <n v="1"/>
    <n v="1.26E-2"/>
    <n v="1.26E-2"/>
    <s v="SC"/>
    <m/>
    <s v="2310.350010.91"/>
    <s v="628400.0000.000.0000"/>
    <x v="0"/>
    <x v="0"/>
  </r>
  <r>
    <s v="UTP0525A"/>
    <n v="425"/>
    <s v="UTI # 10 Outgoing Envelope"/>
    <n v="1"/>
    <n v="1.46E-2"/>
    <n v="1.46E-2"/>
    <s v="SC"/>
    <m/>
    <s v="2310.350010.91"/>
    <s v="628400.0000.000.0000"/>
    <x v="0"/>
    <x v="0"/>
  </r>
  <r>
    <s v="UTP0525A"/>
    <n v="425"/>
    <s v="# 9 Return Envelope"/>
    <n v="1"/>
    <n v="1.2500000000000001E-2"/>
    <n v="1.2500000000000001E-2"/>
    <s v="SC"/>
    <m/>
    <s v="2310.350010.91"/>
    <s v="628400.0000.000.0000"/>
    <x v="0"/>
    <x v="0"/>
  </r>
  <r>
    <s v="UTP0525A"/>
    <n v="425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427"/>
    <s v="Data Processing/Mail Prep Services"/>
    <n v="1"/>
    <n v="4.65E-2"/>
    <n v="4.65E-2"/>
    <s v="NC"/>
    <m/>
    <s v="2100.320002.91"/>
    <s v="628400.0000.000.0000"/>
    <x v="2"/>
    <x v="0"/>
  </r>
  <r>
    <s v="UTP0525A"/>
    <n v="427"/>
    <s v="Paper Stock"/>
    <n v="1"/>
    <n v="1.26E-2"/>
    <n v="1.26E-2"/>
    <s v="NC"/>
    <m/>
    <s v="2100.320002.91"/>
    <s v="628400.0000.000.0000"/>
    <x v="2"/>
    <x v="0"/>
  </r>
  <r>
    <s v="UTP0525A"/>
    <n v="427"/>
    <s v="UTI # 10 Outgoing Envelope"/>
    <n v="1"/>
    <n v="1.46E-2"/>
    <n v="1.46E-2"/>
    <s v="NC"/>
    <m/>
    <s v="2100.320002.91"/>
    <s v="628400.0000.000.0000"/>
    <x v="2"/>
    <x v="0"/>
  </r>
  <r>
    <s v="UTP0525A"/>
    <n v="427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27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430"/>
    <s v="Data Processing/Mail Prep Services"/>
    <n v="15"/>
    <n v="4.65E-2"/>
    <n v="0.69750000000000001"/>
    <s v="NC"/>
    <m/>
    <s v="2100.320002.91"/>
    <s v="628400.0000.000.0000"/>
    <x v="2"/>
    <x v="0"/>
  </r>
  <r>
    <s v="UTP0525A"/>
    <n v="430"/>
    <s v="Paper Stock"/>
    <n v="15"/>
    <n v="1.26E-2"/>
    <n v="0.189"/>
    <s v="NC"/>
    <m/>
    <s v="2100.320002.91"/>
    <s v="628400.0000.000.0000"/>
    <x v="2"/>
    <x v="0"/>
  </r>
  <r>
    <s v="UTP0525A"/>
    <n v="430"/>
    <s v="UTI # 10 Outgoing Envelope"/>
    <n v="3"/>
    <n v="1.46E-2"/>
    <n v="4.3799999999999999E-2"/>
    <s v="NC"/>
    <m/>
    <s v="2100.320002.91"/>
    <s v="628400.0000.000.0000"/>
    <x v="2"/>
    <x v="0"/>
  </r>
  <r>
    <s v="UTP0525A"/>
    <n v="430"/>
    <s v="# 9 Return Envelope"/>
    <n v="3"/>
    <n v="1.2500000000000001E-2"/>
    <n v="3.7500000000000006E-2"/>
    <s v="NC"/>
    <m/>
    <s v="2100.320002.91"/>
    <s v="628400.0000.000.0000"/>
    <x v="2"/>
    <x v="0"/>
  </r>
  <r>
    <s v="UTP0525A"/>
    <n v="430"/>
    <s v="Statement Postage (Level-2 Sort) (3 Mailpieces)"/>
    <n v="1"/>
    <n v="1.35"/>
    <n v="1.35"/>
    <s v="NC"/>
    <m/>
    <s v="2100.320002.91"/>
    <s v="628400.0000.000.0000"/>
    <x v="2"/>
    <x v="0"/>
  </r>
  <r>
    <s v="UTP0525A"/>
    <n v="431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31"/>
    <s v="Paper Stock"/>
    <n v="2"/>
    <n v="1.26E-2"/>
    <n v="2.52E-2"/>
    <s v="NC"/>
    <m/>
    <s v="2100.320002.91"/>
    <s v="628400.0000.000.0000"/>
    <x v="2"/>
    <x v="0"/>
  </r>
  <r>
    <s v="UTP0525A"/>
    <n v="431"/>
    <s v="UTI # 10 Outgoing Envelope"/>
    <n v="1"/>
    <n v="1.46E-2"/>
    <n v="1.46E-2"/>
    <s v="NC"/>
    <m/>
    <s v="2100.320002.91"/>
    <s v="628400.0000.000.0000"/>
    <x v="2"/>
    <x v="0"/>
  </r>
  <r>
    <s v="UTP0525A"/>
    <n v="431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3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434"/>
    <s v="Data Processing/Mail Prep Services"/>
    <n v="28"/>
    <n v="4.65E-2"/>
    <n v="1.302"/>
    <s v="SC"/>
    <m/>
    <s v="2310.350010.91"/>
    <s v="628400.0000.000.0000"/>
    <x v="0"/>
    <x v="0"/>
  </r>
  <r>
    <s v="UTP0525A"/>
    <n v="434"/>
    <s v="Paper Stock"/>
    <n v="28"/>
    <n v="1.26E-2"/>
    <n v="0.3528"/>
    <s v="SC"/>
    <m/>
    <s v="2310.350010.91"/>
    <s v="628400.0000.000.0000"/>
    <x v="0"/>
    <x v="0"/>
  </r>
  <r>
    <s v="UTP0525A"/>
    <n v="434"/>
    <s v="UTI # 10 Outgoing Envelope"/>
    <n v="28"/>
    <n v="1.46E-2"/>
    <n v="0.4088"/>
    <s v="SC"/>
    <m/>
    <s v="2310.350010.91"/>
    <s v="628400.0000.000.0000"/>
    <x v="0"/>
    <x v="0"/>
  </r>
  <r>
    <s v="UTP0525A"/>
    <n v="434"/>
    <s v="# 9 Return Envelope"/>
    <n v="26"/>
    <n v="1.2500000000000001E-2"/>
    <n v="0.32500000000000001"/>
    <s v="SC"/>
    <m/>
    <s v="2310.350010.91"/>
    <s v="628400.0000.000.0000"/>
    <x v="0"/>
    <x v="0"/>
  </r>
  <r>
    <s v="UTP0525A"/>
    <n v="434"/>
    <s v="Statement Postage (Level-1 Sort) (28 Mailpieces)"/>
    <n v="1"/>
    <n v="12.516"/>
    <n v="12.516"/>
    <s v="SC"/>
    <m/>
    <s v="2310.350010.91"/>
    <s v="628400.0000.000.0000"/>
    <x v="0"/>
    <x v="0"/>
  </r>
  <r>
    <s v="UTP0525A"/>
    <n v="434"/>
    <s v="Address Update"/>
    <n v="1"/>
    <n v="0.25"/>
    <n v="0.25"/>
    <s v="SC"/>
    <m/>
    <s v="2310.350010.91"/>
    <s v="628400.0000.000.0000"/>
    <x v="0"/>
    <x v="0"/>
  </r>
  <r>
    <s v="UTP0525A"/>
    <n v="436"/>
    <s v="Data Processing/Mail Prep Services"/>
    <n v="1142.6666666666667"/>
    <n v="4.65E-2"/>
    <n v="53.134"/>
    <s v="IN"/>
    <m/>
    <s v="2205.311000.91"/>
    <s v="628400.0000.000.0000"/>
    <x v="7"/>
    <x v="0"/>
  </r>
  <r>
    <s v="UTP0525A"/>
    <n v="436"/>
    <s v="Data Processing/Mail Prep Services"/>
    <n v="2286"/>
    <n v="4.65E-2"/>
    <n v="106.29899999999999"/>
    <s v="IN"/>
    <m/>
    <s v="2205.311010.10"/>
    <s v="628400.0000.000.0000"/>
    <x v="40"/>
    <x v="0"/>
  </r>
  <r>
    <s v="UTP0525A"/>
    <n v="436"/>
    <s v="Paper Stock"/>
    <n v="2286"/>
    <n v="1.26E-2"/>
    <n v="28.803599999999999"/>
    <s v="IN"/>
    <m/>
    <s v="2205.311010.10"/>
    <s v="628400.0000.000.0000"/>
    <x v="40"/>
    <x v="0"/>
  </r>
  <r>
    <s v="UTP0525A"/>
    <n v="436"/>
    <s v="Paper Stock"/>
    <n v="1143"/>
    <n v="1.26E-2"/>
    <n v="14.4018"/>
    <s v="IN"/>
    <m/>
    <s v="2205.311000.91"/>
    <s v="628400.0000.000.0000"/>
    <x v="7"/>
    <x v="0"/>
  </r>
  <r>
    <s v="UTP0525A"/>
    <n v="436"/>
    <s v="UTI # 10 Outgoing Envelope"/>
    <n v="1141"/>
    <n v="1.46E-2"/>
    <n v="16.6586"/>
    <s v="IN"/>
    <m/>
    <s v="2205.311000.91"/>
    <s v="628400.0000.000.0000"/>
    <x v="7"/>
    <x v="0"/>
  </r>
  <r>
    <s v="UTP0525A"/>
    <n v="436"/>
    <s v="UTI # 10 Outgoing Envelope"/>
    <n v="1"/>
    <n v="1.46E-2"/>
    <n v="1.46E-2"/>
    <s v="IN"/>
    <m/>
    <s v="2205.311000.91"/>
    <s v="628400.0000.000.0000"/>
    <x v="7"/>
    <x v="0"/>
  </r>
  <r>
    <s v="UTP0525A"/>
    <n v="436"/>
    <s v="# 9 Return Envelope"/>
    <n v="1107"/>
    <n v="1.2500000000000001E-2"/>
    <n v="13.8375"/>
    <s v="IN"/>
    <m/>
    <s v="2205.311000.91"/>
    <s v="628400.0000.000.0000"/>
    <x v="7"/>
    <x v="0"/>
  </r>
  <r>
    <s v="UTP0525A"/>
    <n v="436"/>
    <s v="# 9 Return Envelope"/>
    <n v="1"/>
    <n v="1.2500000000000001E-2"/>
    <n v="1.2500000000000001E-2"/>
    <s v="IN"/>
    <m/>
    <s v="2205.311000.91"/>
    <s v="628400.0000.000.0000"/>
    <x v="7"/>
    <x v="0"/>
  </r>
  <r>
    <s v="UTP0525A"/>
    <n v="436"/>
    <s v="Statement Postage (Level-1 Sort) (1,141 Mailpieces)"/>
    <n v="1"/>
    <n v="455.10300000000001"/>
    <n v="455.10300000000001"/>
    <s v="IN"/>
    <m/>
    <s v="2205.311000.91"/>
    <s v="628400.0000.000.0000"/>
    <x v="7"/>
    <x v="0"/>
  </r>
  <r>
    <s v="UTP0525A"/>
    <n v="436"/>
    <s v="Statement Postage (Level-2 Sort) (1 Mailpieces)"/>
    <n v="1"/>
    <n v="0.45"/>
    <n v="0.45"/>
    <s v="IN"/>
    <m/>
    <s v="2205.311000.91"/>
    <s v="628400.0000.000.0000"/>
    <x v="7"/>
    <x v="0"/>
  </r>
  <r>
    <s v="UTP0525A"/>
    <n v="436"/>
    <s v="Address Update"/>
    <n v="1"/>
    <n v="0.25"/>
    <n v="0.25"/>
    <s v="IN"/>
    <m/>
    <s v="2205.311000.91"/>
    <s v="628400.0000.000.0000"/>
    <x v="7"/>
    <x v="0"/>
  </r>
  <r>
    <s v="UTP0525A"/>
    <n v="438"/>
    <s v="Data Processing/Mail Prep Services"/>
    <n v="1"/>
    <n v="4.65E-2"/>
    <n v="4.65E-2"/>
    <s v="GA"/>
    <m/>
    <s v="2510.341000.91"/>
    <s v="628400.0000.000.0000"/>
    <x v="5"/>
    <x v="0"/>
  </r>
  <r>
    <s v="UTP0525A"/>
    <n v="438"/>
    <s v="Paper Stock"/>
    <n v="1"/>
    <n v="1.26E-2"/>
    <n v="1.26E-2"/>
    <s v="GA"/>
    <m/>
    <s v="2510.341000.91"/>
    <s v="628400.0000.000.0000"/>
    <x v="5"/>
    <x v="0"/>
  </r>
  <r>
    <s v="UTP0525A"/>
    <n v="438"/>
    <s v="UTI # 10 Outgoing Envelope"/>
    <n v="1"/>
    <n v="1.46E-2"/>
    <n v="1.46E-2"/>
    <s v="GA"/>
    <m/>
    <s v="2510.341000.91"/>
    <s v="628400.0000.000.0000"/>
    <x v="5"/>
    <x v="0"/>
  </r>
  <r>
    <s v="UTP0525A"/>
    <n v="438"/>
    <s v="# 9 Return Envelope"/>
    <n v="1"/>
    <n v="1.2500000000000001E-2"/>
    <n v="1.2500000000000001E-2"/>
    <s v="GA"/>
    <m/>
    <s v="2510.341000.91"/>
    <s v="628400.0000.000.0000"/>
    <x v="5"/>
    <x v="0"/>
  </r>
  <r>
    <s v="UTP0525A"/>
    <n v="438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5A"/>
    <n v="443"/>
    <s v="Data Processing/Mail Prep Services"/>
    <n v="60"/>
    <n v="4.65E-2"/>
    <n v="2.79"/>
    <s v="NV"/>
    <m/>
    <s v="2620.361010.91"/>
    <s v="628400.0000.000.0000"/>
    <x v="6"/>
    <x v="0"/>
  </r>
  <r>
    <s v="UTP0525A"/>
    <n v="443"/>
    <s v="Paper Stock"/>
    <n v="60"/>
    <n v="1.26E-2"/>
    <n v="0.75600000000000001"/>
    <s v="NV"/>
    <m/>
    <s v="2620.361010.91"/>
    <s v="628400.0000.000.0000"/>
    <x v="6"/>
    <x v="0"/>
  </r>
  <r>
    <s v="UTP0525A"/>
    <n v="443"/>
    <s v="UTI # 10 Outgoing Envelope"/>
    <n v="30"/>
    <n v="1.46E-2"/>
    <n v="0.438"/>
    <s v="NV"/>
    <m/>
    <s v="2620.361010.91"/>
    <s v="628400.0000.000.0000"/>
    <x v="6"/>
    <x v="0"/>
  </r>
  <r>
    <s v="UTP0525A"/>
    <n v="443"/>
    <s v="# 9 Return Envelope"/>
    <n v="29"/>
    <n v="1.2500000000000001E-2"/>
    <n v="0.36250000000000004"/>
    <s v="NV"/>
    <m/>
    <s v="2620.361010.91"/>
    <s v="628400.0000.000.0000"/>
    <x v="6"/>
    <x v="0"/>
  </r>
  <r>
    <s v="UTP0525A"/>
    <n v="443"/>
    <s v="Statement Postage (Level-1 Sort) (30 Mailpieces)"/>
    <n v="1"/>
    <n v="13.41"/>
    <n v="13.41"/>
    <s v="NV"/>
    <m/>
    <s v="2620.361010.91"/>
    <s v="628400.0000.000.0000"/>
    <x v="6"/>
    <x v="0"/>
  </r>
  <r>
    <s v="UTP0525A"/>
    <n v="444"/>
    <s v="Data Processing/Mail Prep Services"/>
    <n v="2"/>
    <n v="4.65E-2"/>
    <n v="9.2999999999999999E-2"/>
    <s v="NV"/>
    <m/>
    <s v="2620.361010.91"/>
    <s v="628400.0000.000.0000"/>
    <x v="6"/>
    <x v="0"/>
  </r>
  <r>
    <s v="UTP0525A"/>
    <n v="444"/>
    <s v="Paper Stock"/>
    <n v="2"/>
    <n v="1.26E-2"/>
    <n v="2.52E-2"/>
    <s v="NV"/>
    <m/>
    <s v="2620.361010.91"/>
    <s v="628400.0000.000.0000"/>
    <x v="6"/>
    <x v="0"/>
  </r>
  <r>
    <s v="UTP0525A"/>
    <n v="444"/>
    <s v="UTI # 10 Outgoing Envelope"/>
    <n v="1"/>
    <n v="1.46E-2"/>
    <n v="1.46E-2"/>
    <s v="NV"/>
    <m/>
    <s v="2620.361010.91"/>
    <s v="628400.0000.000.0000"/>
    <x v="6"/>
    <x v="0"/>
  </r>
  <r>
    <s v="UTP0525A"/>
    <n v="444"/>
    <s v="# 9 Return Envelope"/>
    <n v="1"/>
    <n v="1.2500000000000001E-2"/>
    <n v="1.2500000000000001E-2"/>
    <s v="NV"/>
    <m/>
    <s v="2620.361010.91"/>
    <s v="628400.0000.000.0000"/>
    <x v="6"/>
    <x v="0"/>
  </r>
  <r>
    <s v="UTP0525A"/>
    <n v="444"/>
    <s v="Statement Postage (Level-1 Sort) (1 Mailpieces)"/>
    <n v="1"/>
    <n v="0.56000000000000005"/>
    <n v="0.56000000000000005"/>
    <s v="NV"/>
    <m/>
    <s v="2620.361010.91"/>
    <s v="628400.0000.000.0000"/>
    <x v="6"/>
    <x v="0"/>
  </r>
  <r>
    <s v="UTP0525A"/>
    <n v="446"/>
    <s v="Data Processing/Mail Prep Services"/>
    <n v="3"/>
    <n v="4.65E-2"/>
    <n v="0.13950000000000001"/>
    <s v="FL"/>
    <m/>
    <s v="2410.330010.91"/>
    <s v="628400.0000.000.0000"/>
    <x v="1"/>
    <x v="0"/>
  </r>
  <r>
    <s v="UTP0525A"/>
    <n v="446"/>
    <s v="Paper Stock"/>
    <n v="3"/>
    <n v="1.26E-2"/>
    <n v="3.78E-2"/>
    <s v="FL"/>
    <m/>
    <s v="2410.330010.91"/>
    <s v="628400.0000.000.0000"/>
    <x v="1"/>
    <x v="0"/>
  </r>
  <r>
    <s v="UTP0525A"/>
    <n v="446"/>
    <s v="UTI # 10 Outgoing Envelope"/>
    <n v="3"/>
    <n v="1.46E-2"/>
    <n v="4.3799999999999999E-2"/>
    <s v="FL"/>
    <m/>
    <s v="2410.330010.91"/>
    <s v="628400.0000.000.0000"/>
    <x v="1"/>
    <x v="0"/>
  </r>
  <r>
    <s v="UTP0525A"/>
    <n v="446"/>
    <s v="# 9 Return Envelope"/>
    <n v="3"/>
    <n v="1.2500000000000001E-2"/>
    <n v="3.7500000000000006E-2"/>
    <s v="FL"/>
    <m/>
    <s v="2410.330010.91"/>
    <s v="628400.0000.000.0000"/>
    <x v="1"/>
    <x v="0"/>
  </r>
  <r>
    <s v="UTP0525A"/>
    <n v="446"/>
    <s v="Statement Postage (Level-1 Sort) (3 Mailpieces)"/>
    <n v="1"/>
    <n v="1.341"/>
    <n v="1.341"/>
    <s v="FL"/>
    <m/>
    <s v="2410.330010.91"/>
    <s v="628400.0000.000.0000"/>
    <x v="1"/>
    <x v="0"/>
  </r>
  <r>
    <s v="UTP0525A"/>
    <n v="451"/>
    <s v="Data Processing/Mail Prep Services"/>
    <n v="1"/>
    <n v="4.65E-2"/>
    <n v="4.65E-2"/>
    <s v="FL"/>
    <m/>
    <s v="2410.330010.91"/>
    <s v="628400.0000.000.0000"/>
    <x v="1"/>
    <x v="0"/>
  </r>
  <r>
    <s v="UTP0525A"/>
    <n v="451"/>
    <s v="Paper Stock"/>
    <n v="1"/>
    <n v="1.26E-2"/>
    <n v="1.26E-2"/>
    <s v="FL"/>
    <m/>
    <s v="2410.330010.91"/>
    <s v="628400.0000.000.0000"/>
    <x v="1"/>
    <x v="0"/>
  </r>
  <r>
    <s v="UTP0525A"/>
    <n v="451"/>
    <s v="UTI # 10 Outgoing Envelope"/>
    <n v="1"/>
    <n v="1.46E-2"/>
    <n v="1.46E-2"/>
    <s v="FL"/>
    <m/>
    <s v="2410.330010.91"/>
    <s v="628400.0000.000.0000"/>
    <x v="1"/>
    <x v="0"/>
  </r>
  <r>
    <s v="UTP0525A"/>
    <n v="451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451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462"/>
    <s v="Data Processing/Mail Prep Services"/>
    <n v="4"/>
    <n v="4.65E-2"/>
    <n v="0.186"/>
    <s v="FL"/>
    <m/>
    <s v="2410.330010.91"/>
    <s v="628400.0000.000.0000"/>
    <x v="1"/>
    <x v="0"/>
  </r>
  <r>
    <s v="UTP0525A"/>
    <n v="462"/>
    <s v="Paper Stock"/>
    <n v="4"/>
    <n v="1.26E-2"/>
    <n v="5.04E-2"/>
    <s v="FL"/>
    <m/>
    <s v="2410.330010.91"/>
    <s v="628400.0000.000.0000"/>
    <x v="1"/>
    <x v="0"/>
  </r>
  <r>
    <s v="UTP0525A"/>
    <n v="462"/>
    <s v="UTI # 10 Outgoing Envelope"/>
    <n v="1"/>
    <n v="1.46E-2"/>
    <n v="1.46E-2"/>
    <s v="FL"/>
    <m/>
    <s v="2410.330010.91"/>
    <s v="628400.0000.000.0000"/>
    <x v="1"/>
    <x v="0"/>
  </r>
  <r>
    <s v="UTP0525A"/>
    <n v="462"/>
    <s v="# 9 Return Envelope"/>
    <n v="1"/>
    <n v="1.2500000000000001E-2"/>
    <n v="1.2500000000000001E-2"/>
    <s v="FL"/>
    <m/>
    <s v="2410.330010.91"/>
    <s v="628400.0000.000.0000"/>
    <x v="1"/>
    <x v="0"/>
  </r>
  <r>
    <s v="UTP0525A"/>
    <n v="46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5A"/>
    <n v="464"/>
    <s v="Data Processing/Mail Prep Services"/>
    <n v="2"/>
    <n v="4.65E-2"/>
    <n v="9.2999999999999999E-2"/>
    <s v="SC"/>
    <m/>
    <s v="2310.350010.91"/>
    <s v="628400.0000.000.0000"/>
    <x v="0"/>
    <x v="0"/>
  </r>
  <r>
    <s v="UTP0525A"/>
    <n v="464"/>
    <s v="Paper Stock"/>
    <n v="2"/>
    <n v="1.26E-2"/>
    <n v="2.52E-2"/>
    <s v="SC"/>
    <m/>
    <s v="2310.350010.91"/>
    <s v="628400.0000.000.0000"/>
    <x v="0"/>
    <x v="0"/>
  </r>
  <r>
    <s v="UTP0525A"/>
    <n v="464"/>
    <s v="UTI # 10 Outgoing Envelope"/>
    <n v="1"/>
    <n v="1.46E-2"/>
    <n v="1.46E-2"/>
    <s v="SC"/>
    <m/>
    <s v="2310.350010.91"/>
    <s v="628400.0000.000.0000"/>
    <x v="0"/>
    <x v="0"/>
  </r>
  <r>
    <s v="UTP0525A"/>
    <n v="464"/>
    <s v="Statement Postage (Level-1 Sort) (1 Mailpieces)"/>
    <n v="1"/>
    <n v="0.42499999999999999"/>
    <n v="0.42499999999999999"/>
    <s v="SC"/>
    <m/>
    <s v="2310.350010.91"/>
    <s v="628400.0000.000.0000"/>
    <x v="0"/>
    <x v="0"/>
  </r>
  <r>
    <s v="UTP0525A"/>
    <n v="470"/>
    <s v="Data Processing/Mail Prep Services"/>
    <n v="2"/>
    <n v="4.65E-2"/>
    <n v="9.2999999999999999E-2"/>
    <s v="FL"/>
    <m/>
    <s v="2410.330010.91"/>
    <s v="628400.0000.000.0000"/>
    <x v="1"/>
    <x v="0"/>
  </r>
  <r>
    <s v="UTP0525A"/>
    <n v="470"/>
    <s v="Paper Stock"/>
    <n v="2"/>
    <n v="1.26E-2"/>
    <n v="2.52E-2"/>
    <s v="FL"/>
    <m/>
    <s v="2410.330010.91"/>
    <s v="628400.0000.000.0000"/>
    <x v="1"/>
    <x v="0"/>
  </r>
  <r>
    <s v="UTP0525A"/>
    <n v="470"/>
    <s v="UTI # 10 Outgoing Envelope"/>
    <n v="2"/>
    <n v="1.46E-2"/>
    <n v="2.92E-2"/>
    <s v="FL"/>
    <m/>
    <s v="2410.330010.91"/>
    <s v="628400.0000.000.0000"/>
    <x v="1"/>
    <x v="0"/>
  </r>
  <r>
    <s v="UTP0525A"/>
    <n v="470"/>
    <s v="# 9 Return Envelope"/>
    <n v="2"/>
    <n v="1.2500000000000001E-2"/>
    <n v="2.5000000000000001E-2"/>
    <s v="FL"/>
    <m/>
    <s v="2410.330010.91"/>
    <s v="628400.0000.000.0000"/>
    <x v="1"/>
    <x v="0"/>
  </r>
  <r>
    <s v="UTP0525A"/>
    <n v="470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5A"/>
    <n v="474"/>
    <s v="Data Processing/Mail Prep Services"/>
    <n v="3"/>
    <n v="4.65E-2"/>
    <n v="0.13950000000000001"/>
    <s v="IL"/>
    <m/>
    <s v="2200.310010.91"/>
    <s v="628400.0000.000.0000"/>
    <x v="3"/>
    <x v="0"/>
  </r>
  <r>
    <s v="UTP0525A"/>
    <n v="474"/>
    <s v="Paper Stock"/>
    <n v="3"/>
    <n v="1.26E-2"/>
    <n v="3.78E-2"/>
    <s v="IL"/>
    <m/>
    <s v="2200.310010.91"/>
    <s v="628400.0000.000.0000"/>
    <x v="3"/>
    <x v="0"/>
  </r>
  <r>
    <s v="UTP0525A"/>
    <n v="474"/>
    <s v="UTI # 10 Outgoing Envelope"/>
    <n v="1"/>
    <n v="1.46E-2"/>
    <n v="1.46E-2"/>
    <s v="IL"/>
    <m/>
    <s v="2200.310010.91"/>
    <s v="628400.0000.000.0000"/>
    <x v="3"/>
    <x v="0"/>
  </r>
  <r>
    <s v="UTP0525A"/>
    <n v="474"/>
    <s v="# 9 Return Envelope"/>
    <n v="1"/>
    <n v="1.2500000000000001E-2"/>
    <n v="1.2500000000000001E-2"/>
    <s v="IL"/>
    <m/>
    <s v="2200.310010.91"/>
    <s v="628400.0000.000.0000"/>
    <x v="3"/>
    <x v="0"/>
  </r>
  <r>
    <s v="UTP0525A"/>
    <n v="474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5A"/>
    <n v="474"/>
    <s v="Address Update"/>
    <n v="1"/>
    <n v="0.25"/>
    <n v="0.25"/>
    <s v="IL"/>
    <m/>
    <s v="2200.310010.91"/>
    <s v="628400.0000.000.0000"/>
    <x v="3"/>
    <x v="0"/>
  </r>
  <r>
    <s v="UTP0525A"/>
    <n v="476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76"/>
    <s v="Paper Stock"/>
    <n v="2"/>
    <n v="1.26E-2"/>
    <n v="2.52E-2"/>
    <s v="NC"/>
    <m/>
    <s v="2100.320002.91"/>
    <s v="628400.0000.000.0000"/>
    <x v="2"/>
    <x v="0"/>
  </r>
  <r>
    <s v="UTP0525A"/>
    <n v="476"/>
    <s v="UTI # 10 Outgoing Envelope"/>
    <n v="1"/>
    <n v="1.46E-2"/>
    <n v="1.46E-2"/>
    <s v="NC"/>
    <m/>
    <s v="2100.320002.91"/>
    <s v="628400.0000.000.0000"/>
    <x v="2"/>
    <x v="0"/>
  </r>
  <r>
    <s v="UTP0525A"/>
    <n v="476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76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5A"/>
    <n v="476"/>
    <s v="Address Update"/>
    <n v="1"/>
    <n v="0.25"/>
    <n v="0.25"/>
    <s v="NC"/>
    <m/>
    <s v="2100.320002.91"/>
    <s v="628400.0000.000.0000"/>
    <x v="2"/>
    <x v="0"/>
  </r>
  <r>
    <s v="UTP0525A"/>
    <n v="477"/>
    <s v="Data Processing/Mail Prep Services"/>
    <n v="8"/>
    <n v="4.65E-2"/>
    <n v="0.372"/>
    <s v="IL"/>
    <m/>
    <s v="2200.310010.91"/>
    <s v="628400.0000.000.0000"/>
    <x v="3"/>
    <x v="0"/>
  </r>
  <r>
    <s v="UTP0525A"/>
    <n v="477"/>
    <s v="Paper Stock"/>
    <n v="8"/>
    <n v="1.26E-2"/>
    <n v="0.1008"/>
    <s v="IL"/>
    <m/>
    <s v="2200.310010.91"/>
    <s v="628400.0000.000.0000"/>
    <x v="3"/>
    <x v="0"/>
  </r>
  <r>
    <s v="UTP0525A"/>
    <n v="477"/>
    <s v="UTI # 10 Outgoing Envelope"/>
    <n v="2"/>
    <n v="1.46E-2"/>
    <n v="2.92E-2"/>
    <s v="IL"/>
    <m/>
    <s v="2200.310010.91"/>
    <s v="628400.0000.000.0000"/>
    <x v="3"/>
    <x v="0"/>
  </r>
  <r>
    <s v="UTP0525A"/>
    <n v="477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477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5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P0525A"/>
    <n v="478"/>
    <s v="Paper Stock"/>
    <n v="2"/>
    <n v="1.26E-2"/>
    <n v="2.52E-2"/>
    <s v="NC"/>
    <m/>
    <s v="2100.320002.91"/>
    <s v="628400.0000.000.0000"/>
    <x v="2"/>
    <x v="0"/>
  </r>
  <r>
    <s v="UTP0525A"/>
    <n v="478"/>
    <s v="UTI # 10 Outgoing Envelope"/>
    <n v="2"/>
    <n v="1.46E-2"/>
    <n v="2.92E-2"/>
    <s v="NC"/>
    <m/>
    <s v="2100.320002.91"/>
    <s v="628400.0000.000.0000"/>
    <x v="2"/>
    <x v="0"/>
  </r>
  <r>
    <s v="UTP0525A"/>
    <n v="478"/>
    <s v="# 9 Return Envelope"/>
    <n v="2"/>
    <n v="1.2500000000000001E-2"/>
    <n v="2.5000000000000001E-2"/>
    <s v="NC"/>
    <m/>
    <s v="2100.320002.91"/>
    <s v="628400.0000.000.0000"/>
    <x v="2"/>
    <x v="0"/>
  </r>
  <r>
    <s v="UTP0525A"/>
    <n v="478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5A"/>
    <n v="498"/>
    <s v="Data Processing/Mail Prep Services"/>
    <n v="3"/>
    <n v="4.65E-2"/>
    <n v="0.13950000000000001"/>
    <s v="NC"/>
    <m/>
    <s v="2100.320002.91"/>
    <s v="628400.0000.000.0000"/>
    <x v="2"/>
    <x v="0"/>
  </r>
  <r>
    <s v="UTP0525A"/>
    <n v="498"/>
    <s v="Paper Stock"/>
    <n v="3"/>
    <n v="1.26E-2"/>
    <n v="3.78E-2"/>
    <s v="NC"/>
    <m/>
    <s v="2100.320002.91"/>
    <s v="628400.0000.000.0000"/>
    <x v="2"/>
    <x v="0"/>
  </r>
  <r>
    <s v="UTP0525A"/>
    <n v="498"/>
    <s v="UTI # 10 Outgoing Envelope"/>
    <n v="1"/>
    <n v="1.46E-2"/>
    <n v="1.46E-2"/>
    <s v="NC"/>
    <m/>
    <s v="2100.320002.91"/>
    <s v="628400.0000.000.0000"/>
    <x v="2"/>
    <x v="0"/>
  </r>
  <r>
    <s v="UTP0525A"/>
    <n v="498"/>
    <s v="# 9 Return Envelope"/>
    <n v="1"/>
    <n v="1.2500000000000001E-2"/>
    <n v="1.2500000000000001E-2"/>
    <s v="NC"/>
    <m/>
    <s v="2100.320002.91"/>
    <s v="628400.0000.000.0000"/>
    <x v="2"/>
    <x v="0"/>
  </r>
  <r>
    <s v="UTP0525A"/>
    <n v="49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5A"/>
    <n v="503"/>
    <s v="Data Processing/Mail Prep Services"/>
    <n v="17"/>
    <n v="4.65E-2"/>
    <n v="0.79049999999999998"/>
    <s v="SC"/>
    <m/>
    <s v="2310.350010.91"/>
    <s v="628400.0000.000.0000"/>
    <x v="0"/>
    <x v="0"/>
  </r>
  <r>
    <s v="UTP0525A"/>
    <n v="503"/>
    <s v="Paper Stock"/>
    <n v="17"/>
    <n v="1.26E-2"/>
    <n v="0.2142"/>
    <s v="SC"/>
    <m/>
    <s v="2310.350010.91"/>
    <s v="628400.0000.000.0000"/>
    <x v="0"/>
    <x v="0"/>
  </r>
  <r>
    <s v="UTP0525A"/>
    <n v="503"/>
    <s v="UTI # 10 Outgoing Envelope"/>
    <n v="17"/>
    <n v="1.46E-2"/>
    <n v="0.2482"/>
    <s v="SC"/>
    <m/>
    <s v="2310.350010.91"/>
    <s v="628400.0000.000.0000"/>
    <x v="0"/>
    <x v="0"/>
  </r>
  <r>
    <s v="UTP0525A"/>
    <n v="503"/>
    <s v="# 9 Return Envelope"/>
    <n v="17"/>
    <n v="1.2500000000000001E-2"/>
    <n v="0.21250000000000002"/>
    <s v="SC"/>
    <m/>
    <s v="2310.350010.91"/>
    <s v="628400.0000.000.0000"/>
    <x v="0"/>
    <x v="0"/>
  </r>
  <r>
    <s v="UTP0525A"/>
    <n v="503"/>
    <s v="Statement Postage (Level-1 Sort) (17 Mailpieces)"/>
    <n v="1"/>
    <n v="7.5990000000000002"/>
    <n v="7.5990000000000002"/>
    <s v="SC"/>
    <m/>
    <s v="2310.350010.91"/>
    <s v="628400.0000.000.0000"/>
    <x v="0"/>
    <x v="0"/>
  </r>
  <r>
    <s v="UTP0525A"/>
    <n v="505"/>
    <s v="Data Processing/Mail Prep Services"/>
    <n v="360"/>
    <n v="4.65E-2"/>
    <n v="16.739999999999998"/>
    <s v="NC"/>
    <m/>
    <s v="2100.320002.91"/>
    <s v="628400.0000.000.0000"/>
    <x v="2"/>
    <x v="0"/>
  </r>
  <r>
    <s v="UTP0525A"/>
    <n v="505"/>
    <s v="Data Processing/Mail Prep Services"/>
    <n v="1080"/>
    <n v="4.65E-2"/>
    <n v="50.22"/>
    <s v="NC"/>
    <m/>
    <s v="2100.320059.10"/>
    <s v="628400.0000.000.0000"/>
    <x v="64"/>
    <x v="0"/>
  </r>
  <r>
    <s v="UTP0525A"/>
    <n v="505"/>
    <s v="Paper Stock"/>
    <n v="1080"/>
    <n v="1.26E-2"/>
    <n v="13.608000000000001"/>
    <s v="NC"/>
    <m/>
    <s v="2100.320059.10"/>
    <s v="628400.0000.000.0000"/>
    <x v="64"/>
    <x v="0"/>
  </r>
  <r>
    <s v="UTP0525A"/>
    <n v="505"/>
    <s v="Paper Stock"/>
    <n v="360"/>
    <n v="1.26E-2"/>
    <n v="4.5359999999999996"/>
    <s v="NC"/>
    <m/>
    <s v="2100.320002.91"/>
    <s v="628400.0000.000.0000"/>
    <x v="2"/>
    <x v="0"/>
  </r>
  <r>
    <s v="UTP0525A"/>
    <n v="505"/>
    <s v="UTI # 10 Outgoing Envelope"/>
    <n v="360"/>
    <n v="1.46E-2"/>
    <n v="5.2560000000000002"/>
    <s v="NC"/>
    <m/>
    <s v="2100.320002.91"/>
    <s v="628400.0000.000.0000"/>
    <x v="2"/>
    <x v="0"/>
  </r>
  <r>
    <s v="UTP0525A"/>
    <n v="505"/>
    <s v="# 9 Return Envelope"/>
    <n v="345"/>
    <n v="1.2500000000000001E-2"/>
    <n v="4.3125"/>
    <s v="NC"/>
    <m/>
    <s v="2100.320002.91"/>
    <s v="628400.0000.000.0000"/>
    <x v="2"/>
    <x v="0"/>
  </r>
  <r>
    <s v="UTP0525A"/>
    <n v="505"/>
    <s v="Statement Postage (Level-1 Sort) (360 Mailpieces)"/>
    <n v="1"/>
    <n v="150.01300000000001"/>
    <n v="150.01300000000001"/>
    <s v="NC"/>
    <m/>
    <s v="2100.320002.91"/>
    <s v="628400.0000.000.0000"/>
    <x v="2"/>
    <x v="0"/>
  </r>
  <r>
    <s v="UTP0525A"/>
    <n v="518"/>
    <s v="Data Processing/Mail Prep Services"/>
    <n v="2"/>
    <n v="4.65E-2"/>
    <n v="9.2999999999999999E-2"/>
    <s v="IL"/>
    <m/>
    <s v="2200.310010.91"/>
    <s v="628400.0000.000.0000"/>
    <x v="3"/>
    <x v="0"/>
  </r>
  <r>
    <s v="UTP0525A"/>
    <n v="518"/>
    <s v="Paper Stock"/>
    <n v="2"/>
    <n v="1.26E-2"/>
    <n v="2.52E-2"/>
    <s v="IL"/>
    <m/>
    <s v="2200.310010.91"/>
    <s v="628400.0000.000.0000"/>
    <x v="3"/>
    <x v="0"/>
  </r>
  <r>
    <s v="UTP0525A"/>
    <n v="518"/>
    <s v="UTI # 10 Outgoing Envelope"/>
    <n v="2"/>
    <n v="1.46E-2"/>
    <n v="2.92E-2"/>
    <s v="IL"/>
    <m/>
    <s v="2200.310010.91"/>
    <s v="628400.0000.000.0000"/>
    <x v="3"/>
    <x v="0"/>
  </r>
  <r>
    <s v="UTP0525A"/>
    <n v="518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518"/>
    <s v="Statement Postage (Level-1 Sort) (2 Mailpieces)"/>
    <n v="1"/>
    <n v="0.89400000000000002"/>
    <n v="0.89400000000000002"/>
    <s v="IL"/>
    <m/>
    <s v="2200.310010.91"/>
    <s v="628400.0000.000.0000"/>
    <x v="3"/>
    <x v="0"/>
  </r>
  <r>
    <s v="UTP0525A"/>
    <n v="533"/>
    <s v="Data Processing/Mail Prep Services"/>
    <n v="651.25"/>
    <n v="4.65E-2"/>
    <n v="30.283124999999998"/>
    <s v="IL"/>
    <m/>
    <s v="2200.310010.91"/>
    <s v="628400.0000.000.0000"/>
    <x v="3"/>
    <x v="0"/>
  </r>
  <r>
    <s v="UTP0525A"/>
    <n v="533"/>
    <s v="Data Processing/Mail Prep Services"/>
    <n v="1953"/>
    <n v="4.65E-2"/>
    <n v="90.814499999999995"/>
    <s v="IL"/>
    <m/>
    <s v="2200.310200.10"/>
    <s v="628400.0000.000.0000"/>
    <x v="22"/>
    <x v="0"/>
  </r>
  <r>
    <s v="UTP0525A"/>
    <n v="533"/>
    <s v="Paper Stock"/>
    <n v="1953"/>
    <n v="1.26E-2"/>
    <n v="24.607800000000001"/>
    <s v="IL"/>
    <m/>
    <s v="2200.310200.10"/>
    <s v="628400.0000.000.0000"/>
    <x v="22"/>
    <x v="0"/>
  </r>
  <r>
    <s v="UTP0525A"/>
    <n v="533"/>
    <s v="Paper Stock"/>
    <n v="651"/>
    <n v="1.26E-2"/>
    <n v="8.2026000000000003"/>
    <s v="IL"/>
    <m/>
    <s v="2200.310010.91"/>
    <s v="628400.0000.000.0000"/>
    <x v="3"/>
    <x v="0"/>
  </r>
  <r>
    <s v="UTP0525A"/>
    <n v="533"/>
    <s v="UTI # 10 Outgoing Envelope"/>
    <n v="71"/>
    <n v="1.46E-2"/>
    <n v="1.0366"/>
    <s v="IL"/>
    <m/>
    <s v="2200.310010.91"/>
    <s v="628400.0000.000.0000"/>
    <x v="3"/>
    <x v="0"/>
  </r>
  <r>
    <s v="UTP0525A"/>
    <n v="533"/>
    <s v="UTI # 10 Outgoing Envelope"/>
    <n v="459"/>
    <n v="1.46E-2"/>
    <n v="6.7014000000000005"/>
    <s v="IL"/>
    <m/>
    <s v="2200.310010.91"/>
    <s v="628400.0000.000.0000"/>
    <x v="3"/>
    <x v="0"/>
  </r>
  <r>
    <s v="UTP0525A"/>
    <n v="533"/>
    <s v="UTI # 10 Outgoing Envelope"/>
    <n v="2"/>
    <n v="1.46E-2"/>
    <n v="2.92E-2"/>
    <s v="IL"/>
    <m/>
    <s v="2200.310010.91"/>
    <s v="628400.0000.000.0000"/>
    <x v="3"/>
    <x v="0"/>
  </r>
  <r>
    <s v="UTP0525A"/>
    <n v="533"/>
    <s v="UTI # 10 Outgoing Envelope"/>
    <n v="2"/>
    <n v="1.46E-2"/>
    <n v="2.92E-2"/>
    <s v="IL"/>
    <m/>
    <s v="2200.310010.91"/>
    <s v="628400.0000.000.0000"/>
    <x v="3"/>
    <x v="0"/>
  </r>
  <r>
    <s v="UTP0525A"/>
    <n v="533"/>
    <s v="# 9 Return Envelope"/>
    <n v="69"/>
    <n v="1.2500000000000001E-2"/>
    <n v="0.86250000000000004"/>
    <s v="IL"/>
    <m/>
    <s v="2200.310010.91"/>
    <s v="628400.0000.000.0000"/>
    <x v="3"/>
    <x v="0"/>
  </r>
  <r>
    <s v="UTP0525A"/>
    <n v="533"/>
    <s v="# 9 Return Envelope"/>
    <n v="458"/>
    <n v="1.2500000000000001E-2"/>
    <n v="5.7250000000000005"/>
    <s v="IL"/>
    <m/>
    <s v="2200.310010.91"/>
    <s v="628400.0000.000.0000"/>
    <x v="3"/>
    <x v="0"/>
  </r>
  <r>
    <s v="UTP0525A"/>
    <n v="533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533"/>
    <s v="# 9 Return Envelope"/>
    <n v="2"/>
    <n v="1.2500000000000001E-2"/>
    <n v="2.5000000000000001E-2"/>
    <s v="IL"/>
    <m/>
    <s v="2200.310010.91"/>
    <s v="628400.0000.000.0000"/>
    <x v="3"/>
    <x v="0"/>
  </r>
  <r>
    <s v="UTP0525A"/>
    <n v="533"/>
    <s v="Statement Postage (Level-1 Sort) (71 Mailpieces)"/>
    <n v="1"/>
    <n v="32.189"/>
    <n v="32.189"/>
    <s v="IL"/>
    <m/>
    <s v="2200.310010.91"/>
    <s v="628400.0000.000.0000"/>
    <x v="3"/>
    <x v="0"/>
  </r>
  <r>
    <s v="UTP0525A"/>
    <n v="533"/>
    <s v="Statement Postage (Level-2 Sort) (455 Mailpieces)"/>
    <n v="1"/>
    <n v="204.75"/>
    <n v="204.75"/>
    <s v="IL"/>
    <m/>
    <s v="2200.310010.91"/>
    <s v="628400.0000.000.0000"/>
    <x v="3"/>
    <x v="0"/>
  </r>
  <r>
    <s v="UTP0525A"/>
    <n v="533"/>
    <s v="Statement Postage (Level-2 Sort) (2 Mailpieces)"/>
    <n v="1"/>
    <n v="0.9"/>
    <n v="0.9"/>
    <s v="IL"/>
    <m/>
    <s v="2200.310010.91"/>
    <s v="628400.0000.000.0000"/>
    <x v="3"/>
    <x v="0"/>
  </r>
  <r>
    <s v="UTP0525A"/>
    <n v="533"/>
    <s v="Statement Postage (Level-2 Sort) (2 Mailpieces)"/>
    <n v="1"/>
    <n v="0.9"/>
    <n v="0.9"/>
    <s v="IL"/>
    <m/>
    <s v="2200.310010.91"/>
    <s v="628400.0000.000.0000"/>
    <x v="3"/>
    <x v="0"/>
  </r>
  <r>
    <s v="UTP0525A"/>
    <n v="533"/>
    <s v="Statement Postage (Non Bar-Coded) (4 Mailpieces)"/>
    <n v="1"/>
    <n v="2.84"/>
    <n v="2.84"/>
    <s v="IL"/>
    <m/>
    <s v="2200.310010.91"/>
    <s v="628400.0000.000.0000"/>
    <x v="3"/>
    <x v="0"/>
  </r>
  <r>
    <s v="UTP0525A"/>
    <n v="533"/>
    <s v="Address Update"/>
    <n v="1"/>
    <n v="0.25"/>
    <n v="0.25"/>
    <s v="IL"/>
    <m/>
    <s v="2200.310010.91"/>
    <s v="628400.0000.000.0000"/>
    <x v="3"/>
    <x v="0"/>
  </r>
  <r>
    <s v="UTP0525A"/>
    <n v="583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583"/>
    <s v="Paper Stock"/>
    <n v="2"/>
    <n v="1.26E-2"/>
    <n v="2.52E-2"/>
    <s v="LA"/>
    <m/>
    <s v="2500.340010.91"/>
    <s v="628400.0000.000.0000"/>
    <x v="35"/>
    <x v="0"/>
  </r>
  <r>
    <s v="UTP0525A"/>
    <n v="583"/>
    <s v="UTI # 10 Outgoing Envelope"/>
    <n v="1"/>
    <n v="1.46E-2"/>
    <n v="1.46E-2"/>
    <s v="LA"/>
    <m/>
    <s v="2500.340010.91"/>
    <s v="628400.0000.000.0000"/>
    <x v="35"/>
    <x v="0"/>
  </r>
  <r>
    <s v="UTP0525A"/>
    <n v="583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583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596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596"/>
    <s v="Paper Stock"/>
    <n v="2"/>
    <n v="1.26E-2"/>
    <n v="2.52E-2"/>
    <s v="LA"/>
    <m/>
    <s v="2500.340010.91"/>
    <s v="628400.0000.000.0000"/>
    <x v="35"/>
    <x v="0"/>
  </r>
  <r>
    <s v="UTP0525A"/>
    <n v="596"/>
    <s v="UTI # 10 Outgoing Envelope"/>
    <n v="1"/>
    <n v="1.46E-2"/>
    <n v="1.46E-2"/>
    <s v="LA"/>
    <m/>
    <s v="2500.340010.91"/>
    <s v="628400.0000.000.0000"/>
    <x v="35"/>
    <x v="0"/>
  </r>
  <r>
    <s v="UTP0525A"/>
    <n v="596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59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604"/>
    <s v="Data Processing/Mail Prep Services"/>
    <n v="2"/>
    <n v="4.65E-2"/>
    <n v="9.2999999999999999E-2"/>
    <s v="LA"/>
    <m/>
    <s v="2500.340010.91"/>
    <s v="628400.0000.000.0000"/>
    <x v="35"/>
    <x v="0"/>
  </r>
  <r>
    <s v="UTP0525A"/>
    <n v="604"/>
    <s v="Paper Stock"/>
    <n v="2"/>
    <n v="1.26E-2"/>
    <n v="2.52E-2"/>
    <s v="LA"/>
    <m/>
    <s v="2500.340010.91"/>
    <s v="628400.0000.000.0000"/>
    <x v="35"/>
    <x v="0"/>
  </r>
  <r>
    <s v="UTP0525A"/>
    <n v="604"/>
    <s v="UTI # 10 Outgoing Envelope"/>
    <n v="1"/>
    <n v="1.46E-2"/>
    <n v="1.46E-2"/>
    <s v="LA"/>
    <m/>
    <s v="2500.340010.91"/>
    <s v="628400.0000.000.0000"/>
    <x v="35"/>
    <x v="0"/>
  </r>
  <r>
    <s v="UTP0525A"/>
    <n v="604"/>
    <s v="# 9 Return Envelope"/>
    <n v="1"/>
    <n v="1.2500000000000001E-2"/>
    <n v="1.2500000000000001E-2"/>
    <s v="LA"/>
    <m/>
    <s v="2500.340010.91"/>
    <s v="628400.0000.000.0000"/>
    <x v="35"/>
    <x v="0"/>
  </r>
  <r>
    <s v="UTP0525A"/>
    <n v="604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5A"/>
    <n v="634"/>
    <s v="Data Processing/Mail Prep Services"/>
    <n v="1"/>
    <n v="4.65E-2"/>
    <n v="4.65E-2"/>
    <s v="TX"/>
    <m/>
    <s v="2700.370010.91"/>
    <s v="628400.0000.000.0000"/>
    <x v="12"/>
    <x v="0"/>
  </r>
  <r>
    <s v="UTP0525A"/>
    <n v="634"/>
    <s v="Paper Stock"/>
    <n v="1"/>
    <n v="1.26E-2"/>
    <n v="1.26E-2"/>
    <s v="TX"/>
    <m/>
    <s v="2700.370010.91"/>
    <s v="628400.0000.000.0000"/>
    <x v="12"/>
    <x v="0"/>
  </r>
  <r>
    <s v="UTP0525A"/>
    <n v="634"/>
    <s v="UTI # 10 Outgoing Envelope"/>
    <n v="1"/>
    <n v="1.46E-2"/>
    <n v="1.46E-2"/>
    <s v="TX"/>
    <m/>
    <s v="2700.370010.91"/>
    <s v="628400.0000.000.0000"/>
    <x v="12"/>
    <x v="0"/>
  </r>
  <r>
    <s v="UTP0525A"/>
    <n v="634"/>
    <s v="# 9 Return Envelope"/>
    <n v="1"/>
    <n v="1.2500000000000001E-2"/>
    <n v="1.2500000000000001E-2"/>
    <s v="TX"/>
    <m/>
    <s v="2700.370010.91"/>
    <s v="628400.0000.000.0000"/>
    <x v="12"/>
    <x v="0"/>
  </r>
  <r>
    <s v="UTP0525A"/>
    <n v="6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5A"/>
    <n v="637"/>
    <s v="Data Processing/Mail Prep Services"/>
    <n v="1"/>
    <n v="4.65E-2"/>
    <n v="4.65E-2"/>
    <s v="TX"/>
    <m/>
    <s v="2700.370010.91"/>
    <s v="628400.0000.000.0000"/>
    <x v="12"/>
    <x v="0"/>
  </r>
  <r>
    <s v="UTP0525A"/>
    <n v="637"/>
    <s v="Paper Stock"/>
    <n v="1"/>
    <n v="1.26E-2"/>
    <n v="1.26E-2"/>
    <s v="TX"/>
    <m/>
    <s v="2700.370010.91"/>
    <s v="628400.0000.000.0000"/>
    <x v="12"/>
    <x v="0"/>
  </r>
  <r>
    <s v="UTP0525A"/>
    <n v="637"/>
    <s v="UTI # 10 Outgoing Envelope"/>
    <n v="1"/>
    <n v="1.46E-2"/>
    <n v="1.46E-2"/>
    <s v="TX"/>
    <m/>
    <s v="2700.370010.91"/>
    <s v="628400.0000.000.0000"/>
    <x v="12"/>
    <x v="0"/>
  </r>
  <r>
    <s v="UTP0525A"/>
    <n v="637"/>
    <s v="# 9 Return Envelope"/>
    <n v="1"/>
    <n v="1.2500000000000001E-2"/>
    <n v="1.2500000000000001E-2"/>
    <s v="TX"/>
    <m/>
    <s v="2700.370010.91"/>
    <s v="628400.0000.000.0000"/>
    <x v="12"/>
    <x v="0"/>
  </r>
  <r>
    <s v="UTP0525A"/>
    <n v="637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5A"/>
    <n v="645"/>
    <s v="Data Processing/Mail Prep Services"/>
    <n v="1"/>
    <n v="4.65E-2"/>
    <n v="4.65E-2"/>
    <s v="TX"/>
    <m/>
    <s v="2700.370010.91"/>
    <s v="628400.0000.000.0000"/>
    <x v="12"/>
    <x v="0"/>
  </r>
  <r>
    <s v="UTP0525A"/>
    <n v="645"/>
    <s v="Paper Stock"/>
    <n v="1"/>
    <n v="1.26E-2"/>
    <n v="1.26E-2"/>
    <s v="TX"/>
    <m/>
    <s v="2700.370010.91"/>
    <s v="628400.0000.000.0000"/>
    <x v="12"/>
    <x v="0"/>
  </r>
  <r>
    <s v="UTP0525A"/>
    <n v="645"/>
    <s v="UTI # 10 Outgoing Envelope"/>
    <n v="1"/>
    <n v="1.46E-2"/>
    <n v="1.46E-2"/>
    <s v="TX"/>
    <m/>
    <s v="2700.370010.91"/>
    <s v="628400.0000.000.0000"/>
    <x v="12"/>
    <x v="0"/>
  </r>
  <r>
    <s v="UTP0525A"/>
    <n v="645"/>
    <s v="# 9 Return Envelope"/>
    <n v="1"/>
    <n v="1.2500000000000001E-2"/>
    <n v="1.2500000000000001E-2"/>
    <s v="TX"/>
    <m/>
    <s v="2700.370010.91"/>
    <s v="628400.0000.000.0000"/>
    <x v="12"/>
    <x v="0"/>
  </r>
  <r>
    <s v="UTP0525A"/>
    <n v="645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5A"/>
    <n v="672"/>
    <s v="Data Processing/Mail Prep Services"/>
    <n v="1"/>
    <n v="4.65E-2"/>
    <n v="4.65E-2"/>
    <s v="AL"/>
    <m/>
    <s v="2525.342000.91"/>
    <s v="628400.0000.000.0000"/>
    <x v="9"/>
    <x v="0"/>
  </r>
  <r>
    <s v="UTP0525A"/>
    <n v="672"/>
    <s v="Paper Stock"/>
    <n v="1"/>
    <n v="1.26E-2"/>
    <n v="1.26E-2"/>
    <s v="AL"/>
    <m/>
    <s v="2525.342000.91"/>
    <s v="628400.0000.000.0000"/>
    <x v="9"/>
    <x v="0"/>
  </r>
  <r>
    <s v="UTP0525A"/>
    <n v="672"/>
    <s v="UTI # 10 Outgoing Envelope"/>
    <n v="1"/>
    <n v="1.46E-2"/>
    <n v="1.46E-2"/>
    <s v="AL"/>
    <m/>
    <s v="2525.342000.91"/>
    <s v="628400.0000.000.0000"/>
    <x v="9"/>
    <x v="0"/>
  </r>
  <r>
    <s v="UTP0525A"/>
    <n v="672"/>
    <s v="Statement Postage (Level-1 Sort) (1 Mailpieces)"/>
    <n v="1"/>
    <n v="0.44700000000000001"/>
    <n v="0.44700000000000001"/>
    <s v="AL"/>
    <m/>
    <s v="2525.342000.91"/>
    <s v="628400.0000.000.0000"/>
    <x v="9"/>
    <x v="0"/>
  </r>
  <r>
    <s v="UTP0525A"/>
    <n v="686"/>
    <s v="Data Processing/Mail Prep Services"/>
    <n v="12"/>
    <n v="4.65E-2"/>
    <n v="0.55800000000000005"/>
    <s v="TX"/>
    <m/>
    <s v="2700.370010.91"/>
    <s v="628400.0000.000.0000"/>
    <x v="12"/>
    <x v="0"/>
  </r>
  <r>
    <s v="UTP0525A"/>
    <n v="686"/>
    <s v="Paper Stock"/>
    <n v="12"/>
    <n v="1.26E-2"/>
    <n v="0.1512"/>
    <s v="TX"/>
    <m/>
    <s v="2700.370010.91"/>
    <s v="628400.0000.000.0000"/>
    <x v="12"/>
    <x v="0"/>
  </r>
  <r>
    <s v="UTP0525A"/>
    <n v="686"/>
    <s v="UTI # 10 Outgoing Envelope"/>
    <n v="3"/>
    <n v="1.46E-2"/>
    <n v="4.3799999999999999E-2"/>
    <s v="TX"/>
    <m/>
    <s v="2700.370010.91"/>
    <s v="628400.0000.000.0000"/>
    <x v="12"/>
    <x v="0"/>
  </r>
  <r>
    <s v="UTP0525A"/>
    <n v="686"/>
    <s v="# 9 Return Envelope"/>
    <n v="2"/>
    <n v="1.2500000000000001E-2"/>
    <n v="2.5000000000000001E-2"/>
    <s v="TX"/>
    <m/>
    <s v="2700.370010.91"/>
    <s v="628400.0000.000.0000"/>
    <x v="12"/>
    <x v="0"/>
  </r>
  <r>
    <s v="UTP0525A"/>
    <n v="686"/>
    <s v="Statement Postage (Level-1 Sort) (3 Mailpieces)"/>
    <n v="1"/>
    <n v="1.454"/>
    <n v="1.454"/>
    <s v="TX"/>
    <m/>
    <s v="2700.370010.91"/>
    <s v="628400.0000.000.0000"/>
    <x v="12"/>
    <x v="0"/>
  </r>
  <r>
    <s v="UTP0525A"/>
    <n v="686"/>
    <s v="Address Update"/>
    <n v="1"/>
    <n v="0.25"/>
    <n v="0.25"/>
    <s v="TX"/>
    <m/>
    <s v="2700.370010.91"/>
    <s v="628400.0000.000.0000"/>
    <x v="12"/>
    <x v="0"/>
  </r>
  <r>
    <s v="UTP0525A"/>
    <n v="722"/>
    <s v="Data Processing/Mail Prep Services"/>
    <n v="2"/>
    <n v="4.65E-2"/>
    <n v="9.2999999999999999E-2"/>
    <s v="GA"/>
    <m/>
    <s v="2510.341000.91"/>
    <s v="628400.0000.000.0000"/>
    <x v="5"/>
    <x v="0"/>
  </r>
  <r>
    <s v="UTP0525A"/>
    <n v="722"/>
    <s v="Paper Stock"/>
    <n v="2"/>
    <n v="1.26E-2"/>
    <n v="2.52E-2"/>
    <s v="GA"/>
    <m/>
    <s v="2510.341000.91"/>
    <s v="628400.0000.000.0000"/>
    <x v="5"/>
    <x v="0"/>
  </r>
  <r>
    <s v="UTP0525A"/>
    <n v="722"/>
    <s v="UTI # 10 Outgoing Envelope"/>
    <n v="2"/>
    <n v="1.46E-2"/>
    <n v="2.92E-2"/>
    <s v="GA"/>
    <m/>
    <s v="2510.341000.91"/>
    <s v="628400.0000.000.0000"/>
    <x v="5"/>
    <x v="0"/>
  </r>
  <r>
    <s v="UTP0525A"/>
    <n v="722"/>
    <s v="# 9 Return Envelope"/>
    <n v="2"/>
    <n v="1.2500000000000001E-2"/>
    <n v="2.5000000000000001E-2"/>
    <s v="GA"/>
    <m/>
    <s v="2510.341000.91"/>
    <s v="628400.0000.000.0000"/>
    <x v="5"/>
    <x v="0"/>
  </r>
  <r>
    <s v="UTP0525A"/>
    <n v="722"/>
    <s v="Statement Postage (Level-1 Sort) (2 Mailpieces)"/>
    <n v="1"/>
    <n v="0.89400000000000002"/>
    <n v="0.89400000000000002"/>
    <s v="GA"/>
    <m/>
    <s v="2510.341000.91"/>
    <s v="628400.0000.000.0000"/>
    <x v="5"/>
    <x v="0"/>
  </r>
  <r>
    <s v="UTP0526A"/>
    <n v="5"/>
    <s v="Data Processing/Mail Prep Services"/>
    <n v="5"/>
    <n v="4.65E-2"/>
    <n v="0.23249999999999998"/>
    <s v="SC"/>
    <m/>
    <s v="2310.350010.91"/>
    <s v="628400.0000.000.0000"/>
    <x v="0"/>
    <x v="0"/>
  </r>
  <r>
    <s v="UTP0526A"/>
    <n v="5"/>
    <s v="Paper Stock"/>
    <n v="5"/>
    <n v="1.26E-2"/>
    <n v="6.3E-2"/>
    <s v="SC"/>
    <m/>
    <s v="2310.350010.91"/>
    <s v="628400.0000.000.0000"/>
    <x v="0"/>
    <x v="0"/>
  </r>
  <r>
    <s v="UTP0526A"/>
    <n v="5"/>
    <s v="UTI # 10 Outgoing Envelope"/>
    <n v="5"/>
    <n v="1.46E-2"/>
    <n v="7.2999999999999995E-2"/>
    <s v="SC"/>
    <m/>
    <s v="2310.350010.91"/>
    <s v="628400.0000.000.0000"/>
    <x v="0"/>
    <x v="0"/>
  </r>
  <r>
    <s v="UTP0526A"/>
    <n v="5"/>
    <s v="# 9 Return Envelope"/>
    <n v="4"/>
    <n v="1.2500000000000001E-2"/>
    <n v="0.05"/>
    <s v="SC"/>
    <m/>
    <s v="2310.350010.91"/>
    <s v="628400.0000.000.0000"/>
    <x v="0"/>
    <x v="0"/>
  </r>
  <r>
    <s v="UTP0526A"/>
    <n v="5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6A"/>
    <n v="6"/>
    <s v="Data Processing/Mail Prep Services"/>
    <n v="9"/>
    <n v="4.65E-2"/>
    <n v="0.41849999999999998"/>
    <s v="LA"/>
    <m/>
    <s v="2500.340010.91"/>
    <s v="628400.0000.000.0000"/>
    <x v="35"/>
    <x v="0"/>
  </r>
  <r>
    <s v="UTP0526A"/>
    <n v="6"/>
    <s v="Paper Stock"/>
    <n v="9"/>
    <n v="1.26E-2"/>
    <n v="0.1134"/>
    <s v="LA"/>
    <m/>
    <s v="2500.340010.91"/>
    <s v="628400.0000.000.0000"/>
    <x v="35"/>
    <x v="0"/>
  </r>
  <r>
    <s v="UTP0526A"/>
    <n v="6"/>
    <s v="UTI # 10 Outgoing Envelope"/>
    <n v="3"/>
    <n v="1.46E-2"/>
    <n v="4.3799999999999999E-2"/>
    <s v="LA"/>
    <m/>
    <s v="2500.340010.91"/>
    <s v="628400.0000.000.0000"/>
    <x v="35"/>
    <x v="0"/>
  </r>
  <r>
    <s v="UTP0526A"/>
    <n v="6"/>
    <s v="# 9 Return Envelope"/>
    <n v="3"/>
    <n v="1.2500000000000001E-2"/>
    <n v="3.7500000000000006E-2"/>
    <s v="LA"/>
    <m/>
    <s v="2500.340010.91"/>
    <s v="628400.0000.000.0000"/>
    <x v="35"/>
    <x v="0"/>
  </r>
  <r>
    <s v="UTP0526A"/>
    <n v="6"/>
    <s v="Statement Postage (Level-1 Sort) (3 Mailpieces)"/>
    <n v="1"/>
    <n v="1.341"/>
    <n v="1.341"/>
    <s v="LA"/>
    <m/>
    <s v="2500.340010.91"/>
    <s v="628400.0000.000.0000"/>
    <x v="35"/>
    <x v="0"/>
  </r>
  <r>
    <s v="UTP0526A"/>
    <n v="21"/>
    <s v="Data Processing/Mail Prep Services"/>
    <n v="9"/>
    <n v="4.65E-2"/>
    <n v="0.41849999999999998"/>
    <s v="NC"/>
    <m/>
    <s v="2100.320002.91"/>
    <s v="628400.0000.000.0000"/>
    <x v="2"/>
    <x v="0"/>
  </r>
  <r>
    <s v="UTP0526A"/>
    <n v="21"/>
    <s v="Paper Stock"/>
    <n v="9"/>
    <n v="1.26E-2"/>
    <n v="0.1134"/>
    <s v="NC"/>
    <m/>
    <s v="2100.320002.91"/>
    <s v="628400.0000.000.0000"/>
    <x v="2"/>
    <x v="0"/>
  </r>
  <r>
    <s v="UTP0526A"/>
    <n v="21"/>
    <s v="UTI # 10 Outgoing Envelope"/>
    <n v="3"/>
    <n v="1.46E-2"/>
    <n v="4.3799999999999999E-2"/>
    <s v="NC"/>
    <m/>
    <s v="2100.320002.91"/>
    <s v="628400.0000.000.0000"/>
    <x v="2"/>
    <x v="0"/>
  </r>
  <r>
    <s v="UTP0526A"/>
    <n v="21"/>
    <s v="# 9 Return Envelope"/>
    <n v="3"/>
    <n v="1.2500000000000001E-2"/>
    <n v="3.7500000000000006E-2"/>
    <s v="NC"/>
    <m/>
    <s v="2100.320002.91"/>
    <s v="628400.0000.000.0000"/>
    <x v="2"/>
    <x v="0"/>
  </r>
  <r>
    <s v="UTP0526A"/>
    <n v="21"/>
    <s v="Statement Postage (Level-1 Sort) (3 Mailpieces)"/>
    <n v="1"/>
    <n v="1.341"/>
    <n v="1.341"/>
    <s v="NC"/>
    <m/>
    <s v="2100.320002.91"/>
    <s v="628400.0000.000.0000"/>
    <x v="2"/>
    <x v="0"/>
  </r>
  <r>
    <s v="UTP0526A"/>
    <n v="22"/>
    <s v="Data Processing/Mail Prep Services"/>
    <n v="3"/>
    <n v="4.65E-2"/>
    <n v="0.13950000000000001"/>
    <s v="NC"/>
    <m/>
    <s v="2100.320002.91"/>
    <s v="628400.0000.000.0000"/>
    <x v="2"/>
    <x v="0"/>
  </r>
  <r>
    <s v="UTP0526A"/>
    <n v="22"/>
    <s v="Paper Stock"/>
    <n v="3"/>
    <n v="1.26E-2"/>
    <n v="3.78E-2"/>
    <s v="NC"/>
    <m/>
    <s v="2100.320002.91"/>
    <s v="628400.0000.000.0000"/>
    <x v="2"/>
    <x v="0"/>
  </r>
  <r>
    <s v="UTP0526A"/>
    <n v="22"/>
    <s v="UTI # 10 Outgoing Envelope"/>
    <n v="1"/>
    <n v="1.46E-2"/>
    <n v="1.46E-2"/>
    <s v="NC"/>
    <m/>
    <s v="2100.320002.91"/>
    <s v="628400.0000.000.0000"/>
    <x v="2"/>
    <x v="0"/>
  </r>
  <r>
    <s v="UTP0526A"/>
    <n v="22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22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23"/>
    <s v="Data Processing/Mail Prep Services"/>
    <n v="5277"/>
    <n v="4.65E-2"/>
    <n v="245.38050000000001"/>
    <s v="AZ"/>
    <m/>
    <s v="2600.360000.91"/>
    <s v="628400.0000.000.0000"/>
    <x v="26"/>
    <x v="0"/>
  </r>
  <r>
    <s v="UTP0526A"/>
    <n v="23"/>
    <s v="Data Processing/Mail Prep Services"/>
    <n v="12"/>
    <n v="4.65E-2"/>
    <n v="0.55800000000000005"/>
    <s v="AZ"/>
    <m/>
    <s v="2600.360000.91"/>
    <s v="628400.0000.000.0000"/>
    <x v="26"/>
    <x v="0"/>
  </r>
  <r>
    <s v="UTP0526A"/>
    <n v="23"/>
    <s v="Data Processing/Mail Prep Services"/>
    <n v="3"/>
    <n v="4.65E-2"/>
    <n v="0.13950000000000001"/>
    <s v="AZ"/>
    <m/>
    <s v="2600.360000.91"/>
    <s v="628400.0000.000.0000"/>
    <x v="26"/>
    <x v="0"/>
  </r>
  <r>
    <s v="UTP0526A"/>
    <n v="23"/>
    <s v="Paper Stock"/>
    <n v="5277"/>
    <n v="1.26E-2"/>
    <n v="66.490200000000002"/>
    <s v="AZ"/>
    <m/>
    <s v="2600.360000.91"/>
    <s v="628400.0000.000.0000"/>
    <x v="26"/>
    <x v="0"/>
  </r>
  <r>
    <s v="UTP0526A"/>
    <n v="23"/>
    <s v="Paper Stock"/>
    <n v="12"/>
    <n v="1.26E-2"/>
    <n v="0.1512"/>
    <s v="AZ"/>
    <m/>
    <s v="2600.360000.91"/>
    <s v="628400.0000.000.0000"/>
    <x v="26"/>
    <x v="0"/>
  </r>
  <r>
    <s v="UTP0526A"/>
    <n v="23"/>
    <s v="Paper Stock"/>
    <n v="3"/>
    <n v="1.26E-2"/>
    <n v="3.78E-2"/>
    <s v="AZ"/>
    <m/>
    <s v="2600.360000.91"/>
    <s v="628400.0000.000.0000"/>
    <x v="26"/>
    <x v="0"/>
  </r>
  <r>
    <s v="UTP0526A"/>
    <n v="23"/>
    <s v="UTI # 10 Outgoing Envelope"/>
    <n v="5277"/>
    <n v="1.46E-2"/>
    <n v="77.044200000000004"/>
    <s v="AZ"/>
    <m/>
    <s v="2600.360000.91"/>
    <s v="628400.0000.000.0000"/>
    <x v="26"/>
    <x v="0"/>
  </r>
  <r>
    <s v="UTP0526A"/>
    <n v="23"/>
    <s v="UTI # 10 Outgoing Envelope"/>
    <n v="6"/>
    <n v="1.46E-2"/>
    <n v="8.7599999999999997E-2"/>
    <s v="AZ"/>
    <m/>
    <s v="2600.360000.91"/>
    <s v="628400.0000.000.0000"/>
    <x v="26"/>
    <x v="0"/>
  </r>
  <r>
    <s v="UTP0526A"/>
    <n v="23"/>
    <s v="UTI # 10 Outgoing Envelope"/>
    <n v="1"/>
    <n v="1.46E-2"/>
    <n v="1.46E-2"/>
    <s v="AZ"/>
    <m/>
    <s v="2600.360000.91"/>
    <s v="628400.0000.000.0000"/>
    <x v="26"/>
    <x v="0"/>
  </r>
  <r>
    <s v="UTP0526A"/>
    <n v="23"/>
    <s v="# 9 Return Envelope"/>
    <n v="4665"/>
    <n v="1.2500000000000001E-2"/>
    <n v="58.3125"/>
    <s v="AZ"/>
    <m/>
    <s v="2600.360000.91"/>
    <s v="628400.0000.000.0000"/>
    <x v="26"/>
    <x v="0"/>
  </r>
  <r>
    <s v="UTP0526A"/>
    <n v="23"/>
    <s v="# 9 Return Envelope"/>
    <n v="6"/>
    <n v="1.2500000000000001E-2"/>
    <n v="7.5000000000000011E-2"/>
    <s v="AZ"/>
    <m/>
    <s v="2600.360000.91"/>
    <s v="628400.0000.000.0000"/>
    <x v="26"/>
    <x v="0"/>
  </r>
  <r>
    <s v="UTP0526A"/>
    <n v="23"/>
    <s v="# 9 Return Envelope"/>
    <n v="1"/>
    <n v="1.2500000000000001E-2"/>
    <n v="1.2500000000000001E-2"/>
    <s v="AZ"/>
    <m/>
    <s v="2600.360000.91"/>
    <s v="628400.0000.000.0000"/>
    <x v="26"/>
    <x v="0"/>
  </r>
  <r>
    <s v="UTP0526A"/>
    <n v="23"/>
    <s v="Statement Postage (Level-1 Sort) (5,265 Mailpieces)"/>
    <n v="1"/>
    <n v="2132.0369999999998"/>
    <n v="2132.0369999999998"/>
    <s v="AZ"/>
    <m/>
    <s v="2600.360000.91"/>
    <s v="628400.0000.000.0000"/>
    <x v="26"/>
    <x v="0"/>
  </r>
  <r>
    <s v="UTP0526A"/>
    <n v="23"/>
    <s v="Statement Postage (Level-1 Sort) (6 Mailpieces)"/>
    <n v="1"/>
    <n v="2.4740000000000002"/>
    <n v="2.4740000000000002"/>
    <s v="AZ"/>
    <m/>
    <s v="2600.360000.91"/>
    <s v="628400.0000.000.0000"/>
    <x v="26"/>
    <x v="0"/>
  </r>
  <r>
    <s v="UTP0526A"/>
    <n v="23"/>
    <s v="Statement Postage (Level-1 Sort) (1 Mailpieces)"/>
    <n v="1"/>
    <n v="0.39500000000000002"/>
    <n v="0.39500000000000002"/>
    <s v="AZ"/>
    <m/>
    <s v="2600.360000.91"/>
    <s v="628400.0000.000.0000"/>
    <x v="26"/>
    <x v="0"/>
  </r>
  <r>
    <s v="UTP0526A"/>
    <n v="23"/>
    <s v="Statement Postage (Non Bar-Coded) (12 Mailpieces)"/>
    <n v="1"/>
    <n v="6.12"/>
    <n v="6.12"/>
    <s v="AZ"/>
    <m/>
    <s v="2600.360000.91"/>
    <s v="628400.0000.000.0000"/>
    <x v="26"/>
    <x v="0"/>
  </r>
  <r>
    <s v="UTP0526A"/>
    <n v="23"/>
    <s v="Foreign Mail Additional Postage - CANADA"/>
    <n v="8"/>
    <n v="0.69"/>
    <n v="5.52"/>
    <s v="AZ"/>
    <m/>
    <s v="2600.360000.91"/>
    <s v="628400.0000.000.0000"/>
    <x v="26"/>
    <x v="0"/>
  </r>
  <r>
    <s v="UTP0526A"/>
    <n v="23"/>
    <s v="Foreign Mail Additional Postage - INTERNATIONAL"/>
    <n v="1"/>
    <n v="0.69"/>
    <n v="0.69"/>
    <s v="AZ"/>
    <m/>
    <s v="2600.360000.91"/>
    <s v="628400.0000.000.0000"/>
    <x v="26"/>
    <x v="0"/>
  </r>
  <r>
    <s v="UTP0526A"/>
    <n v="23"/>
    <s v="Additional Full Postage"/>
    <n v="2"/>
    <n v="0"/>
    <n v="0"/>
    <s v="AZ"/>
    <m/>
    <s v="2600.360000.91"/>
    <s v="628400.0000.000.0000"/>
    <x v="26"/>
    <x v="0"/>
  </r>
  <r>
    <s v="UTP0526A"/>
    <n v="23"/>
    <s v="Address Update"/>
    <n v="49"/>
    <n v="0.25"/>
    <n v="12.25"/>
    <s v="AZ"/>
    <m/>
    <s v="2600.360000.91"/>
    <s v="628400.0000.000.0000"/>
    <x v="26"/>
    <x v="0"/>
  </r>
  <r>
    <s v="UTP0526A"/>
    <n v="36"/>
    <s v="Data Processing/Mail Prep Services"/>
    <n v="4"/>
    <n v="4.65E-2"/>
    <n v="0.186"/>
    <s v="FL"/>
    <m/>
    <s v="2410.330010.91"/>
    <s v="628400.0000.000.0000"/>
    <x v="1"/>
    <x v="0"/>
  </r>
  <r>
    <s v="UTP0526A"/>
    <n v="36"/>
    <s v="Paper Stock"/>
    <n v="4"/>
    <n v="1.26E-2"/>
    <n v="5.04E-2"/>
    <s v="FL"/>
    <m/>
    <s v="2410.330010.91"/>
    <s v="628400.0000.000.0000"/>
    <x v="1"/>
    <x v="0"/>
  </r>
  <r>
    <s v="UTP0526A"/>
    <n v="36"/>
    <s v="UTI # 10 Outgoing Envelope"/>
    <n v="1"/>
    <n v="1.46E-2"/>
    <n v="1.46E-2"/>
    <s v="FL"/>
    <m/>
    <s v="2410.330010.91"/>
    <s v="628400.0000.000.0000"/>
    <x v="1"/>
    <x v="0"/>
  </r>
  <r>
    <s v="UTP0526A"/>
    <n v="36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36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47"/>
    <s v="Data Processing/Mail Prep Services"/>
    <n v="8"/>
    <n v="4.65E-2"/>
    <n v="0.372"/>
    <s v="NC"/>
    <m/>
    <s v="2100.320002.91"/>
    <s v="628400.0000.000.0000"/>
    <x v="2"/>
    <x v="0"/>
  </r>
  <r>
    <s v="UTP0526A"/>
    <n v="47"/>
    <s v="Paper Stock"/>
    <n v="8"/>
    <n v="1.26E-2"/>
    <n v="0.1008"/>
    <s v="NC"/>
    <m/>
    <s v="2100.320002.91"/>
    <s v="628400.0000.000.0000"/>
    <x v="2"/>
    <x v="0"/>
  </r>
  <r>
    <s v="UTP0526A"/>
    <n v="47"/>
    <s v="UTI # 10 Outgoing Envelope"/>
    <n v="2"/>
    <n v="1.46E-2"/>
    <n v="2.92E-2"/>
    <s v="NC"/>
    <m/>
    <s v="2100.320002.91"/>
    <s v="628400.0000.000.0000"/>
    <x v="2"/>
    <x v="0"/>
  </r>
  <r>
    <s v="UTP0526A"/>
    <n v="47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47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49"/>
    <s v="Data Processing/Mail Prep Services"/>
    <n v="1076.5"/>
    <n v="4.65E-2"/>
    <n v="50.057249999999996"/>
    <s v="NC"/>
    <m/>
    <s v="2100.320002.91"/>
    <s v="628400.0000.000.0000"/>
    <x v="2"/>
    <x v="0"/>
  </r>
  <r>
    <s v="UTP0526A"/>
    <n v="49"/>
    <s v="Data Processing/Mail Prep Services"/>
    <n v="1077"/>
    <n v="4.65E-2"/>
    <n v="50.080500000000001"/>
    <s v="NC"/>
    <m/>
    <s v="2100.320198.15"/>
    <s v="628400.0000.000.0000"/>
    <x v="65"/>
    <x v="0"/>
  </r>
  <r>
    <s v="UTP0526A"/>
    <n v="49"/>
    <s v="Paper Stock"/>
    <n v="1077"/>
    <n v="1.26E-2"/>
    <n v="13.5702"/>
    <s v="NC"/>
    <m/>
    <s v="2100.320198.15"/>
    <s v="628400.0000.000.0000"/>
    <x v="65"/>
    <x v="0"/>
  </r>
  <r>
    <s v="UTP0526A"/>
    <n v="49"/>
    <s v="Paper Stock"/>
    <n v="1077"/>
    <n v="1.26E-2"/>
    <n v="13.5702"/>
    <s v="NC"/>
    <m/>
    <s v="2100.320002.91"/>
    <s v="628400.0000.000.0000"/>
    <x v="2"/>
    <x v="0"/>
  </r>
  <r>
    <s v="UTP0526A"/>
    <n v="49"/>
    <s v="UTI # 10 Outgoing Envelope"/>
    <n v="1072"/>
    <n v="1.46E-2"/>
    <n v="15.651199999999999"/>
    <s v="NC"/>
    <m/>
    <s v="2100.320002.91"/>
    <s v="628400.0000.000.0000"/>
    <x v="2"/>
    <x v="0"/>
  </r>
  <r>
    <s v="UTP0526A"/>
    <n v="49"/>
    <s v="UTI # 10 Outgoing Envelope"/>
    <n v="3"/>
    <n v="1.46E-2"/>
    <n v="4.3799999999999999E-2"/>
    <s v="NC"/>
    <m/>
    <s v="2100.320002.91"/>
    <s v="628400.0000.000.0000"/>
    <x v="2"/>
    <x v="0"/>
  </r>
  <r>
    <s v="UTP0526A"/>
    <n v="49"/>
    <s v="# 9 Return Envelope"/>
    <n v="1053"/>
    <n v="1.2500000000000001E-2"/>
    <n v="13.162500000000001"/>
    <s v="NC"/>
    <m/>
    <s v="2100.320002.91"/>
    <s v="628400.0000.000.0000"/>
    <x v="2"/>
    <x v="0"/>
  </r>
  <r>
    <s v="UTP0526A"/>
    <n v="49"/>
    <s v="# 9 Return Envelope"/>
    <n v="3"/>
    <n v="1.2500000000000001E-2"/>
    <n v="3.7500000000000006E-2"/>
    <s v="NC"/>
    <m/>
    <s v="2100.320002.91"/>
    <s v="628400.0000.000.0000"/>
    <x v="2"/>
    <x v="0"/>
  </r>
  <r>
    <s v="UTP0526A"/>
    <n v="49"/>
    <s v="Statement Postage (Level-1 Sort) (1,072 Mailpieces)"/>
    <n v="1"/>
    <n v="427.05700000000002"/>
    <n v="427.05700000000002"/>
    <s v="NC"/>
    <m/>
    <s v="2100.320002.91"/>
    <s v="628400.0000.000.0000"/>
    <x v="2"/>
    <x v="0"/>
  </r>
  <r>
    <s v="UTP0526A"/>
    <n v="49"/>
    <s v="Statement Postage (Level-1 Sort) (3 Mailpieces)"/>
    <n v="1"/>
    <n v="1.35"/>
    <n v="1.35"/>
    <s v="NC"/>
    <m/>
    <s v="2100.320002.91"/>
    <s v="628400.0000.000.0000"/>
    <x v="2"/>
    <x v="0"/>
  </r>
  <r>
    <s v="UTP0526A"/>
    <n v="49"/>
    <s v="Address Update"/>
    <n v="11"/>
    <n v="0.25"/>
    <n v="2.75"/>
    <s v="NC"/>
    <m/>
    <s v="2100.320002.91"/>
    <s v="628400.0000.000.0000"/>
    <x v="2"/>
    <x v="0"/>
  </r>
  <r>
    <s v="UTP0526A"/>
    <n v="64"/>
    <s v="Data Processing/Mail Prep Services"/>
    <n v="40"/>
    <n v="4.65E-2"/>
    <n v="1.8599999999999999"/>
    <s v="IL"/>
    <m/>
    <s v="2200.310010.91"/>
    <s v="628400.0000.000.0000"/>
    <x v="3"/>
    <x v="0"/>
  </r>
  <r>
    <s v="UTP0526A"/>
    <n v="64"/>
    <s v="Paper Stock"/>
    <n v="40"/>
    <n v="1.26E-2"/>
    <n v="0.504"/>
    <s v="IL"/>
    <m/>
    <s v="2200.310010.91"/>
    <s v="628400.0000.000.0000"/>
    <x v="3"/>
    <x v="0"/>
  </r>
  <r>
    <s v="UTP0526A"/>
    <n v="64"/>
    <s v="UTI # 10 Outgoing Envelope"/>
    <n v="10"/>
    <n v="1.46E-2"/>
    <n v="0.14599999999999999"/>
    <s v="IL"/>
    <m/>
    <s v="2200.310010.91"/>
    <s v="628400.0000.000.0000"/>
    <x v="3"/>
    <x v="0"/>
  </r>
  <r>
    <s v="UTP0526A"/>
    <n v="64"/>
    <s v="# 9 Return Envelope"/>
    <n v="10"/>
    <n v="1.2500000000000001E-2"/>
    <n v="0.125"/>
    <s v="IL"/>
    <m/>
    <s v="2200.310010.91"/>
    <s v="628400.0000.000.0000"/>
    <x v="3"/>
    <x v="0"/>
  </r>
  <r>
    <s v="UTP0526A"/>
    <n v="64"/>
    <s v="Statement Postage (Level-1 Sort) (10 Mailpieces)"/>
    <n v="1"/>
    <n v="4.2939999999999996"/>
    <n v="4.2939999999999996"/>
    <s v="IL"/>
    <m/>
    <s v="2200.310010.91"/>
    <s v="628400.0000.000.0000"/>
    <x v="3"/>
    <x v="0"/>
  </r>
  <r>
    <s v="UTP0526A"/>
    <n v="67"/>
    <s v="Data Processing/Mail Prep Services"/>
    <n v="1"/>
    <n v="4.65E-2"/>
    <n v="4.65E-2"/>
    <s v="KY"/>
    <m/>
    <s v="2210.312000.91"/>
    <s v="628400.0000.000.0000"/>
    <x v="11"/>
    <x v="0"/>
  </r>
  <r>
    <s v="UTP0526A"/>
    <n v="67"/>
    <s v="Paper Stock"/>
    <n v="1"/>
    <n v="1.26E-2"/>
    <n v="1.26E-2"/>
    <s v="KY"/>
    <m/>
    <s v="2210.312000.91"/>
    <s v="628400.0000.000.0000"/>
    <x v="11"/>
    <x v="0"/>
  </r>
  <r>
    <s v="UTP0526A"/>
    <n v="67"/>
    <s v="UTI # 10 Outgoing Envelope"/>
    <n v="1"/>
    <n v="1.46E-2"/>
    <n v="1.46E-2"/>
    <s v="KY"/>
    <m/>
    <s v="2210.312000.91"/>
    <s v="628400.0000.000.0000"/>
    <x v="11"/>
    <x v="0"/>
  </r>
  <r>
    <s v="UTP0526A"/>
    <n v="67"/>
    <s v="# 9 Return Envelope"/>
    <n v="1"/>
    <n v="1.2500000000000001E-2"/>
    <n v="1.2500000000000001E-2"/>
    <s v="KY"/>
    <m/>
    <s v="2210.312000.91"/>
    <s v="628400.0000.000.0000"/>
    <x v="11"/>
    <x v="0"/>
  </r>
  <r>
    <s v="UTP0526A"/>
    <n v="67"/>
    <s v="Statement Postage (Level-1 Sort) (1 Mailpieces)"/>
    <n v="1"/>
    <n v="0.44700000000000001"/>
    <n v="0.44700000000000001"/>
    <s v="KY"/>
    <m/>
    <s v="2210.312000.91"/>
    <s v="628400.0000.000.0000"/>
    <x v="11"/>
    <x v="0"/>
  </r>
  <r>
    <s v="UTP0526A"/>
    <n v="95"/>
    <s v="Data Processing/Mail Prep Services"/>
    <n v="2"/>
    <n v="4.65E-2"/>
    <n v="9.2999999999999999E-2"/>
    <s v="FL"/>
    <m/>
    <s v="2410.330010.91"/>
    <s v="628400.0000.000.0000"/>
    <x v="1"/>
    <x v="0"/>
  </r>
  <r>
    <s v="UTP0526A"/>
    <n v="95"/>
    <s v="Paper Stock"/>
    <n v="2"/>
    <n v="1.26E-2"/>
    <n v="2.52E-2"/>
    <s v="FL"/>
    <m/>
    <s v="2410.330010.91"/>
    <s v="628400.0000.000.0000"/>
    <x v="1"/>
    <x v="0"/>
  </r>
  <r>
    <s v="UTP0526A"/>
    <n v="95"/>
    <s v="UTI # 10 Outgoing Envelope"/>
    <n v="2"/>
    <n v="1.46E-2"/>
    <n v="2.92E-2"/>
    <s v="FL"/>
    <m/>
    <s v="2410.330010.91"/>
    <s v="628400.0000.000.0000"/>
    <x v="1"/>
    <x v="0"/>
  </r>
  <r>
    <s v="UTP0526A"/>
    <n v="95"/>
    <s v="# 9 Return Envelope"/>
    <n v="2"/>
    <n v="1.2500000000000001E-2"/>
    <n v="2.5000000000000001E-2"/>
    <s v="FL"/>
    <m/>
    <s v="2410.330010.91"/>
    <s v="628400.0000.000.0000"/>
    <x v="1"/>
    <x v="0"/>
  </r>
  <r>
    <s v="UTP0526A"/>
    <n v="95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6A"/>
    <n v="96"/>
    <s v="Data Processing/Mail Prep Services"/>
    <n v="30"/>
    <n v="4.65E-2"/>
    <n v="1.395"/>
    <s v="NC"/>
    <m/>
    <s v="2100.320002.91"/>
    <s v="628400.0000.000.0000"/>
    <x v="2"/>
    <x v="0"/>
  </r>
  <r>
    <s v="UTP0526A"/>
    <n v="96"/>
    <s v="Paper Stock"/>
    <n v="30"/>
    <n v="1.26E-2"/>
    <n v="0.378"/>
    <s v="NC"/>
    <m/>
    <s v="2100.320002.91"/>
    <s v="628400.0000.000.0000"/>
    <x v="2"/>
    <x v="0"/>
  </r>
  <r>
    <s v="UTP0526A"/>
    <n v="96"/>
    <s v="UTI # 10 Outgoing Envelope"/>
    <n v="10"/>
    <n v="1.46E-2"/>
    <n v="0.14599999999999999"/>
    <s v="NC"/>
    <m/>
    <s v="2100.320002.91"/>
    <s v="628400.0000.000.0000"/>
    <x v="2"/>
    <x v="0"/>
  </r>
  <r>
    <s v="UTP0526A"/>
    <n v="96"/>
    <s v="# 9 Return Envelope"/>
    <n v="10"/>
    <n v="1.2500000000000001E-2"/>
    <n v="0.125"/>
    <s v="NC"/>
    <m/>
    <s v="2100.320002.91"/>
    <s v="628400.0000.000.0000"/>
    <x v="2"/>
    <x v="0"/>
  </r>
  <r>
    <s v="UTP0526A"/>
    <n v="96"/>
    <s v="Statement Postage (Level-1 Sort) (10 Mailpieces)"/>
    <n v="1"/>
    <n v="4.47"/>
    <n v="4.47"/>
    <s v="NC"/>
    <m/>
    <s v="2100.320002.91"/>
    <s v="628400.0000.000.0000"/>
    <x v="2"/>
    <x v="0"/>
  </r>
  <r>
    <s v="UTP0526A"/>
    <n v="109"/>
    <s v="Data Processing/Mail Prep Services"/>
    <n v="3"/>
    <n v="4.65E-2"/>
    <n v="0.13950000000000001"/>
    <s v="NC"/>
    <m/>
    <s v="2100.320002.91"/>
    <s v="628400.0000.000.0000"/>
    <x v="2"/>
    <x v="0"/>
  </r>
  <r>
    <s v="UTP0526A"/>
    <n v="109"/>
    <s v="Paper Stock"/>
    <n v="3"/>
    <n v="1.26E-2"/>
    <n v="3.78E-2"/>
    <s v="NC"/>
    <m/>
    <s v="2100.320002.91"/>
    <s v="628400.0000.000.0000"/>
    <x v="2"/>
    <x v="0"/>
  </r>
  <r>
    <s v="UTP0526A"/>
    <n v="109"/>
    <s v="UTI # 10 Outgoing Envelope"/>
    <n v="1"/>
    <n v="1.46E-2"/>
    <n v="1.46E-2"/>
    <s v="NC"/>
    <m/>
    <s v="2100.320002.91"/>
    <s v="628400.0000.000.0000"/>
    <x v="2"/>
    <x v="0"/>
  </r>
  <r>
    <s v="UTP0526A"/>
    <n v="109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10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112"/>
    <s v="Data Processing/Mail Prep Services"/>
    <n v="12"/>
    <n v="4.65E-2"/>
    <n v="0.55800000000000005"/>
    <s v="SC"/>
    <m/>
    <s v="2310.350010.91"/>
    <s v="628400.0000.000.0000"/>
    <x v="0"/>
    <x v="0"/>
  </r>
  <r>
    <s v="UTP0526A"/>
    <n v="112"/>
    <s v="Paper Stock"/>
    <n v="12"/>
    <n v="1.26E-2"/>
    <n v="0.1512"/>
    <s v="SC"/>
    <m/>
    <s v="2310.350010.91"/>
    <s v="628400.0000.000.0000"/>
    <x v="0"/>
    <x v="0"/>
  </r>
  <r>
    <s v="UTP0526A"/>
    <n v="112"/>
    <s v="UTI # 10 Outgoing Envelope"/>
    <n v="6"/>
    <n v="1.46E-2"/>
    <n v="8.7599999999999997E-2"/>
    <s v="SC"/>
    <m/>
    <s v="2310.350010.91"/>
    <s v="628400.0000.000.0000"/>
    <x v="0"/>
    <x v="0"/>
  </r>
  <r>
    <s v="UTP0526A"/>
    <n v="112"/>
    <s v="# 9 Return Envelope"/>
    <n v="6"/>
    <n v="1.2500000000000001E-2"/>
    <n v="7.5000000000000011E-2"/>
    <s v="SC"/>
    <m/>
    <s v="2310.350010.91"/>
    <s v="628400.0000.000.0000"/>
    <x v="0"/>
    <x v="0"/>
  </r>
  <r>
    <s v="UTP0526A"/>
    <n v="112"/>
    <s v="Statement Postage (Level-1 Sort) (6 Mailpieces)"/>
    <n v="1"/>
    <n v="2.6819999999999999"/>
    <n v="2.6819999999999999"/>
    <s v="SC"/>
    <m/>
    <s v="2310.350010.91"/>
    <s v="628400.0000.000.0000"/>
    <x v="0"/>
    <x v="0"/>
  </r>
  <r>
    <s v="UTP0526A"/>
    <n v="128"/>
    <s v="Data Processing/Mail Prep Services"/>
    <n v="1"/>
    <n v="4.65E-2"/>
    <n v="4.65E-2"/>
    <s v="SC"/>
    <m/>
    <s v="2310.350010.91"/>
    <s v="628400.0000.000.0000"/>
    <x v="0"/>
    <x v="0"/>
  </r>
  <r>
    <s v="UTP0526A"/>
    <n v="128"/>
    <s v="Paper Stock"/>
    <n v="1"/>
    <n v="1.26E-2"/>
    <n v="1.26E-2"/>
    <s v="SC"/>
    <m/>
    <s v="2310.350010.91"/>
    <s v="628400.0000.000.0000"/>
    <x v="0"/>
    <x v="0"/>
  </r>
  <r>
    <s v="UTP0526A"/>
    <n v="128"/>
    <s v="UTI # 10 Outgoing Envelope"/>
    <n v="1"/>
    <n v="1.46E-2"/>
    <n v="1.46E-2"/>
    <s v="SC"/>
    <m/>
    <s v="2310.350010.91"/>
    <s v="628400.0000.000.0000"/>
    <x v="0"/>
    <x v="0"/>
  </r>
  <r>
    <s v="UTP0526A"/>
    <n v="128"/>
    <s v="# 9 Return Envelope"/>
    <n v="1"/>
    <n v="1.2500000000000001E-2"/>
    <n v="1.2500000000000001E-2"/>
    <s v="SC"/>
    <m/>
    <s v="2310.350010.91"/>
    <s v="628400.0000.000.0000"/>
    <x v="0"/>
    <x v="0"/>
  </r>
  <r>
    <s v="UTP0526A"/>
    <n v="128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6A"/>
    <n v="133"/>
    <s v="Data Processing/Mail Prep Services"/>
    <n v="4"/>
    <n v="4.65E-2"/>
    <n v="0.186"/>
    <s v="IL"/>
    <m/>
    <s v="2200.310010.91"/>
    <s v="628400.0000.000.0000"/>
    <x v="3"/>
    <x v="0"/>
  </r>
  <r>
    <s v="UTP0526A"/>
    <n v="133"/>
    <s v="Data Processing/Mail Prep Services"/>
    <n v="5"/>
    <n v="4.65E-2"/>
    <n v="0.23249999999999998"/>
    <s v="IL"/>
    <m/>
    <s v="2200.310010.91"/>
    <s v="628400.0000.000.0000"/>
    <x v="3"/>
    <x v="0"/>
  </r>
  <r>
    <s v="UTP0526A"/>
    <n v="133"/>
    <s v="Paper Stock"/>
    <n v="4"/>
    <n v="1.26E-2"/>
    <n v="5.04E-2"/>
    <s v="IL"/>
    <m/>
    <s v="2200.310010.91"/>
    <s v="628400.0000.000.0000"/>
    <x v="3"/>
    <x v="0"/>
  </r>
  <r>
    <s v="UTP0526A"/>
    <n v="133"/>
    <s v="Paper Stock"/>
    <n v="5"/>
    <n v="1.26E-2"/>
    <n v="6.3E-2"/>
    <s v="IL"/>
    <m/>
    <s v="2200.310010.91"/>
    <s v="628400.0000.000.0000"/>
    <x v="3"/>
    <x v="0"/>
  </r>
  <r>
    <s v="UTP0526A"/>
    <n v="133"/>
    <s v="UTI # 10 Outgoing Envelope"/>
    <n v="1"/>
    <n v="1.46E-2"/>
    <n v="1.46E-2"/>
    <s v="IL"/>
    <m/>
    <s v="2200.310010.91"/>
    <s v="628400.0000.000.0000"/>
    <x v="3"/>
    <x v="0"/>
  </r>
  <r>
    <s v="UTP0526A"/>
    <n v="133"/>
    <s v="UTI # 10 Outgoing Envelope"/>
    <n v="1"/>
    <n v="1.46E-2"/>
    <n v="1.46E-2"/>
    <s v="IL"/>
    <m/>
    <s v="2200.310010.91"/>
    <s v="628400.0000.000.0000"/>
    <x v="3"/>
    <x v="0"/>
  </r>
  <r>
    <s v="UTP0526A"/>
    <n v="133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133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1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133"/>
    <s v="Statement Postage (Level-2 Sort) (1 Mailpieces)"/>
    <n v="1"/>
    <n v="0.45"/>
    <n v="0.45"/>
    <s v="IL"/>
    <m/>
    <s v="2200.310010.91"/>
    <s v="628400.0000.000.0000"/>
    <x v="3"/>
    <x v="0"/>
  </r>
  <r>
    <s v="UTP0526A"/>
    <n v="179"/>
    <s v="Data Processing/Mail Prep Services"/>
    <n v="4"/>
    <n v="4.65E-2"/>
    <n v="0.186"/>
    <s v="SC"/>
    <m/>
    <s v="2310.350010.91"/>
    <s v="628400.0000.000.0000"/>
    <x v="0"/>
    <x v="0"/>
  </r>
  <r>
    <s v="UTP0526A"/>
    <n v="179"/>
    <s v="Paper Stock"/>
    <n v="4"/>
    <n v="1.26E-2"/>
    <n v="5.04E-2"/>
    <s v="SC"/>
    <m/>
    <s v="2310.350010.91"/>
    <s v="628400.0000.000.0000"/>
    <x v="0"/>
    <x v="0"/>
  </r>
  <r>
    <s v="UTP0526A"/>
    <n v="179"/>
    <s v="UTI # 10 Outgoing Envelope"/>
    <n v="4"/>
    <n v="1.46E-2"/>
    <n v="5.8400000000000001E-2"/>
    <s v="SC"/>
    <m/>
    <s v="2310.350010.91"/>
    <s v="628400.0000.000.0000"/>
    <x v="0"/>
    <x v="0"/>
  </r>
  <r>
    <s v="UTP0526A"/>
    <n v="179"/>
    <s v="# 9 Return Envelope"/>
    <n v="4"/>
    <n v="1.2500000000000001E-2"/>
    <n v="0.05"/>
    <s v="SC"/>
    <m/>
    <s v="2310.350010.91"/>
    <s v="628400.0000.000.0000"/>
    <x v="0"/>
    <x v="0"/>
  </r>
  <r>
    <s v="UTP0526A"/>
    <n v="179"/>
    <s v="Statement Postage (Level-1 Sort) (4 Mailpieces)"/>
    <n v="1"/>
    <n v="2.1269999999999998"/>
    <n v="2.1269999999999998"/>
    <s v="SC"/>
    <m/>
    <s v="2310.350010.91"/>
    <s v="628400.0000.000.0000"/>
    <x v="0"/>
    <x v="0"/>
  </r>
  <r>
    <s v="UTP0526A"/>
    <n v="192"/>
    <s v="Data Processing/Mail Prep Services"/>
    <n v="1"/>
    <n v="4.65E-2"/>
    <n v="4.65E-2"/>
    <s v="FL"/>
    <m/>
    <s v="2410.330010.91"/>
    <s v="628400.0000.000.0000"/>
    <x v="1"/>
    <x v="0"/>
  </r>
  <r>
    <s v="UTP0526A"/>
    <n v="192"/>
    <s v="Paper Stock"/>
    <n v="1"/>
    <n v="1.26E-2"/>
    <n v="1.26E-2"/>
    <s v="FL"/>
    <m/>
    <s v="2410.330010.91"/>
    <s v="628400.0000.000.0000"/>
    <x v="1"/>
    <x v="0"/>
  </r>
  <r>
    <s v="UTP0526A"/>
    <n v="192"/>
    <s v="UTI # 10 Outgoing Envelope"/>
    <n v="1"/>
    <n v="1.46E-2"/>
    <n v="1.46E-2"/>
    <s v="FL"/>
    <m/>
    <s v="2410.330010.91"/>
    <s v="628400.0000.000.0000"/>
    <x v="1"/>
    <x v="0"/>
  </r>
  <r>
    <s v="UTP0526A"/>
    <n v="192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192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198"/>
    <s v="Data Processing/Mail Prep Services"/>
    <n v="2"/>
    <n v="4.65E-2"/>
    <n v="9.2999999999999999E-2"/>
    <s v="SC"/>
    <m/>
    <s v="2310.350010.91"/>
    <s v="628400.0000.000.0000"/>
    <x v="0"/>
    <x v="0"/>
  </r>
  <r>
    <s v="UTP0526A"/>
    <n v="198"/>
    <s v="Paper Stock"/>
    <n v="2"/>
    <n v="1.26E-2"/>
    <n v="2.52E-2"/>
    <s v="SC"/>
    <m/>
    <s v="2310.350010.91"/>
    <s v="628400.0000.000.0000"/>
    <x v="0"/>
    <x v="0"/>
  </r>
  <r>
    <s v="UTP0526A"/>
    <n v="198"/>
    <s v="UTI # 10 Outgoing Envelope"/>
    <n v="2"/>
    <n v="1.46E-2"/>
    <n v="2.92E-2"/>
    <s v="SC"/>
    <m/>
    <s v="2310.350010.91"/>
    <s v="628400.0000.000.0000"/>
    <x v="0"/>
    <x v="0"/>
  </r>
  <r>
    <s v="UTP0526A"/>
    <n v="198"/>
    <s v="# 9 Return Envelope"/>
    <n v="2"/>
    <n v="1.2500000000000001E-2"/>
    <n v="2.5000000000000001E-2"/>
    <s v="SC"/>
    <m/>
    <s v="2310.350010.91"/>
    <s v="628400.0000.000.0000"/>
    <x v="0"/>
    <x v="0"/>
  </r>
  <r>
    <s v="UTP0526A"/>
    <n v="198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6A"/>
    <n v="201"/>
    <s v="Data Processing/Mail Prep Services"/>
    <n v="1"/>
    <n v="4.65E-2"/>
    <n v="4.65E-2"/>
    <s v="IN"/>
    <m/>
    <s v="2205.311000.91"/>
    <s v="628400.0000.000.0000"/>
    <x v="7"/>
    <x v="0"/>
  </r>
  <r>
    <s v="UTP0526A"/>
    <n v="201"/>
    <s v="Paper Stock"/>
    <n v="1"/>
    <n v="1.26E-2"/>
    <n v="1.26E-2"/>
    <s v="IN"/>
    <m/>
    <s v="2205.311000.91"/>
    <s v="628400.0000.000.0000"/>
    <x v="7"/>
    <x v="0"/>
  </r>
  <r>
    <s v="UTP0526A"/>
    <n v="201"/>
    <s v="UTI # 10 Outgoing Envelope"/>
    <n v="1"/>
    <n v="1.46E-2"/>
    <n v="1.46E-2"/>
    <s v="IN"/>
    <m/>
    <s v="2205.311000.91"/>
    <s v="628400.0000.000.0000"/>
    <x v="7"/>
    <x v="0"/>
  </r>
  <r>
    <s v="UTP0526A"/>
    <n v="201"/>
    <s v="# 9 Return Envelope"/>
    <n v="1"/>
    <n v="1.2500000000000001E-2"/>
    <n v="1.2500000000000001E-2"/>
    <s v="IN"/>
    <m/>
    <s v="2205.311000.91"/>
    <s v="628400.0000.000.0000"/>
    <x v="7"/>
    <x v="0"/>
  </r>
  <r>
    <s v="UTP0526A"/>
    <n v="201"/>
    <s v="Statement Postage (Level-1 Sort) (1 Mailpieces)"/>
    <n v="1"/>
    <n v="0.44700000000000001"/>
    <n v="0.44700000000000001"/>
    <s v="IN"/>
    <m/>
    <s v="2205.311000.91"/>
    <s v="628400.0000.000.0000"/>
    <x v="7"/>
    <x v="0"/>
  </r>
  <r>
    <s v="UTP0526A"/>
    <n v="201"/>
    <s v="Address Update"/>
    <n v="1"/>
    <n v="0.25"/>
    <n v="0.25"/>
    <s v="IN"/>
    <m/>
    <s v="2205.311000.91"/>
    <s v="628400.0000.000.0000"/>
    <x v="7"/>
    <x v="0"/>
  </r>
  <r>
    <s v="UTP0526A"/>
    <n v="202"/>
    <s v="Data Processing/Mail Prep Services"/>
    <n v="8"/>
    <n v="4.65E-2"/>
    <n v="0.372"/>
    <s v="LA"/>
    <m/>
    <s v="2500.340010.91"/>
    <s v="628400.0000.000.0000"/>
    <x v="35"/>
    <x v="0"/>
  </r>
  <r>
    <s v="UTP0526A"/>
    <n v="202"/>
    <s v="Paper Stock"/>
    <n v="8"/>
    <n v="1.26E-2"/>
    <n v="0.1008"/>
    <s v="LA"/>
    <m/>
    <s v="2500.340010.91"/>
    <s v="628400.0000.000.0000"/>
    <x v="35"/>
    <x v="0"/>
  </r>
  <r>
    <s v="UTP0526A"/>
    <n v="202"/>
    <s v="UTI # 10 Outgoing Envelope"/>
    <n v="2"/>
    <n v="1.46E-2"/>
    <n v="2.92E-2"/>
    <s v="LA"/>
    <m/>
    <s v="2500.340010.91"/>
    <s v="628400.0000.000.0000"/>
    <x v="35"/>
    <x v="0"/>
  </r>
  <r>
    <s v="UTP0526A"/>
    <n v="202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202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6A"/>
    <n v="209"/>
    <s v="Data Processing/Mail Prep Services"/>
    <n v="3"/>
    <n v="4.65E-2"/>
    <n v="0.13950000000000001"/>
    <s v="IL"/>
    <m/>
    <s v="2200.310010.91"/>
    <s v="628400.0000.000.0000"/>
    <x v="3"/>
    <x v="0"/>
  </r>
  <r>
    <s v="UTP0526A"/>
    <n v="209"/>
    <s v="Paper Stock"/>
    <n v="3"/>
    <n v="1.26E-2"/>
    <n v="3.78E-2"/>
    <s v="IL"/>
    <m/>
    <s v="2200.310010.91"/>
    <s v="628400.0000.000.0000"/>
    <x v="3"/>
    <x v="0"/>
  </r>
  <r>
    <s v="UTP0526A"/>
    <n v="209"/>
    <s v="UTI # 10 Outgoing Envelope"/>
    <n v="1"/>
    <n v="1.46E-2"/>
    <n v="1.46E-2"/>
    <s v="IL"/>
    <m/>
    <s v="2200.310010.91"/>
    <s v="628400.0000.000.0000"/>
    <x v="3"/>
    <x v="0"/>
  </r>
  <r>
    <s v="UTP0526A"/>
    <n v="209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209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214"/>
    <s v="Data Processing/Mail Prep Services"/>
    <n v="4"/>
    <n v="4.65E-2"/>
    <n v="0.186"/>
    <s v="LA"/>
    <m/>
    <s v="2500.340010.91"/>
    <s v="628400.0000.000.0000"/>
    <x v="35"/>
    <x v="0"/>
  </r>
  <r>
    <s v="UTP0526A"/>
    <n v="214"/>
    <s v="Paper Stock"/>
    <n v="4"/>
    <n v="1.26E-2"/>
    <n v="5.04E-2"/>
    <s v="LA"/>
    <m/>
    <s v="2500.340010.91"/>
    <s v="628400.0000.000.0000"/>
    <x v="35"/>
    <x v="0"/>
  </r>
  <r>
    <s v="UTP0526A"/>
    <n v="214"/>
    <s v="UTI # 10 Outgoing Envelope"/>
    <n v="2"/>
    <n v="1.46E-2"/>
    <n v="2.92E-2"/>
    <s v="LA"/>
    <m/>
    <s v="2500.340010.91"/>
    <s v="628400.0000.000.0000"/>
    <x v="35"/>
    <x v="0"/>
  </r>
  <r>
    <s v="UTP0526A"/>
    <n v="214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214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6A"/>
    <n v="229"/>
    <s v="Data Processing/Mail Prep Services"/>
    <n v="7"/>
    <n v="4.65E-2"/>
    <n v="0.32550000000000001"/>
    <s v="SC"/>
    <m/>
    <s v="2310.350010.91"/>
    <s v="628400.0000.000.0000"/>
    <x v="0"/>
    <x v="0"/>
  </r>
  <r>
    <s v="UTP0526A"/>
    <n v="229"/>
    <s v="Paper Stock"/>
    <n v="7"/>
    <n v="1.26E-2"/>
    <n v="8.8200000000000001E-2"/>
    <s v="SC"/>
    <m/>
    <s v="2310.350010.91"/>
    <s v="628400.0000.000.0000"/>
    <x v="0"/>
    <x v="0"/>
  </r>
  <r>
    <s v="UTP0526A"/>
    <n v="229"/>
    <s v="UTI # 10 Outgoing Envelope"/>
    <n v="7"/>
    <n v="1.46E-2"/>
    <n v="0.1022"/>
    <s v="SC"/>
    <m/>
    <s v="2310.350010.91"/>
    <s v="628400.0000.000.0000"/>
    <x v="0"/>
    <x v="0"/>
  </r>
  <r>
    <s v="UTP0526A"/>
    <n v="229"/>
    <s v="# 9 Return Envelope"/>
    <n v="5"/>
    <n v="1.2500000000000001E-2"/>
    <n v="6.25E-2"/>
    <s v="SC"/>
    <m/>
    <s v="2310.350010.91"/>
    <s v="628400.0000.000.0000"/>
    <x v="0"/>
    <x v="0"/>
  </r>
  <r>
    <s v="UTP0526A"/>
    <n v="229"/>
    <s v="Statement Postage (Level-1 Sort) (7 Mailpieces)"/>
    <n v="1"/>
    <n v="3.129"/>
    <n v="3.129"/>
    <s v="SC"/>
    <m/>
    <s v="2310.350010.91"/>
    <s v="628400.0000.000.0000"/>
    <x v="0"/>
    <x v="0"/>
  </r>
  <r>
    <s v="UTP0526A"/>
    <n v="229"/>
    <s v="Address Update"/>
    <n v="1"/>
    <n v="0.25"/>
    <n v="0.25"/>
    <s v="SC"/>
    <m/>
    <s v="2310.350010.91"/>
    <s v="628400.0000.000.0000"/>
    <x v="0"/>
    <x v="0"/>
  </r>
  <r>
    <s v="UTP0526A"/>
    <n v="230"/>
    <s v="Data Processing/Mail Prep Services"/>
    <n v="4"/>
    <n v="4.65E-2"/>
    <n v="0.186"/>
    <s v="IL"/>
    <m/>
    <s v="2200.310010.91"/>
    <s v="628400.0000.000.0000"/>
    <x v="3"/>
    <x v="0"/>
  </r>
  <r>
    <s v="UTP0526A"/>
    <n v="230"/>
    <s v="Paper Stock"/>
    <n v="4"/>
    <n v="1.26E-2"/>
    <n v="5.04E-2"/>
    <s v="IL"/>
    <m/>
    <s v="2200.310010.91"/>
    <s v="628400.0000.000.0000"/>
    <x v="3"/>
    <x v="0"/>
  </r>
  <r>
    <s v="UTP0526A"/>
    <n v="230"/>
    <s v="UTI # 10 Outgoing Envelope"/>
    <n v="1"/>
    <n v="1.46E-2"/>
    <n v="1.46E-2"/>
    <s v="IL"/>
    <m/>
    <s v="2200.310010.91"/>
    <s v="628400.0000.000.0000"/>
    <x v="3"/>
    <x v="0"/>
  </r>
  <r>
    <s v="UTP0526A"/>
    <n v="230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230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232"/>
    <s v="Data Processing/Mail Prep Services"/>
    <n v="12"/>
    <n v="4.65E-2"/>
    <n v="0.55800000000000005"/>
    <s v="SC"/>
    <m/>
    <s v="2310.350010.91"/>
    <s v="628400.0000.000.0000"/>
    <x v="0"/>
    <x v="0"/>
  </r>
  <r>
    <s v="UTP0526A"/>
    <n v="232"/>
    <s v="Paper Stock"/>
    <n v="12"/>
    <n v="1.26E-2"/>
    <n v="0.1512"/>
    <s v="SC"/>
    <m/>
    <s v="2310.350010.91"/>
    <s v="628400.0000.000.0000"/>
    <x v="0"/>
    <x v="0"/>
  </r>
  <r>
    <s v="UTP0526A"/>
    <n v="232"/>
    <s v="UTI # 10 Outgoing Envelope"/>
    <n v="12"/>
    <n v="1.46E-2"/>
    <n v="0.17519999999999999"/>
    <s v="SC"/>
    <m/>
    <s v="2310.350010.91"/>
    <s v="628400.0000.000.0000"/>
    <x v="0"/>
    <x v="0"/>
  </r>
  <r>
    <s v="UTP0526A"/>
    <n v="232"/>
    <s v="# 9 Return Envelope"/>
    <n v="11"/>
    <n v="1.2500000000000001E-2"/>
    <n v="0.13750000000000001"/>
    <s v="SC"/>
    <m/>
    <s v="2310.350010.91"/>
    <s v="628400.0000.000.0000"/>
    <x v="0"/>
    <x v="0"/>
  </r>
  <r>
    <s v="UTP0526A"/>
    <n v="232"/>
    <s v="Statement Postage (Level-1 Sort) (12 Mailpieces)"/>
    <n v="1"/>
    <n v="5.3639999999999999"/>
    <n v="5.3639999999999999"/>
    <s v="SC"/>
    <m/>
    <s v="2310.350010.91"/>
    <s v="628400.0000.000.0000"/>
    <x v="0"/>
    <x v="0"/>
  </r>
  <r>
    <s v="UTP0526A"/>
    <n v="232"/>
    <s v="Address Update"/>
    <n v="1"/>
    <n v="0.25"/>
    <n v="0.25"/>
    <s v="SC"/>
    <m/>
    <s v="2310.350010.91"/>
    <s v="628400.0000.000.0000"/>
    <x v="0"/>
    <x v="0"/>
  </r>
  <r>
    <s v="UTP0526A"/>
    <n v="248"/>
    <s v="Data Processing/Mail Prep Services"/>
    <n v="16"/>
    <n v="4.65E-2"/>
    <n v="0.74399999999999999"/>
    <s v="FL"/>
    <m/>
    <s v="2410.330010.91"/>
    <s v="628400.0000.000.0000"/>
    <x v="1"/>
    <x v="0"/>
  </r>
  <r>
    <s v="UTP0526A"/>
    <n v="248"/>
    <s v="Paper Stock"/>
    <n v="16"/>
    <n v="1.26E-2"/>
    <n v="0.2016"/>
    <s v="FL"/>
    <m/>
    <s v="2410.330010.91"/>
    <s v="628400.0000.000.0000"/>
    <x v="1"/>
    <x v="0"/>
  </r>
  <r>
    <s v="UTP0526A"/>
    <n v="248"/>
    <s v="UTI # 10 Outgoing Envelope"/>
    <n v="4"/>
    <n v="1.46E-2"/>
    <n v="5.8400000000000001E-2"/>
    <s v="FL"/>
    <m/>
    <s v="2410.330010.91"/>
    <s v="628400.0000.000.0000"/>
    <x v="1"/>
    <x v="0"/>
  </r>
  <r>
    <s v="UTP0526A"/>
    <n v="248"/>
    <s v="# 9 Return Envelope"/>
    <n v="4"/>
    <n v="1.2500000000000001E-2"/>
    <n v="0.05"/>
    <s v="FL"/>
    <m/>
    <s v="2410.330010.91"/>
    <s v="628400.0000.000.0000"/>
    <x v="1"/>
    <x v="0"/>
  </r>
  <r>
    <s v="UTP0526A"/>
    <n v="248"/>
    <s v="Statement Postage (Level-1 Sort) (4 Mailpieces)"/>
    <n v="1"/>
    <n v="1.788"/>
    <n v="1.788"/>
    <s v="FL"/>
    <m/>
    <s v="2410.330010.91"/>
    <s v="628400.0000.000.0000"/>
    <x v="1"/>
    <x v="0"/>
  </r>
  <r>
    <s v="UTP0526A"/>
    <n v="263"/>
    <s v="Data Processing/Mail Prep Services"/>
    <n v="4"/>
    <n v="4.65E-2"/>
    <n v="0.186"/>
    <s v="KY"/>
    <m/>
    <s v="2210.312000.91"/>
    <s v="628400.0000.000.0000"/>
    <x v="11"/>
    <x v="0"/>
  </r>
  <r>
    <s v="UTP0526A"/>
    <n v="263"/>
    <s v="Paper Stock"/>
    <n v="4"/>
    <n v="1.26E-2"/>
    <n v="5.04E-2"/>
    <s v="KY"/>
    <m/>
    <s v="2210.312000.91"/>
    <s v="628400.0000.000.0000"/>
    <x v="11"/>
    <x v="0"/>
  </r>
  <r>
    <s v="UTP0526A"/>
    <n v="263"/>
    <s v="UTI # 10 Outgoing Envelope"/>
    <n v="4"/>
    <n v="1.46E-2"/>
    <n v="5.8400000000000001E-2"/>
    <s v="KY"/>
    <m/>
    <s v="2210.312000.91"/>
    <s v="628400.0000.000.0000"/>
    <x v="11"/>
    <x v="0"/>
  </r>
  <r>
    <s v="UTP0526A"/>
    <n v="263"/>
    <s v="# 9 Return Envelope"/>
    <n v="4"/>
    <n v="1.2500000000000001E-2"/>
    <n v="0.05"/>
    <s v="KY"/>
    <m/>
    <s v="2210.312000.91"/>
    <s v="628400.0000.000.0000"/>
    <x v="11"/>
    <x v="0"/>
  </r>
  <r>
    <s v="UTP0526A"/>
    <n v="263"/>
    <s v="Statement Postage (Level-1 Sort) (4 Mailpieces)"/>
    <n v="1"/>
    <n v="1.788"/>
    <n v="1.788"/>
    <s v="KY"/>
    <m/>
    <s v="2210.312000.91"/>
    <s v="628400.0000.000.0000"/>
    <x v="11"/>
    <x v="0"/>
  </r>
  <r>
    <s v="UTP0526A"/>
    <n v="266"/>
    <s v="Data Processing/Mail Prep Services"/>
    <n v="10"/>
    <n v="4.65E-2"/>
    <n v="0.46499999999999997"/>
    <s v="SC"/>
    <m/>
    <s v="2310.350010.91"/>
    <s v="628400.0000.000.0000"/>
    <x v="0"/>
    <x v="0"/>
  </r>
  <r>
    <s v="UTP0526A"/>
    <n v="266"/>
    <s v="Paper Stock"/>
    <n v="10"/>
    <n v="1.26E-2"/>
    <n v="0.126"/>
    <s v="SC"/>
    <m/>
    <s v="2310.350010.91"/>
    <s v="628400.0000.000.0000"/>
    <x v="0"/>
    <x v="0"/>
  </r>
  <r>
    <s v="UTP0526A"/>
    <n v="266"/>
    <s v="UTI # 10 Outgoing Envelope"/>
    <n v="5"/>
    <n v="1.46E-2"/>
    <n v="7.2999999999999995E-2"/>
    <s v="SC"/>
    <m/>
    <s v="2310.350010.91"/>
    <s v="628400.0000.000.0000"/>
    <x v="0"/>
    <x v="0"/>
  </r>
  <r>
    <s v="UTP0526A"/>
    <n v="266"/>
    <s v="# 9 Return Envelope"/>
    <n v="5"/>
    <n v="1.2500000000000001E-2"/>
    <n v="6.25E-2"/>
    <s v="SC"/>
    <m/>
    <s v="2310.350010.91"/>
    <s v="628400.0000.000.0000"/>
    <x v="0"/>
    <x v="0"/>
  </r>
  <r>
    <s v="UTP0526A"/>
    <n v="266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6A"/>
    <n v="268"/>
    <s v="Data Processing/Mail Prep Services"/>
    <n v="32"/>
    <n v="4.65E-2"/>
    <n v="1.488"/>
    <s v="NJ"/>
    <m/>
    <s v="2240.314000.91"/>
    <s v="628400.0000.000.0000"/>
    <x v="62"/>
    <x v="0"/>
  </r>
  <r>
    <s v="UTP0526A"/>
    <n v="268"/>
    <s v="Paper Stock"/>
    <n v="32"/>
    <n v="1.26E-2"/>
    <n v="0.4032"/>
    <s v="NJ"/>
    <m/>
    <s v="2240.314000.91"/>
    <s v="628400.0000.000.0000"/>
    <x v="62"/>
    <x v="0"/>
  </r>
  <r>
    <s v="UTP0526A"/>
    <n v="268"/>
    <s v="UTI # 10 Outgoing Envelope"/>
    <n v="32"/>
    <n v="1.46E-2"/>
    <n v="0.4672"/>
    <s v="NJ"/>
    <m/>
    <s v="2240.314000.91"/>
    <s v="628400.0000.000.0000"/>
    <x v="62"/>
    <x v="0"/>
  </r>
  <r>
    <s v="UTP0526A"/>
    <n v="268"/>
    <s v="# 9 Return Envelope"/>
    <n v="32"/>
    <n v="1.2500000000000001E-2"/>
    <n v="0.4"/>
    <s v="NJ"/>
    <m/>
    <s v="2240.314000.91"/>
    <s v="628400.0000.000.0000"/>
    <x v="62"/>
    <x v="0"/>
  </r>
  <r>
    <s v="UTP0526A"/>
    <n v="268"/>
    <s v="Statement Postage (Level-1 Sort) (32 Mailpieces)"/>
    <n v="1"/>
    <n v="14.53"/>
    <n v="14.53"/>
    <s v="NJ"/>
    <m/>
    <s v="2240.314000.91"/>
    <s v="628400.0000.000.0000"/>
    <x v="62"/>
    <x v="0"/>
  </r>
  <r>
    <s v="UTP0526A"/>
    <n v="269"/>
    <s v="Data Processing/Mail Prep Services"/>
    <n v="44"/>
    <n v="4.65E-2"/>
    <n v="2.0459999999999998"/>
    <s v="NC"/>
    <m/>
    <s v="2100.320002.91"/>
    <s v="628400.0000.000.0000"/>
    <x v="2"/>
    <x v="0"/>
  </r>
  <r>
    <s v="UTP0526A"/>
    <n v="269"/>
    <s v="Data Processing/Mail Prep Services"/>
    <n v="44"/>
    <n v="4.65E-2"/>
    <n v="2.0459999999999998"/>
    <s v="NC"/>
    <m/>
    <s v="2100.320076.15"/>
    <s v="628400.0000.000.0000"/>
    <x v="66"/>
    <x v="0"/>
  </r>
  <r>
    <s v="UTP0526A"/>
    <n v="269"/>
    <s v="Paper Stock"/>
    <n v="44"/>
    <n v="1.26E-2"/>
    <n v="0.5544"/>
    <s v="NC"/>
    <m/>
    <s v="2100.320076.15"/>
    <s v="628400.0000.000.0000"/>
    <x v="66"/>
    <x v="0"/>
  </r>
  <r>
    <s v="UTP0526A"/>
    <n v="269"/>
    <s v="Paper Stock"/>
    <n v="44"/>
    <n v="1.26E-2"/>
    <n v="0.5544"/>
    <s v="NC"/>
    <m/>
    <s v="2100.320002.91"/>
    <s v="628400.0000.000.0000"/>
    <x v="2"/>
    <x v="0"/>
  </r>
  <r>
    <s v="UTP0526A"/>
    <n v="269"/>
    <s v="UTI # 10 Outgoing Envelope"/>
    <n v="44"/>
    <n v="1.46E-2"/>
    <n v="0.64239999999999997"/>
    <s v="NC"/>
    <m/>
    <s v="2100.320002.91"/>
    <s v="628400.0000.000.0000"/>
    <x v="2"/>
    <x v="0"/>
  </r>
  <r>
    <s v="UTP0526A"/>
    <n v="269"/>
    <s v="# 9 Return Envelope"/>
    <n v="42"/>
    <n v="1.2500000000000001E-2"/>
    <n v="0.52500000000000002"/>
    <s v="NC"/>
    <m/>
    <s v="2100.320002.91"/>
    <s v="628400.0000.000.0000"/>
    <x v="2"/>
    <x v="0"/>
  </r>
  <r>
    <s v="UTP0526A"/>
    <n v="269"/>
    <s v="Statement Postage (Level-1 Sort) (44 Mailpieces)"/>
    <n v="1"/>
    <n v="19.893999999999998"/>
    <n v="19.893999999999998"/>
    <s v="NC"/>
    <m/>
    <s v="2100.320002.91"/>
    <s v="628400.0000.000.0000"/>
    <x v="2"/>
    <x v="0"/>
  </r>
  <r>
    <s v="UTP0526A"/>
    <n v="269"/>
    <s v="Address Update"/>
    <n v="2"/>
    <n v="0.25"/>
    <n v="0.5"/>
    <s v="NC"/>
    <m/>
    <s v="2100.320002.91"/>
    <s v="628400.0000.000.0000"/>
    <x v="2"/>
    <x v="0"/>
  </r>
  <r>
    <s v="UTP0526A"/>
    <n v="272"/>
    <s v="Data Processing/Mail Prep Services"/>
    <n v="40"/>
    <n v="4.65E-2"/>
    <n v="1.8599999999999999"/>
    <s v="NV"/>
    <m/>
    <s v="2620.361010.91"/>
    <s v="628400.0000.000.0000"/>
    <x v="6"/>
    <x v="0"/>
  </r>
  <r>
    <s v="UTP0526A"/>
    <n v="272"/>
    <s v="Paper Stock"/>
    <n v="40"/>
    <n v="1.26E-2"/>
    <n v="0.504"/>
    <s v="NV"/>
    <m/>
    <s v="2620.361010.91"/>
    <s v="628400.0000.000.0000"/>
    <x v="6"/>
    <x v="0"/>
  </r>
  <r>
    <s v="UTP0526A"/>
    <n v="272"/>
    <s v="UTI # 10 Outgoing Envelope"/>
    <n v="20"/>
    <n v="1.46E-2"/>
    <n v="0.29199999999999998"/>
    <s v="NV"/>
    <m/>
    <s v="2620.361010.91"/>
    <s v="628400.0000.000.0000"/>
    <x v="6"/>
    <x v="0"/>
  </r>
  <r>
    <s v="UTP0526A"/>
    <n v="272"/>
    <s v="# 9 Return Envelope"/>
    <n v="20"/>
    <n v="1.2500000000000001E-2"/>
    <n v="0.25"/>
    <s v="NV"/>
    <m/>
    <s v="2620.361010.91"/>
    <s v="628400.0000.000.0000"/>
    <x v="6"/>
    <x v="0"/>
  </r>
  <r>
    <s v="UTP0526A"/>
    <n v="272"/>
    <s v="Statement Postage (Level-1 Sort) (20 Mailpieces)"/>
    <n v="1"/>
    <n v="8.8360000000000003"/>
    <n v="8.8360000000000003"/>
    <s v="NV"/>
    <m/>
    <s v="2620.361010.91"/>
    <s v="628400.0000.000.0000"/>
    <x v="6"/>
    <x v="0"/>
  </r>
  <r>
    <s v="UTP0526A"/>
    <n v="275"/>
    <s v="Data Processing/Mail Prep Services"/>
    <n v="1"/>
    <n v="4.65E-2"/>
    <n v="4.65E-2"/>
    <s v="NC"/>
    <m/>
    <s v="2100.320002.91"/>
    <s v="628400.0000.000.0000"/>
    <x v="2"/>
    <x v="0"/>
  </r>
  <r>
    <s v="UTP0526A"/>
    <n v="275"/>
    <s v="Paper Stock"/>
    <n v="1"/>
    <n v="1.26E-2"/>
    <n v="1.26E-2"/>
    <s v="NC"/>
    <m/>
    <s v="2100.320002.91"/>
    <s v="628400.0000.000.0000"/>
    <x v="2"/>
    <x v="0"/>
  </r>
  <r>
    <s v="UTP0526A"/>
    <n v="275"/>
    <s v="UTI # 10 Outgoing Envelope"/>
    <n v="1"/>
    <n v="1.46E-2"/>
    <n v="1.46E-2"/>
    <s v="NC"/>
    <m/>
    <s v="2100.320002.91"/>
    <s v="628400.0000.000.0000"/>
    <x v="2"/>
    <x v="0"/>
  </r>
  <r>
    <s v="UTP0526A"/>
    <n v="275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27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276"/>
    <s v="Data Processing/Mail Prep Services"/>
    <n v="11"/>
    <n v="4.65E-2"/>
    <n v="0.51149999999999995"/>
    <s v="SC"/>
    <m/>
    <s v="2310.350010.91"/>
    <s v="628400.0000.000.0000"/>
    <x v="0"/>
    <x v="0"/>
  </r>
  <r>
    <s v="UTP0526A"/>
    <n v="276"/>
    <s v="Paper Stock"/>
    <n v="11"/>
    <n v="1.26E-2"/>
    <n v="0.1386"/>
    <s v="SC"/>
    <m/>
    <s v="2310.350010.91"/>
    <s v="628400.0000.000.0000"/>
    <x v="0"/>
    <x v="0"/>
  </r>
  <r>
    <s v="UTP0526A"/>
    <n v="276"/>
    <s v="UTI # 10 Outgoing Envelope"/>
    <n v="11"/>
    <n v="1.46E-2"/>
    <n v="0.16059999999999999"/>
    <s v="SC"/>
    <m/>
    <s v="2310.350010.91"/>
    <s v="628400.0000.000.0000"/>
    <x v="0"/>
    <x v="0"/>
  </r>
  <r>
    <s v="UTP0526A"/>
    <n v="276"/>
    <s v="# 9 Return Envelope"/>
    <n v="11"/>
    <n v="1.2500000000000001E-2"/>
    <n v="0.13750000000000001"/>
    <s v="SC"/>
    <m/>
    <s v="2310.350010.91"/>
    <s v="628400.0000.000.0000"/>
    <x v="0"/>
    <x v="0"/>
  </r>
  <r>
    <s v="UTP0526A"/>
    <n v="276"/>
    <s v="Statement Postage (Level-1 Sort) (11 Mailpieces)"/>
    <n v="1"/>
    <n v="5.03"/>
    <n v="5.03"/>
    <s v="SC"/>
    <m/>
    <s v="2310.350010.91"/>
    <s v="628400.0000.000.0000"/>
    <x v="0"/>
    <x v="0"/>
  </r>
  <r>
    <s v="UTP0526A"/>
    <n v="277"/>
    <s v="Data Processing/Mail Prep Services"/>
    <n v="4"/>
    <n v="4.65E-2"/>
    <n v="0.186"/>
    <s v="SC"/>
    <m/>
    <s v="2310.350010.91"/>
    <s v="628400.0000.000.0000"/>
    <x v="0"/>
    <x v="0"/>
  </r>
  <r>
    <s v="UTP0526A"/>
    <n v="277"/>
    <s v="Paper Stock"/>
    <n v="4"/>
    <n v="1.26E-2"/>
    <n v="5.04E-2"/>
    <s v="SC"/>
    <m/>
    <s v="2310.350010.91"/>
    <s v="628400.0000.000.0000"/>
    <x v="0"/>
    <x v="0"/>
  </r>
  <r>
    <s v="UTP0526A"/>
    <n v="277"/>
    <s v="UTI # 10 Outgoing Envelope"/>
    <n v="4"/>
    <n v="1.46E-2"/>
    <n v="5.8400000000000001E-2"/>
    <s v="SC"/>
    <m/>
    <s v="2310.350010.91"/>
    <s v="628400.0000.000.0000"/>
    <x v="0"/>
    <x v="0"/>
  </r>
  <r>
    <s v="UTP0526A"/>
    <n v="277"/>
    <s v="# 9 Return Envelope"/>
    <n v="4"/>
    <n v="1.2500000000000001E-2"/>
    <n v="0.05"/>
    <s v="SC"/>
    <m/>
    <s v="2310.350010.91"/>
    <s v="628400.0000.000.0000"/>
    <x v="0"/>
    <x v="0"/>
  </r>
  <r>
    <s v="UTP0526A"/>
    <n v="277"/>
    <s v="Statement Postage (Level-1 Sort) (4 Mailpieces)"/>
    <n v="1"/>
    <n v="1.788"/>
    <n v="1.788"/>
    <s v="SC"/>
    <m/>
    <s v="2310.350010.91"/>
    <s v="628400.0000.000.0000"/>
    <x v="0"/>
    <x v="0"/>
  </r>
  <r>
    <s v="UTP0526A"/>
    <n v="278"/>
    <s v="Data Processing/Mail Prep Services"/>
    <n v="2"/>
    <n v="4.65E-2"/>
    <n v="9.2999999999999999E-2"/>
    <s v="NC"/>
    <m/>
    <s v="2100.320002.91"/>
    <s v="628400.0000.000.0000"/>
    <x v="2"/>
    <x v="0"/>
  </r>
  <r>
    <s v="UTP0526A"/>
    <n v="278"/>
    <s v="Paper Stock"/>
    <n v="2"/>
    <n v="1.26E-2"/>
    <n v="2.52E-2"/>
    <s v="NC"/>
    <m/>
    <s v="2100.320002.91"/>
    <s v="628400.0000.000.0000"/>
    <x v="2"/>
    <x v="0"/>
  </r>
  <r>
    <s v="UTP0526A"/>
    <n v="278"/>
    <s v="UTI # 10 Outgoing Envelope"/>
    <n v="1"/>
    <n v="1.46E-2"/>
    <n v="1.46E-2"/>
    <s v="NC"/>
    <m/>
    <s v="2100.320002.91"/>
    <s v="628400.0000.000.0000"/>
    <x v="2"/>
    <x v="0"/>
  </r>
  <r>
    <s v="UTP0526A"/>
    <n v="278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27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336"/>
    <s v="Data Processing/Mail Prep Services"/>
    <n v="1"/>
    <n v="4.65E-2"/>
    <n v="4.65E-2"/>
    <s v="MD"/>
    <m/>
    <s v="2220.313005.91"/>
    <s v="628400.0000.000.0000"/>
    <x v="4"/>
    <x v="0"/>
  </r>
  <r>
    <s v="UTP0526A"/>
    <n v="336"/>
    <s v="Paper Stock"/>
    <n v="1"/>
    <n v="1.26E-2"/>
    <n v="1.26E-2"/>
    <s v="MD"/>
    <m/>
    <s v="2220.313005.91"/>
    <s v="628400.0000.000.0000"/>
    <x v="4"/>
    <x v="0"/>
  </r>
  <r>
    <s v="UTP0526A"/>
    <n v="336"/>
    <s v="UTI # 10 Outgoing Envelope"/>
    <n v="1"/>
    <n v="1.46E-2"/>
    <n v="1.46E-2"/>
    <s v="MD"/>
    <m/>
    <s v="2220.313005.91"/>
    <s v="628400.0000.000.0000"/>
    <x v="4"/>
    <x v="0"/>
  </r>
  <r>
    <s v="UTP0526A"/>
    <n v="336"/>
    <s v="# 9 Return Envelope"/>
    <n v="1"/>
    <n v="1.2500000000000001E-2"/>
    <n v="1.2500000000000001E-2"/>
    <s v="MD"/>
    <m/>
    <s v="2220.313005.91"/>
    <s v="628400.0000.000.0000"/>
    <x v="4"/>
    <x v="0"/>
  </r>
  <r>
    <s v="UTP0526A"/>
    <n v="336"/>
    <s v="Statement Postage (Level-1 Sort) (1 Mailpieces)"/>
    <n v="1"/>
    <n v="0.44700000000000001"/>
    <n v="0.44700000000000001"/>
    <s v="MD"/>
    <m/>
    <s v="2220.313005.91"/>
    <s v="628400.0000.000.0000"/>
    <x v="4"/>
    <x v="0"/>
  </r>
  <r>
    <s v="UTP0526A"/>
    <n v="336"/>
    <s v="Address Update"/>
    <n v="1"/>
    <n v="0.25"/>
    <n v="0.25"/>
    <s v="MD"/>
    <m/>
    <s v="2220.313005.91"/>
    <s v="628400.0000.000.0000"/>
    <x v="4"/>
    <x v="0"/>
  </r>
  <r>
    <s v="UTP0526A"/>
    <n v="338"/>
    <s v="Data Processing/Mail Prep Services"/>
    <n v="2"/>
    <n v="4.65E-2"/>
    <n v="9.2999999999999999E-2"/>
    <s v="LA"/>
    <m/>
    <s v="2500.340010.91"/>
    <s v="628400.0000.000.0000"/>
    <x v="35"/>
    <x v="0"/>
  </r>
  <r>
    <s v="UTP0526A"/>
    <n v="338"/>
    <s v="Paper Stock"/>
    <n v="2"/>
    <n v="1.26E-2"/>
    <n v="2.52E-2"/>
    <s v="LA"/>
    <m/>
    <s v="2500.340010.91"/>
    <s v="628400.0000.000.0000"/>
    <x v="35"/>
    <x v="0"/>
  </r>
  <r>
    <s v="UTP0526A"/>
    <n v="338"/>
    <s v="UTI # 10 Outgoing Envelope"/>
    <n v="1"/>
    <n v="1.46E-2"/>
    <n v="1.46E-2"/>
    <s v="LA"/>
    <m/>
    <s v="2500.340010.91"/>
    <s v="628400.0000.000.0000"/>
    <x v="35"/>
    <x v="0"/>
  </r>
  <r>
    <s v="UTP0526A"/>
    <n v="338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338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6A"/>
    <n v="349"/>
    <s v="Data Processing/Mail Prep Services"/>
    <n v="5"/>
    <n v="4.65E-2"/>
    <n v="0.23249999999999998"/>
    <s v="SC"/>
    <m/>
    <s v="2310.350010.91"/>
    <s v="628400.0000.000.0000"/>
    <x v="0"/>
    <x v="0"/>
  </r>
  <r>
    <s v="UTP0526A"/>
    <n v="349"/>
    <s v="Paper Stock"/>
    <n v="5"/>
    <n v="1.26E-2"/>
    <n v="6.3E-2"/>
    <s v="SC"/>
    <m/>
    <s v="2310.350010.91"/>
    <s v="628400.0000.000.0000"/>
    <x v="0"/>
    <x v="0"/>
  </r>
  <r>
    <s v="UTP0526A"/>
    <n v="349"/>
    <s v="UTI # 10 Outgoing Envelope"/>
    <n v="5"/>
    <n v="1.46E-2"/>
    <n v="7.2999999999999995E-2"/>
    <s v="SC"/>
    <m/>
    <s v="2310.350010.91"/>
    <s v="628400.0000.000.0000"/>
    <x v="0"/>
    <x v="0"/>
  </r>
  <r>
    <s v="UTP0526A"/>
    <n v="349"/>
    <s v="# 9 Return Envelope"/>
    <n v="5"/>
    <n v="1.2500000000000001E-2"/>
    <n v="6.25E-2"/>
    <s v="SC"/>
    <m/>
    <s v="2310.350010.91"/>
    <s v="628400.0000.000.0000"/>
    <x v="0"/>
    <x v="0"/>
  </r>
  <r>
    <s v="UTP0526A"/>
    <n v="349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6A"/>
    <n v="368"/>
    <s v="Data Processing/Mail Prep Services"/>
    <n v="11"/>
    <n v="4.65E-2"/>
    <n v="0.51149999999999995"/>
    <s v="FL"/>
    <m/>
    <s v="2410.330010.91"/>
    <s v="628400.0000.000.0000"/>
    <x v="1"/>
    <x v="0"/>
  </r>
  <r>
    <s v="UTP0526A"/>
    <n v="368"/>
    <s v="Paper Stock"/>
    <n v="11"/>
    <n v="1.26E-2"/>
    <n v="0.1386"/>
    <s v="FL"/>
    <m/>
    <s v="2410.330010.91"/>
    <s v="628400.0000.000.0000"/>
    <x v="1"/>
    <x v="0"/>
  </r>
  <r>
    <s v="UTP0526A"/>
    <n v="368"/>
    <s v="UTI # 10 Outgoing Envelope"/>
    <n v="11"/>
    <n v="1.46E-2"/>
    <n v="0.16059999999999999"/>
    <s v="FL"/>
    <m/>
    <s v="2410.330010.91"/>
    <s v="628400.0000.000.0000"/>
    <x v="1"/>
    <x v="0"/>
  </r>
  <r>
    <s v="UTP0526A"/>
    <n v="368"/>
    <s v="# 9 Return Envelope"/>
    <n v="11"/>
    <n v="1.2500000000000001E-2"/>
    <n v="0.13750000000000001"/>
    <s v="FL"/>
    <m/>
    <s v="2410.330010.91"/>
    <s v="628400.0000.000.0000"/>
    <x v="1"/>
    <x v="0"/>
  </r>
  <r>
    <s v="UTP0526A"/>
    <n v="368"/>
    <s v="Statement Postage (Level-1 Sort) (11 Mailpieces)"/>
    <n v="1"/>
    <n v="4.9169999999999998"/>
    <n v="4.9169999999999998"/>
    <s v="FL"/>
    <m/>
    <s v="2410.330010.91"/>
    <s v="628400.0000.000.0000"/>
    <x v="1"/>
    <x v="0"/>
  </r>
  <r>
    <s v="UTP0526A"/>
    <n v="369"/>
    <s v="Data Processing/Mail Prep Services"/>
    <n v="6"/>
    <n v="4.65E-2"/>
    <n v="0.27900000000000003"/>
    <s v="NC"/>
    <m/>
    <s v="2100.320002.91"/>
    <s v="628400.0000.000.0000"/>
    <x v="2"/>
    <x v="0"/>
  </r>
  <r>
    <s v="UTP0526A"/>
    <n v="369"/>
    <s v="Paper Stock"/>
    <n v="6"/>
    <n v="1.26E-2"/>
    <n v="7.5600000000000001E-2"/>
    <s v="NC"/>
    <m/>
    <s v="2100.320002.91"/>
    <s v="628400.0000.000.0000"/>
    <x v="2"/>
    <x v="0"/>
  </r>
  <r>
    <s v="UTP0526A"/>
    <n v="369"/>
    <s v="UTI # 10 Outgoing Envelope"/>
    <n v="2"/>
    <n v="1.46E-2"/>
    <n v="2.92E-2"/>
    <s v="NC"/>
    <m/>
    <s v="2100.320002.91"/>
    <s v="628400.0000.000.0000"/>
    <x v="2"/>
    <x v="0"/>
  </r>
  <r>
    <s v="UTP0526A"/>
    <n v="369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369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380"/>
    <s v="Data Processing/Mail Prep Services"/>
    <n v="2"/>
    <n v="4.65E-2"/>
    <n v="9.2999999999999999E-2"/>
    <s v="SC"/>
    <m/>
    <s v="2310.350010.91"/>
    <s v="628400.0000.000.0000"/>
    <x v="0"/>
    <x v="0"/>
  </r>
  <r>
    <s v="UTP0526A"/>
    <n v="380"/>
    <s v="Paper Stock"/>
    <n v="2"/>
    <n v="1.26E-2"/>
    <n v="2.52E-2"/>
    <s v="SC"/>
    <m/>
    <s v="2310.350010.91"/>
    <s v="628400.0000.000.0000"/>
    <x v="0"/>
    <x v="0"/>
  </r>
  <r>
    <s v="UTP0526A"/>
    <n v="380"/>
    <s v="UTI # 10 Outgoing Envelope"/>
    <n v="1"/>
    <n v="1.46E-2"/>
    <n v="1.46E-2"/>
    <s v="SC"/>
    <m/>
    <s v="2310.350010.91"/>
    <s v="628400.0000.000.0000"/>
    <x v="0"/>
    <x v="0"/>
  </r>
  <r>
    <s v="UTP0526A"/>
    <n v="380"/>
    <s v="# 9 Return Envelope"/>
    <n v="1"/>
    <n v="1.2500000000000001E-2"/>
    <n v="1.2500000000000001E-2"/>
    <s v="SC"/>
    <m/>
    <s v="2310.350010.91"/>
    <s v="628400.0000.000.0000"/>
    <x v="0"/>
    <x v="0"/>
  </r>
  <r>
    <s v="UTP0526A"/>
    <n v="380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6A"/>
    <n v="389"/>
    <s v="Data Processing/Mail Prep Services"/>
    <n v="1"/>
    <n v="4.65E-2"/>
    <n v="4.65E-2"/>
    <s v="SC"/>
    <m/>
    <s v="2310.350010.91"/>
    <s v="628400.0000.000.0000"/>
    <x v="0"/>
    <x v="0"/>
  </r>
  <r>
    <s v="UTP0526A"/>
    <n v="389"/>
    <s v="Paper Stock"/>
    <n v="1"/>
    <n v="1.26E-2"/>
    <n v="1.26E-2"/>
    <s v="SC"/>
    <m/>
    <s v="2310.350010.91"/>
    <s v="628400.0000.000.0000"/>
    <x v="0"/>
    <x v="0"/>
  </r>
  <r>
    <s v="UTP0526A"/>
    <n v="389"/>
    <s v="UTI # 10 Outgoing Envelope"/>
    <n v="1"/>
    <n v="1.46E-2"/>
    <n v="1.46E-2"/>
    <s v="SC"/>
    <m/>
    <s v="2310.350010.91"/>
    <s v="628400.0000.000.0000"/>
    <x v="0"/>
    <x v="0"/>
  </r>
  <r>
    <s v="UTP0526A"/>
    <n v="389"/>
    <s v="# 9 Return Envelope"/>
    <n v="1"/>
    <n v="1.2500000000000001E-2"/>
    <n v="1.2500000000000001E-2"/>
    <s v="SC"/>
    <m/>
    <s v="2310.350010.91"/>
    <s v="628400.0000.000.0000"/>
    <x v="0"/>
    <x v="0"/>
  </r>
  <r>
    <s v="UTP0526A"/>
    <n v="389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6A"/>
    <n v="403"/>
    <s v="Data Processing/Mail Prep Services"/>
    <n v="2512"/>
    <n v="4.65E-2"/>
    <n v="116.80799999999999"/>
    <s v="NV"/>
    <m/>
    <s v="2620.361010.91"/>
    <s v="628400.0000.000.0000"/>
    <x v="6"/>
    <x v="0"/>
  </r>
  <r>
    <s v="UTP0526A"/>
    <n v="403"/>
    <s v="Data Processing/Mail Prep Services"/>
    <n v="8"/>
    <n v="4.65E-2"/>
    <n v="0.372"/>
    <s v="NV"/>
    <m/>
    <s v="2620.361010.91"/>
    <s v="628400.0000.000.0000"/>
    <x v="6"/>
    <x v="0"/>
  </r>
  <r>
    <s v="UTP0526A"/>
    <n v="403"/>
    <s v="Paper Stock"/>
    <n v="2512"/>
    <n v="1.26E-2"/>
    <n v="31.651199999999999"/>
    <s v="NV"/>
    <m/>
    <s v="2620.361010.91"/>
    <s v="628400.0000.000.0000"/>
    <x v="6"/>
    <x v="0"/>
  </r>
  <r>
    <s v="UTP0526A"/>
    <n v="403"/>
    <s v="Paper Stock"/>
    <n v="8"/>
    <n v="1.26E-2"/>
    <n v="0.1008"/>
    <s v="NV"/>
    <m/>
    <s v="2620.361010.91"/>
    <s v="628400.0000.000.0000"/>
    <x v="6"/>
    <x v="0"/>
  </r>
  <r>
    <s v="UTP0526A"/>
    <n v="403"/>
    <s v="UTI # 10 Outgoing Envelope"/>
    <n v="1256"/>
    <n v="1.46E-2"/>
    <n v="18.337600000000002"/>
    <s v="NV"/>
    <m/>
    <s v="2620.361010.91"/>
    <s v="628400.0000.000.0000"/>
    <x v="6"/>
    <x v="0"/>
  </r>
  <r>
    <s v="UTP0526A"/>
    <n v="403"/>
    <s v="UTI # 10 Outgoing Envelope"/>
    <n v="2"/>
    <n v="1.46E-2"/>
    <n v="2.92E-2"/>
    <s v="NV"/>
    <m/>
    <s v="2620.361010.91"/>
    <s v="628400.0000.000.0000"/>
    <x v="6"/>
    <x v="0"/>
  </r>
  <r>
    <s v="UTP0526A"/>
    <n v="403"/>
    <s v="# 9 Return Envelope"/>
    <n v="1129"/>
    <n v="1.2500000000000001E-2"/>
    <n v="14.112500000000001"/>
    <s v="NV"/>
    <m/>
    <s v="2620.361010.91"/>
    <s v="628400.0000.000.0000"/>
    <x v="6"/>
    <x v="0"/>
  </r>
  <r>
    <s v="UTP0526A"/>
    <n v="403"/>
    <s v="# 9 Return Envelope"/>
    <n v="2"/>
    <n v="1.2500000000000001E-2"/>
    <n v="2.5000000000000001E-2"/>
    <s v="NV"/>
    <m/>
    <s v="2620.361010.91"/>
    <s v="628400.0000.000.0000"/>
    <x v="6"/>
    <x v="0"/>
  </r>
  <r>
    <s v="UTP0526A"/>
    <n v="403"/>
    <s v="Statement Postage (Level-1 Sort) (1,256 Mailpieces)"/>
    <n v="1"/>
    <n v="497.96300000000002"/>
    <n v="497.96300000000002"/>
    <s v="NV"/>
    <m/>
    <s v="2620.361010.91"/>
    <s v="628400.0000.000.0000"/>
    <x v="6"/>
    <x v="0"/>
  </r>
  <r>
    <s v="UTP0526A"/>
    <n v="403"/>
    <s v="Statement Postage (Level-1 Sort) (2 Mailpieces)"/>
    <n v="1"/>
    <n v="0.79"/>
    <n v="0.79"/>
    <s v="NV"/>
    <m/>
    <s v="2620.361010.91"/>
    <s v="628400.0000.000.0000"/>
    <x v="6"/>
    <x v="0"/>
  </r>
  <r>
    <s v="UTP0526A"/>
    <n v="403"/>
    <s v="Address Update"/>
    <n v="7"/>
    <n v="0.25"/>
    <n v="1.75"/>
    <s v="NV"/>
    <m/>
    <s v="2620.361010.91"/>
    <s v="628400.0000.000.0000"/>
    <x v="6"/>
    <x v="0"/>
  </r>
  <r>
    <s v="UTP0526A"/>
    <n v="427"/>
    <s v="Data Processing/Mail Prep Services"/>
    <n v="2"/>
    <n v="4.65E-2"/>
    <n v="9.2999999999999999E-2"/>
    <s v="NC"/>
    <m/>
    <s v="2100.320002.91"/>
    <s v="628400.0000.000.0000"/>
    <x v="2"/>
    <x v="0"/>
  </r>
  <r>
    <s v="UTP0526A"/>
    <n v="427"/>
    <s v="Paper Stock"/>
    <n v="2"/>
    <n v="1.26E-2"/>
    <n v="2.52E-2"/>
    <s v="NC"/>
    <m/>
    <s v="2100.320002.91"/>
    <s v="628400.0000.000.0000"/>
    <x v="2"/>
    <x v="0"/>
  </r>
  <r>
    <s v="UTP0526A"/>
    <n v="427"/>
    <s v="UTI # 10 Outgoing Envelope"/>
    <n v="2"/>
    <n v="1.46E-2"/>
    <n v="2.92E-2"/>
    <s v="NC"/>
    <m/>
    <s v="2100.320002.91"/>
    <s v="628400.0000.000.0000"/>
    <x v="2"/>
    <x v="0"/>
  </r>
  <r>
    <s v="UTP0526A"/>
    <n v="427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427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427"/>
    <s v="Address Update"/>
    <n v="1"/>
    <n v="0.25"/>
    <n v="0.25"/>
    <s v="NC"/>
    <m/>
    <s v="2100.320002.91"/>
    <s v="628400.0000.000.0000"/>
    <x v="2"/>
    <x v="0"/>
  </r>
  <r>
    <s v="UTP0526A"/>
    <n v="430"/>
    <s v="Data Processing/Mail Prep Services"/>
    <n v="5"/>
    <n v="4.65E-2"/>
    <n v="0.23249999999999998"/>
    <s v="NC"/>
    <m/>
    <s v="2100.320002.91"/>
    <s v="628400.0000.000.0000"/>
    <x v="2"/>
    <x v="0"/>
  </r>
  <r>
    <s v="UTP0526A"/>
    <n v="430"/>
    <s v="Paper Stock"/>
    <n v="5"/>
    <n v="1.26E-2"/>
    <n v="6.3E-2"/>
    <s v="NC"/>
    <m/>
    <s v="2100.320002.91"/>
    <s v="628400.0000.000.0000"/>
    <x v="2"/>
    <x v="0"/>
  </r>
  <r>
    <s v="UTP0526A"/>
    <n v="430"/>
    <s v="UTI # 10 Outgoing Envelope"/>
    <n v="1"/>
    <n v="1.46E-2"/>
    <n v="1.46E-2"/>
    <s v="NC"/>
    <m/>
    <s v="2100.320002.91"/>
    <s v="628400.0000.000.0000"/>
    <x v="2"/>
    <x v="0"/>
  </r>
  <r>
    <s v="UTP0526A"/>
    <n v="430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430"/>
    <s v="Statement Postage (Level-2 Sort) (1 Mailpieces)"/>
    <n v="1"/>
    <n v="0.45"/>
    <n v="0.45"/>
    <s v="NC"/>
    <m/>
    <s v="2100.320002.91"/>
    <s v="628400.0000.000.0000"/>
    <x v="2"/>
    <x v="0"/>
  </r>
  <r>
    <s v="UTP0526A"/>
    <n v="436"/>
    <s v="Data Processing/Mail Prep Services"/>
    <n v="12"/>
    <n v="4.65E-2"/>
    <n v="0.55800000000000005"/>
    <s v="IN"/>
    <m/>
    <s v="2205.311000.91"/>
    <s v="628400.0000.000.0000"/>
    <x v="7"/>
    <x v="0"/>
  </r>
  <r>
    <s v="UTP0526A"/>
    <n v="436"/>
    <s v="Data Processing/Mail Prep Services"/>
    <n v="5"/>
    <n v="4.65E-2"/>
    <n v="0.23249999999999998"/>
    <s v="IN"/>
    <m/>
    <s v="2205.311000.91"/>
    <s v="628400.0000.000.0000"/>
    <x v="7"/>
    <x v="0"/>
  </r>
  <r>
    <s v="UTP0526A"/>
    <n v="436"/>
    <s v="Paper Stock"/>
    <n v="12"/>
    <n v="1.26E-2"/>
    <n v="0.1512"/>
    <s v="IN"/>
    <m/>
    <s v="2205.311000.91"/>
    <s v="628400.0000.000.0000"/>
    <x v="7"/>
    <x v="0"/>
  </r>
  <r>
    <s v="UTP0526A"/>
    <n v="436"/>
    <s v="Paper Stock"/>
    <n v="5"/>
    <n v="1.26E-2"/>
    <n v="6.3E-2"/>
    <s v="IN"/>
    <m/>
    <s v="2205.311000.91"/>
    <s v="628400.0000.000.0000"/>
    <x v="7"/>
    <x v="0"/>
  </r>
  <r>
    <s v="UTP0526A"/>
    <n v="436"/>
    <s v="UTI # 10 Outgoing Envelope"/>
    <n v="4"/>
    <n v="1.46E-2"/>
    <n v="5.8400000000000001E-2"/>
    <s v="IN"/>
    <m/>
    <s v="2205.311000.91"/>
    <s v="628400.0000.000.0000"/>
    <x v="7"/>
    <x v="0"/>
  </r>
  <r>
    <s v="UTP0526A"/>
    <n v="436"/>
    <s v="UTI # 10 Outgoing Envelope"/>
    <n v="1"/>
    <n v="1.46E-2"/>
    <n v="1.46E-2"/>
    <s v="IN"/>
    <m/>
    <s v="2205.311000.91"/>
    <s v="628400.0000.000.0000"/>
    <x v="7"/>
    <x v="0"/>
  </r>
  <r>
    <s v="UTP0526A"/>
    <n v="436"/>
    <s v="# 9 Return Envelope"/>
    <n v="4"/>
    <n v="1.2500000000000001E-2"/>
    <n v="0.05"/>
    <s v="IN"/>
    <m/>
    <s v="2205.311000.91"/>
    <s v="628400.0000.000.0000"/>
    <x v="7"/>
    <x v="0"/>
  </r>
  <r>
    <s v="UTP0526A"/>
    <n v="436"/>
    <s v="# 9 Return Envelope"/>
    <n v="1"/>
    <n v="1.2500000000000001E-2"/>
    <n v="1.2500000000000001E-2"/>
    <s v="IN"/>
    <m/>
    <s v="2205.311000.91"/>
    <s v="628400.0000.000.0000"/>
    <x v="7"/>
    <x v="0"/>
  </r>
  <r>
    <s v="UTP0526A"/>
    <n v="436"/>
    <s v="Statement Postage (Level-1 Sort) (4 Mailpieces)"/>
    <n v="1"/>
    <n v="1.788"/>
    <n v="1.788"/>
    <s v="IN"/>
    <m/>
    <s v="2205.311000.91"/>
    <s v="628400.0000.000.0000"/>
    <x v="7"/>
    <x v="0"/>
  </r>
  <r>
    <s v="UTP0526A"/>
    <n v="436"/>
    <s v="Statement Postage (Level-2 Sort) (1 Mailpieces)"/>
    <n v="1"/>
    <n v="0.45"/>
    <n v="0.45"/>
    <s v="IN"/>
    <m/>
    <s v="2205.311000.91"/>
    <s v="628400.0000.000.0000"/>
    <x v="7"/>
    <x v="0"/>
  </r>
  <r>
    <s v="UTP0526A"/>
    <n v="438"/>
    <s v="Data Processing/Mail Prep Services"/>
    <n v="3"/>
    <n v="4.65E-2"/>
    <n v="0.13950000000000001"/>
    <s v="GA"/>
    <m/>
    <s v="2510.341000.91"/>
    <s v="628400.0000.000.0000"/>
    <x v="5"/>
    <x v="0"/>
  </r>
  <r>
    <s v="UTP0526A"/>
    <n v="438"/>
    <s v="Paper Stock"/>
    <n v="3"/>
    <n v="1.26E-2"/>
    <n v="3.78E-2"/>
    <s v="GA"/>
    <m/>
    <s v="2510.341000.91"/>
    <s v="628400.0000.000.0000"/>
    <x v="5"/>
    <x v="0"/>
  </r>
  <r>
    <s v="UTP0526A"/>
    <n v="438"/>
    <s v="UTI # 10 Outgoing Envelope"/>
    <n v="3"/>
    <n v="1.46E-2"/>
    <n v="4.3799999999999999E-2"/>
    <s v="GA"/>
    <m/>
    <s v="2510.341000.91"/>
    <s v="628400.0000.000.0000"/>
    <x v="5"/>
    <x v="0"/>
  </r>
  <r>
    <s v="UTP0526A"/>
    <n v="438"/>
    <s v="# 9 Return Envelope"/>
    <n v="3"/>
    <n v="1.2500000000000001E-2"/>
    <n v="3.7500000000000006E-2"/>
    <s v="GA"/>
    <m/>
    <s v="2510.341000.91"/>
    <s v="628400.0000.000.0000"/>
    <x v="5"/>
    <x v="0"/>
  </r>
  <r>
    <s v="UTP0526A"/>
    <n v="438"/>
    <s v="Statement Postage (Level-1 Sort) (3 Mailpieces)"/>
    <n v="1"/>
    <n v="1.341"/>
    <n v="1.341"/>
    <s v="GA"/>
    <m/>
    <s v="2510.341000.91"/>
    <s v="628400.0000.000.0000"/>
    <x v="5"/>
    <x v="0"/>
  </r>
  <r>
    <s v="UTP0526A"/>
    <n v="443"/>
    <s v="Data Processing/Mail Prep Services"/>
    <n v="2152"/>
    <n v="4.65E-2"/>
    <n v="100.068"/>
    <s v="NV"/>
    <m/>
    <s v="2620.361010.91"/>
    <s v="628400.0000.000.0000"/>
    <x v="6"/>
    <x v="0"/>
  </r>
  <r>
    <s v="UTP0526A"/>
    <n v="443"/>
    <s v="Data Processing/Mail Prep Services"/>
    <n v="3"/>
    <n v="4.65E-2"/>
    <n v="0.13950000000000001"/>
    <s v="NV"/>
    <m/>
    <s v="2620.361010.91"/>
    <s v="628400.0000.000.0000"/>
    <x v="6"/>
    <x v="0"/>
  </r>
  <r>
    <s v="UTP0526A"/>
    <n v="443"/>
    <s v="Paper Stock"/>
    <n v="2152"/>
    <n v="1.26E-2"/>
    <n v="27.115200000000002"/>
    <s v="NV"/>
    <m/>
    <s v="2620.361010.91"/>
    <s v="628400.0000.000.0000"/>
    <x v="6"/>
    <x v="0"/>
  </r>
  <r>
    <s v="UTP0526A"/>
    <n v="443"/>
    <s v="Paper Stock"/>
    <n v="3"/>
    <n v="1.26E-2"/>
    <n v="3.78E-2"/>
    <s v="NV"/>
    <m/>
    <s v="2620.361010.91"/>
    <s v="628400.0000.000.0000"/>
    <x v="6"/>
    <x v="0"/>
  </r>
  <r>
    <s v="UTP0526A"/>
    <n v="443"/>
    <s v="UTI # 10 Outgoing Envelope"/>
    <n v="1076"/>
    <n v="1.46E-2"/>
    <n v="15.7096"/>
    <s v="NV"/>
    <m/>
    <s v="2620.361010.91"/>
    <s v="628400.0000.000.0000"/>
    <x v="6"/>
    <x v="0"/>
  </r>
  <r>
    <s v="UTP0526A"/>
    <n v="443"/>
    <s v="UTI # 10 Outgoing Envelope"/>
    <n v="1"/>
    <n v="1.46E-2"/>
    <n v="1.46E-2"/>
    <s v="NV"/>
    <m/>
    <s v="2620.361010.91"/>
    <s v="628400.0000.000.0000"/>
    <x v="6"/>
    <x v="0"/>
  </r>
  <r>
    <s v="UTP0526A"/>
    <n v="443"/>
    <s v="# 9 Return Envelope"/>
    <n v="1002"/>
    <n v="1.2500000000000001E-2"/>
    <n v="12.525"/>
    <s v="NV"/>
    <m/>
    <s v="2620.361010.91"/>
    <s v="628400.0000.000.0000"/>
    <x v="6"/>
    <x v="0"/>
  </r>
  <r>
    <s v="UTP0526A"/>
    <n v="443"/>
    <s v="# 9 Return Envelope"/>
    <n v="1"/>
    <n v="1.2500000000000001E-2"/>
    <n v="1.2500000000000001E-2"/>
    <s v="NV"/>
    <m/>
    <s v="2620.361010.91"/>
    <s v="628400.0000.000.0000"/>
    <x v="6"/>
    <x v="0"/>
  </r>
  <r>
    <s v="UTP0526A"/>
    <n v="443"/>
    <s v="Statement Postage (Level-1 Sort) (1,076 Mailpieces)"/>
    <n v="1"/>
    <n v="431.50099999999998"/>
    <n v="431.50099999999998"/>
    <s v="NV"/>
    <m/>
    <s v="2620.361010.91"/>
    <s v="628400.0000.000.0000"/>
    <x v="6"/>
    <x v="0"/>
  </r>
  <r>
    <s v="UTP0526A"/>
    <n v="443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6A"/>
    <n v="443"/>
    <s v="Address Update"/>
    <n v="6"/>
    <n v="0.25"/>
    <n v="1.5"/>
    <s v="NV"/>
    <m/>
    <s v="2620.361010.91"/>
    <s v="628400.0000.000.0000"/>
    <x v="6"/>
    <x v="0"/>
  </r>
  <r>
    <s v="UTP0526A"/>
    <n v="444"/>
    <s v="Data Processing/Mail Prep Services"/>
    <n v="4"/>
    <n v="4.65E-2"/>
    <n v="0.186"/>
    <s v="NV"/>
    <m/>
    <s v="2620.361010.91"/>
    <s v="628400.0000.000.0000"/>
    <x v="6"/>
    <x v="0"/>
  </r>
  <r>
    <s v="UTP0526A"/>
    <n v="444"/>
    <s v="Paper Stock"/>
    <n v="4"/>
    <n v="1.26E-2"/>
    <n v="5.04E-2"/>
    <s v="NV"/>
    <m/>
    <s v="2620.361010.91"/>
    <s v="628400.0000.000.0000"/>
    <x v="6"/>
    <x v="0"/>
  </r>
  <r>
    <s v="UTP0526A"/>
    <n v="444"/>
    <s v="UTI # 10 Outgoing Envelope"/>
    <n v="2"/>
    <n v="1.46E-2"/>
    <n v="2.92E-2"/>
    <s v="NV"/>
    <m/>
    <s v="2620.361010.91"/>
    <s v="628400.0000.000.0000"/>
    <x v="6"/>
    <x v="0"/>
  </r>
  <r>
    <s v="UTP0526A"/>
    <n v="444"/>
    <s v="# 9 Return Envelope"/>
    <n v="2"/>
    <n v="1.2500000000000001E-2"/>
    <n v="2.5000000000000001E-2"/>
    <s v="NV"/>
    <m/>
    <s v="2620.361010.91"/>
    <s v="628400.0000.000.0000"/>
    <x v="6"/>
    <x v="0"/>
  </r>
  <r>
    <s v="UTP0526A"/>
    <n v="444"/>
    <s v="Statement Postage (Level-1 Sort) (2 Mailpieces)"/>
    <n v="1"/>
    <n v="0.89400000000000002"/>
    <n v="0.89400000000000002"/>
    <s v="NV"/>
    <m/>
    <s v="2620.361010.91"/>
    <s v="628400.0000.000.0000"/>
    <x v="6"/>
    <x v="0"/>
  </r>
  <r>
    <s v="UTP0526A"/>
    <n v="450"/>
    <s v="Data Processing/Mail Prep Services"/>
    <n v="1"/>
    <n v="4.65E-2"/>
    <n v="4.65E-2"/>
    <s v="FL"/>
    <m/>
    <s v="2410.330010.91"/>
    <s v="628400.0000.000.0000"/>
    <x v="1"/>
    <x v="0"/>
  </r>
  <r>
    <s v="UTP0526A"/>
    <n v="450"/>
    <s v="Paper Stock"/>
    <n v="1"/>
    <n v="1.26E-2"/>
    <n v="1.26E-2"/>
    <s v="FL"/>
    <m/>
    <s v="2410.330010.91"/>
    <s v="628400.0000.000.0000"/>
    <x v="1"/>
    <x v="0"/>
  </r>
  <r>
    <s v="UTP0526A"/>
    <n v="450"/>
    <s v="UTI # 10 Outgoing Envelope"/>
    <n v="1"/>
    <n v="1.46E-2"/>
    <n v="1.46E-2"/>
    <s v="FL"/>
    <m/>
    <s v="2410.330010.91"/>
    <s v="628400.0000.000.0000"/>
    <x v="1"/>
    <x v="0"/>
  </r>
  <r>
    <s v="UTP0526A"/>
    <n v="450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450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462"/>
    <s v="Data Processing/Mail Prep Services"/>
    <n v="8"/>
    <n v="4.65E-2"/>
    <n v="0.372"/>
    <s v="FL"/>
    <m/>
    <s v="2410.330010.91"/>
    <s v="628400.0000.000.0000"/>
    <x v="1"/>
    <x v="0"/>
  </r>
  <r>
    <s v="UTP0526A"/>
    <n v="462"/>
    <s v="Paper Stock"/>
    <n v="8"/>
    <n v="1.26E-2"/>
    <n v="0.1008"/>
    <s v="FL"/>
    <m/>
    <s v="2410.330010.91"/>
    <s v="628400.0000.000.0000"/>
    <x v="1"/>
    <x v="0"/>
  </r>
  <r>
    <s v="UTP0526A"/>
    <n v="462"/>
    <s v="UTI # 10 Outgoing Envelope"/>
    <n v="2"/>
    <n v="1.46E-2"/>
    <n v="2.92E-2"/>
    <s v="FL"/>
    <m/>
    <s v="2410.330010.91"/>
    <s v="628400.0000.000.0000"/>
    <x v="1"/>
    <x v="0"/>
  </r>
  <r>
    <s v="UTP0526A"/>
    <n v="462"/>
    <s v="# 9 Return Envelope"/>
    <n v="2"/>
    <n v="1.2500000000000001E-2"/>
    <n v="2.5000000000000001E-2"/>
    <s v="FL"/>
    <m/>
    <s v="2410.330010.91"/>
    <s v="628400.0000.000.0000"/>
    <x v="1"/>
    <x v="0"/>
  </r>
  <r>
    <s v="UTP0526A"/>
    <n v="462"/>
    <s v="Statement Postage (Level-1 Sort) (2 Mailpieces)"/>
    <n v="1"/>
    <n v="0.89400000000000002"/>
    <n v="0.89400000000000002"/>
    <s v="FL"/>
    <m/>
    <s v="2410.330010.91"/>
    <s v="628400.0000.000.0000"/>
    <x v="1"/>
    <x v="0"/>
  </r>
  <r>
    <s v="UTP0526A"/>
    <n v="474"/>
    <s v="Data Processing/Mail Prep Services"/>
    <n v="4"/>
    <n v="4.65E-2"/>
    <n v="0.186"/>
    <s v="IL"/>
    <m/>
    <s v="2200.310010.91"/>
    <s v="628400.0000.000.0000"/>
    <x v="3"/>
    <x v="0"/>
  </r>
  <r>
    <s v="UTP0526A"/>
    <n v="474"/>
    <s v="Paper Stock"/>
    <n v="4"/>
    <n v="1.26E-2"/>
    <n v="5.04E-2"/>
    <s v="IL"/>
    <m/>
    <s v="2200.310010.91"/>
    <s v="628400.0000.000.0000"/>
    <x v="3"/>
    <x v="0"/>
  </r>
  <r>
    <s v="UTP0526A"/>
    <n v="474"/>
    <s v="UTI # 10 Outgoing Envelope"/>
    <n v="1"/>
    <n v="1.46E-2"/>
    <n v="1.46E-2"/>
    <s v="IL"/>
    <m/>
    <s v="2200.310010.91"/>
    <s v="628400.0000.000.0000"/>
    <x v="3"/>
    <x v="0"/>
  </r>
  <r>
    <s v="UTP0526A"/>
    <n v="474"/>
    <s v="# 9 Return Envelope"/>
    <n v="1"/>
    <n v="1.2500000000000001E-2"/>
    <n v="1.2500000000000001E-2"/>
    <s v="IL"/>
    <m/>
    <s v="2200.310010.91"/>
    <s v="628400.0000.000.0000"/>
    <x v="3"/>
    <x v="0"/>
  </r>
  <r>
    <s v="UTP0526A"/>
    <n v="474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6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P0526A"/>
    <n v="478"/>
    <s v="Paper Stock"/>
    <n v="2"/>
    <n v="1.26E-2"/>
    <n v="2.52E-2"/>
    <s v="NC"/>
    <m/>
    <s v="2100.320002.91"/>
    <s v="628400.0000.000.0000"/>
    <x v="2"/>
    <x v="0"/>
  </r>
  <r>
    <s v="UTP0526A"/>
    <n v="478"/>
    <s v="UTI # 10 Outgoing Envelope"/>
    <n v="2"/>
    <n v="1.46E-2"/>
    <n v="2.92E-2"/>
    <s v="NC"/>
    <m/>
    <s v="2100.320002.91"/>
    <s v="628400.0000.000.0000"/>
    <x v="2"/>
    <x v="0"/>
  </r>
  <r>
    <s v="UTP0526A"/>
    <n v="478"/>
    <s v="# 9 Return Envelope"/>
    <n v="2"/>
    <n v="1.2500000000000001E-2"/>
    <n v="2.5000000000000001E-2"/>
    <s v="NC"/>
    <m/>
    <s v="2100.320002.91"/>
    <s v="628400.0000.000.0000"/>
    <x v="2"/>
    <x v="0"/>
  </r>
  <r>
    <s v="UTP0526A"/>
    <n v="478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6A"/>
    <n v="484"/>
    <s v="Data Processing/Mail Prep Services"/>
    <n v="1"/>
    <n v="4.65E-2"/>
    <n v="4.65E-2"/>
    <s v="NC"/>
    <m/>
    <s v="2100.320002.91"/>
    <s v="628400.0000.000.0000"/>
    <x v="2"/>
    <x v="0"/>
  </r>
  <r>
    <s v="UTP0526A"/>
    <n v="484"/>
    <s v="Paper Stock"/>
    <n v="1"/>
    <n v="1.26E-2"/>
    <n v="1.26E-2"/>
    <s v="NC"/>
    <m/>
    <s v="2100.320002.91"/>
    <s v="628400.0000.000.0000"/>
    <x v="2"/>
    <x v="0"/>
  </r>
  <r>
    <s v="UTP0526A"/>
    <n v="484"/>
    <s v="UTI # 10 Outgoing Envelope"/>
    <n v="1"/>
    <n v="1.46E-2"/>
    <n v="1.46E-2"/>
    <s v="NC"/>
    <m/>
    <s v="2100.320002.91"/>
    <s v="628400.0000.000.0000"/>
    <x v="2"/>
    <x v="0"/>
  </r>
  <r>
    <s v="UTP0526A"/>
    <n v="484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484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487"/>
    <s v="Data Processing/Mail Prep Services"/>
    <n v="3"/>
    <n v="4.65E-2"/>
    <n v="0.13950000000000001"/>
    <s v="NC"/>
    <m/>
    <s v="2100.320002.91"/>
    <s v="628400.0000.000.0000"/>
    <x v="2"/>
    <x v="0"/>
  </r>
  <r>
    <s v="UTP0526A"/>
    <n v="487"/>
    <s v="Paper Stock"/>
    <n v="3"/>
    <n v="1.26E-2"/>
    <n v="3.78E-2"/>
    <s v="NC"/>
    <m/>
    <s v="2100.320002.91"/>
    <s v="628400.0000.000.0000"/>
    <x v="2"/>
    <x v="0"/>
  </r>
  <r>
    <s v="UTP0526A"/>
    <n v="487"/>
    <s v="UTI # 10 Outgoing Envelope"/>
    <n v="1"/>
    <n v="1.46E-2"/>
    <n v="1.46E-2"/>
    <s v="NC"/>
    <m/>
    <s v="2100.320002.91"/>
    <s v="628400.0000.000.0000"/>
    <x v="2"/>
    <x v="0"/>
  </r>
  <r>
    <s v="UTP0526A"/>
    <n v="487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4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505"/>
    <s v="Data Processing/Mail Prep Services"/>
    <n v="4"/>
    <n v="4.65E-2"/>
    <n v="0.186"/>
    <s v="NC"/>
    <m/>
    <s v="2100.320002.91"/>
    <s v="628400.0000.000.0000"/>
    <x v="2"/>
    <x v="0"/>
  </r>
  <r>
    <s v="UTP0526A"/>
    <n v="505"/>
    <s v="Paper Stock"/>
    <n v="4"/>
    <n v="1.26E-2"/>
    <n v="5.04E-2"/>
    <s v="NC"/>
    <m/>
    <s v="2100.320002.91"/>
    <s v="628400.0000.000.0000"/>
    <x v="2"/>
    <x v="0"/>
  </r>
  <r>
    <s v="UTP0526A"/>
    <n v="505"/>
    <s v="UTI # 10 Outgoing Envelope"/>
    <n v="1"/>
    <n v="1.46E-2"/>
    <n v="1.46E-2"/>
    <s v="NC"/>
    <m/>
    <s v="2100.320002.91"/>
    <s v="628400.0000.000.0000"/>
    <x v="2"/>
    <x v="0"/>
  </r>
  <r>
    <s v="UTP0526A"/>
    <n v="505"/>
    <s v="# 9 Return Envelope"/>
    <n v="1"/>
    <n v="1.2500000000000001E-2"/>
    <n v="1.2500000000000001E-2"/>
    <s v="NC"/>
    <m/>
    <s v="2100.320002.91"/>
    <s v="628400.0000.000.0000"/>
    <x v="2"/>
    <x v="0"/>
  </r>
  <r>
    <s v="UTP0526A"/>
    <n v="505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6A"/>
    <n v="509"/>
    <s v="Data Processing/Mail Prep Services"/>
    <n v="3"/>
    <n v="4.65E-2"/>
    <n v="0.13950000000000001"/>
    <s v="IN"/>
    <m/>
    <s v="2205.311000.91"/>
    <s v="628400.0000.000.0000"/>
    <x v="7"/>
    <x v="0"/>
  </r>
  <r>
    <s v="UTP0526A"/>
    <n v="509"/>
    <s v="Paper Stock"/>
    <n v="3"/>
    <n v="1.26E-2"/>
    <n v="3.78E-2"/>
    <s v="IN"/>
    <m/>
    <s v="2205.311000.91"/>
    <s v="628400.0000.000.0000"/>
    <x v="7"/>
    <x v="0"/>
  </r>
  <r>
    <s v="UTP0526A"/>
    <n v="509"/>
    <s v="UTI # 10 Outgoing Envelope"/>
    <n v="1"/>
    <n v="1.46E-2"/>
    <n v="1.46E-2"/>
    <s v="IN"/>
    <m/>
    <s v="2205.311000.91"/>
    <s v="628400.0000.000.0000"/>
    <x v="7"/>
    <x v="0"/>
  </r>
  <r>
    <s v="UTP0526A"/>
    <n v="509"/>
    <s v="# 9 Return Envelope"/>
    <n v="1"/>
    <n v="1.2500000000000001E-2"/>
    <n v="1.2500000000000001E-2"/>
    <s v="IN"/>
    <m/>
    <s v="2205.311000.91"/>
    <s v="628400.0000.000.0000"/>
    <x v="7"/>
    <x v="0"/>
  </r>
  <r>
    <s v="UTP0526A"/>
    <n v="509"/>
    <s v="Statement Postage (Level-1 Sort) (1 Mailpieces)"/>
    <n v="1"/>
    <n v="0.44700000000000001"/>
    <n v="0.44700000000000001"/>
    <s v="IN"/>
    <m/>
    <s v="2205.311000.91"/>
    <s v="628400.0000.000.0000"/>
    <x v="7"/>
    <x v="0"/>
  </r>
  <r>
    <s v="UTP0526A"/>
    <n v="527"/>
    <s v="Data Processing/Mail Prep Services"/>
    <n v="1"/>
    <n v="4.65E-2"/>
    <n v="4.65E-2"/>
    <s v="FL"/>
    <m/>
    <s v="2410.330010.91"/>
    <s v="628400.0000.000.0000"/>
    <x v="1"/>
    <x v="0"/>
  </r>
  <r>
    <s v="UTP0526A"/>
    <n v="527"/>
    <s v="Paper Stock"/>
    <n v="1"/>
    <n v="1.26E-2"/>
    <n v="1.26E-2"/>
    <s v="FL"/>
    <m/>
    <s v="2410.330010.91"/>
    <s v="628400.0000.000.0000"/>
    <x v="1"/>
    <x v="0"/>
  </r>
  <r>
    <s v="UTP0526A"/>
    <n v="527"/>
    <s v="UTI # 10 Outgoing Envelope"/>
    <n v="1"/>
    <n v="1.46E-2"/>
    <n v="1.46E-2"/>
    <s v="FL"/>
    <m/>
    <s v="2410.330010.91"/>
    <s v="628400.0000.000.0000"/>
    <x v="1"/>
    <x v="0"/>
  </r>
  <r>
    <s v="UTP0526A"/>
    <n v="527"/>
    <s v="# 9 Return Envelope"/>
    <n v="1"/>
    <n v="1.2500000000000001E-2"/>
    <n v="1.2500000000000001E-2"/>
    <s v="FL"/>
    <m/>
    <s v="2410.330010.91"/>
    <s v="628400.0000.000.0000"/>
    <x v="1"/>
    <x v="0"/>
  </r>
  <r>
    <s v="UTP0526A"/>
    <n v="52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6A"/>
    <n v="533"/>
    <s v="Data Processing/Mail Prep Services"/>
    <n v="12"/>
    <n v="4.65E-2"/>
    <n v="0.55800000000000005"/>
    <s v="IL"/>
    <m/>
    <s v="2200.310010.91"/>
    <s v="628400.0000.000.0000"/>
    <x v="3"/>
    <x v="0"/>
  </r>
  <r>
    <s v="UTP0526A"/>
    <n v="533"/>
    <s v="Paper Stock"/>
    <n v="12"/>
    <n v="1.26E-2"/>
    <n v="0.1512"/>
    <s v="IL"/>
    <m/>
    <s v="2200.310010.91"/>
    <s v="628400.0000.000.0000"/>
    <x v="3"/>
    <x v="0"/>
  </r>
  <r>
    <s v="UTP0526A"/>
    <n v="533"/>
    <s v="UTI # 10 Outgoing Envelope"/>
    <n v="3"/>
    <n v="1.46E-2"/>
    <n v="4.3799999999999999E-2"/>
    <s v="IL"/>
    <m/>
    <s v="2200.310010.91"/>
    <s v="628400.0000.000.0000"/>
    <x v="3"/>
    <x v="0"/>
  </r>
  <r>
    <s v="UTP0526A"/>
    <n v="533"/>
    <s v="# 9 Return Envelope"/>
    <n v="3"/>
    <n v="1.2500000000000001E-2"/>
    <n v="3.7500000000000006E-2"/>
    <s v="IL"/>
    <m/>
    <s v="2200.310010.91"/>
    <s v="628400.0000.000.0000"/>
    <x v="3"/>
    <x v="0"/>
  </r>
  <r>
    <s v="UTP0526A"/>
    <n v="533"/>
    <s v="Statement Postage (Level-1 Sort) (3 Mailpieces)"/>
    <n v="1"/>
    <n v="1.341"/>
    <n v="1.341"/>
    <s v="IL"/>
    <m/>
    <s v="2200.310010.91"/>
    <s v="628400.0000.000.0000"/>
    <x v="3"/>
    <x v="0"/>
  </r>
  <r>
    <s v="UTP0526A"/>
    <n v="540"/>
    <s v="Data Processing/Mail Prep Services"/>
    <n v="2"/>
    <n v="4.65E-2"/>
    <n v="9.2999999999999999E-2"/>
    <s v="LA"/>
    <m/>
    <s v="2500.340010.91"/>
    <s v="628400.0000.000.0000"/>
    <x v="35"/>
    <x v="0"/>
  </r>
  <r>
    <s v="UTP0526A"/>
    <n v="540"/>
    <s v="Paper Stock"/>
    <n v="2"/>
    <n v="1.26E-2"/>
    <n v="2.52E-2"/>
    <s v="LA"/>
    <m/>
    <s v="2500.340010.91"/>
    <s v="628400.0000.000.0000"/>
    <x v="35"/>
    <x v="0"/>
  </r>
  <r>
    <s v="UTP0526A"/>
    <n v="540"/>
    <s v="UTI # 10 Outgoing Envelope"/>
    <n v="1"/>
    <n v="1.46E-2"/>
    <n v="1.46E-2"/>
    <s v="LA"/>
    <m/>
    <s v="2500.340010.91"/>
    <s v="628400.0000.000.0000"/>
    <x v="35"/>
    <x v="0"/>
  </r>
  <r>
    <s v="UTP0526A"/>
    <n v="540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540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6A"/>
    <n v="544"/>
    <s v="Data Processing/Mail Prep Services"/>
    <n v="2"/>
    <n v="4.65E-2"/>
    <n v="9.2999999999999999E-2"/>
    <s v="LA"/>
    <m/>
    <s v="2500.340010.91"/>
    <s v="628400.0000.000.0000"/>
    <x v="35"/>
    <x v="0"/>
  </r>
  <r>
    <s v="UTP0526A"/>
    <n v="544"/>
    <s v="Paper Stock"/>
    <n v="2"/>
    <n v="1.26E-2"/>
    <n v="2.52E-2"/>
    <s v="LA"/>
    <m/>
    <s v="2500.340010.91"/>
    <s v="628400.0000.000.0000"/>
    <x v="35"/>
    <x v="0"/>
  </r>
  <r>
    <s v="UTP0526A"/>
    <n v="544"/>
    <s v="UTI # 10 Outgoing Envelope"/>
    <n v="1"/>
    <n v="1.46E-2"/>
    <n v="1.46E-2"/>
    <s v="LA"/>
    <m/>
    <s v="2500.340010.91"/>
    <s v="628400.0000.000.0000"/>
    <x v="35"/>
    <x v="0"/>
  </r>
  <r>
    <s v="UTP0526A"/>
    <n v="544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544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6A"/>
    <n v="548"/>
    <s v="Data Processing/Mail Prep Services"/>
    <n v="8"/>
    <n v="4.65E-2"/>
    <n v="0.372"/>
    <s v="LA"/>
    <m/>
    <s v="2500.340010.91"/>
    <s v="628400.0000.000.0000"/>
    <x v="35"/>
    <x v="0"/>
  </r>
  <r>
    <s v="UTP0526A"/>
    <n v="548"/>
    <s v="Paper Stock"/>
    <n v="8"/>
    <n v="1.26E-2"/>
    <n v="0.1008"/>
    <s v="LA"/>
    <m/>
    <s v="2500.340010.91"/>
    <s v="628400.0000.000.0000"/>
    <x v="35"/>
    <x v="0"/>
  </r>
  <r>
    <s v="UTP0526A"/>
    <n v="548"/>
    <s v="UTI # 10 Outgoing Envelope"/>
    <n v="4"/>
    <n v="1.46E-2"/>
    <n v="5.8400000000000001E-2"/>
    <s v="LA"/>
    <m/>
    <s v="2500.340010.91"/>
    <s v="628400.0000.000.0000"/>
    <x v="35"/>
    <x v="0"/>
  </r>
  <r>
    <s v="UTP0526A"/>
    <n v="548"/>
    <s v="# 9 Return Envelope"/>
    <n v="4"/>
    <n v="1.2500000000000001E-2"/>
    <n v="0.05"/>
    <s v="LA"/>
    <m/>
    <s v="2500.340010.91"/>
    <s v="628400.0000.000.0000"/>
    <x v="35"/>
    <x v="0"/>
  </r>
  <r>
    <s v="UTP0526A"/>
    <n v="548"/>
    <s v="Statement Postage (Level-1 Sort) (4 Mailpieces)"/>
    <n v="1"/>
    <n v="1.788"/>
    <n v="1.788"/>
    <s v="LA"/>
    <m/>
    <s v="2500.340010.91"/>
    <s v="628400.0000.000.0000"/>
    <x v="35"/>
    <x v="0"/>
  </r>
  <r>
    <s v="UTP0526A"/>
    <n v="631"/>
    <s v="Data Processing/Mail Prep Services"/>
    <n v="1"/>
    <n v="4.65E-2"/>
    <n v="4.65E-2"/>
    <s v="TX"/>
    <m/>
    <s v="2700.370010.91"/>
    <s v="628400.0000.000.0000"/>
    <x v="12"/>
    <x v="0"/>
  </r>
  <r>
    <s v="UTP0526A"/>
    <n v="631"/>
    <s v="Paper Stock"/>
    <n v="1"/>
    <n v="1.26E-2"/>
    <n v="1.26E-2"/>
    <s v="TX"/>
    <m/>
    <s v="2700.370010.91"/>
    <s v="628400.0000.000.0000"/>
    <x v="12"/>
    <x v="0"/>
  </r>
  <r>
    <s v="UTP0526A"/>
    <n v="631"/>
    <s v="UTI # 10 Outgoing Envelope"/>
    <n v="1"/>
    <n v="1.46E-2"/>
    <n v="1.46E-2"/>
    <s v="TX"/>
    <m/>
    <s v="2700.370010.91"/>
    <s v="628400.0000.000.0000"/>
    <x v="12"/>
    <x v="0"/>
  </r>
  <r>
    <s v="UTP0526A"/>
    <n v="631"/>
    <s v="# 9 Return Envelope"/>
    <n v="1"/>
    <n v="1.2500000000000001E-2"/>
    <n v="1.2500000000000001E-2"/>
    <s v="TX"/>
    <m/>
    <s v="2700.370010.91"/>
    <s v="628400.0000.000.0000"/>
    <x v="12"/>
    <x v="0"/>
  </r>
  <r>
    <s v="UTP0526A"/>
    <n v="631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6A"/>
    <n v="635"/>
    <s v="Data Processing/Mail Prep Services"/>
    <n v="4"/>
    <n v="4.65E-2"/>
    <n v="0.186"/>
    <s v="TX"/>
    <m/>
    <s v="2700.370010.91"/>
    <s v="628400.0000.000.0000"/>
    <x v="12"/>
    <x v="0"/>
  </r>
  <r>
    <s v="UTP0526A"/>
    <n v="635"/>
    <s v="Paper Stock"/>
    <n v="4"/>
    <n v="1.26E-2"/>
    <n v="5.04E-2"/>
    <s v="TX"/>
    <m/>
    <s v="2700.370010.91"/>
    <s v="628400.0000.000.0000"/>
    <x v="12"/>
    <x v="0"/>
  </r>
  <r>
    <s v="UTP0526A"/>
    <n v="635"/>
    <s v="UTI # 10 Outgoing Envelope"/>
    <n v="1"/>
    <n v="1.46E-2"/>
    <n v="1.46E-2"/>
    <s v="TX"/>
    <m/>
    <s v="2700.370010.91"/>
    <s v="628400.0000.000.0000"/>
    <x v="12"/>
    <x v="0"/>
  </r>
  <r>
    <s v="UTP0526A"/>
    <n v="635"/>
    <s v="# 9 Return Envelope"/>
    <n v="1"/>
    <n v="1.2500000000000001E-2"/>
    <n v="1.2500000000000001E-2"/>
    <s v="TX"/>
    <m/>
    <s v="2700.370010.91"/>
    <s v="628400.0000.000.0000"/>
    <x v="12"/>
    <x v="0"/>
  </r>
  <r>
    <s v="UTP0526A"/>
    <n v="635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6A"/>
    <n v="637"/>
    <s v="Data Processing/Mail Prep Services"/>
    <n v="3"/>
    <n v="4.65E-2"/>
    <n v="0.13950000000000001"/>
    <s v="TX"/>
    <m/>
    <s v="2700.370010.91"/>
    <s v="628400.0000.000.0000"/>
    <x v="12"/>
    <x v="0"/>
  </r>
  <r>
    <s v="UTP0526A"/>
    <n v="637"/>
    <s v="Paper Stock"/>
    <n v="3"/>
    <n v="1.26E-2"/>
    <n v="3.78E-2"/>
    <s v="TX"/>
    <m/>
    <s v="2700.370010.91"/>
    <s v="628400.0000.000.0000"/>
    <x v="12"/>
    <x v="0"/>
  </r>
  <r>
    <s v="UTP0526A"/>
    <n v="637"/>
    <s v="UTI # 10 Outgoing Envelope"/>
    <n v="3"/>
    <n v="1.46E-2"/>
    <n v="4.3799999999999999E-2"/>
    <s v="TX"/>
    <m/>
    <s v="2700.370010.91"/>
    <s v="628400.0000.000.0000"/>
    <x v="12"/>
    <x v="0"/>
  </r>
  <r>
    <s v="UTP0526A"/>
    <n v="637"/>
    <s v="# 9 Return Envelope"/>
    <n v="3"/>
    <n v="1.2500000000000001E-2"/>
    <n v="3.7500000000000006E-2"/>
    <s v="TX"/>
    <m/>
    <s v="2700.370010.91"/>
    <s v="628400.0000.000.0000"/>
    <x v="12"/>
    <x v="0"/>
  </r>
  <r>
    <s v="UTP0526A"/>
    <n v="637"/>
    <s v="Statement Postage (Level-1 Sort) (3 Mailpieces)"/>
    <n v="1"/>
    <n v="1.341"/>
    <n v="1.341"/>
    <s v="TX"/>
    <m/>
    <s v="2700.370010.91"/>
    <s v="628400.0000.000.0000"/>
    <x v="12"/>
    <x v="0"/>
  </r>
  <r>
    <s v="UTP0526A"/>
    <n v="640"/>
    <s v="Data Processing/Mail Prep Services"/>
    <n v="3"/>
    <n v="4.65E-2"/>
    <n v="0.13950000000000001"/>
    <s v="TX"/>
    <m/>
    <s v="2700.370010.91"/>
    <s v="628400.0000.000.0000"/>
    <x v="12"/>
    <x v="0"/>
  </r>
  <r>
    <s v="UTP0526A"/>
    <n v="640"/>
    <s v="Paper Stock"/>
    <n v="3"/>
    <n v="1.26E-2"/>
    <n v="3.78E-2"/>
    <s v="TX"/>
    <m/>
    <s v="2700.370010.91"/>
    <s v="628400.0000.000.0000"/>
    <x v="12"/>
    <x v="0"/>
  </r>
  <r>
    <s v="UTP0526A"/>
    <n v="640"/>
    <s v="UTI # 10 Outgoing Envelope"/>
    <n v="3"/>
    <n v="1.46E-2"/>
    <n v="4.3799999999999999E-2"/>
    <s v="TX"/>
    <m/>
    <s v="2700.370010.91"/>
    <s v="628400.0000.000.0000"/>
    <x v="12"/>
    <x v="0"/>
  </r>
  <r>
    <s v="UTP0526A"/>
    <n v="640"/>
    <s v="# 9 Return Envelope"/>
    <n v="3"/>
    <n v="1.2500000000000001E-2"/>
    <n v="3.7500000000000006E-2"/>
    <s v="TX"/>
    <m/>
    <s v="2700.370010.91"/>
    <s v="628400.0000.000.0000"/>
    <x v="12"/>
    <x v="0"/>
  </r>
  <r>
    <s v="UTP0526A"/>
    <n v="640"/>
    <s v="Statement Postage (Level-1 Sort) (3 Mailpieces)"/>
    <n v="1"/>
    <n v="1.341"/>
    <n v="1.341"/>
    <s v="TX"/>
    <m/>
    <s v="2700.370010.91"/>
    <s v="628400.0000.000.0000"/>
    <x v="12"/>
    <x v="0"/>
  </r>
  <r>
    <s v="UTP0526A"/>
    <n v="645"/>
    <s v="Data Processing/Mail Prep Services"/>
    <n v="6"/>
    <n v="4.65E-2"/>
    <n v="0.27900000000000003"/>
    <s v="TX"/>
    <m/>
    <s v="2700.370010.91"/>
    <s v="628400.0000.000.0000"/>
    <x v="12"/>
    <x v="0"/>
  </r>
  <r>
    <s v="UTP0526A"/>
    <n v="645"/>
    <s v="Paper Stock"/>
    <n v="6"/>
    <n v="1.26E-2"/>
    <n v="7.5600000000000001E-2"/>
    <s v="TX"/>
    <m/>
    <s v="2700.370010.91"/>
    <s v="628400.0000.000.0000"/>
    <x v="12"/>
    <x v="0"/>
  </r>
  <r>
    <s v="UTP0526A"/>
    <n v="645"/>
    <s v="UTI # 10 Outgoing Envelope"/>
    <n v="6"/>
    <n v="1.46E-2"/>
    <n v="8.7599999999999997E-2"/>
    <s v="TX"/>
    <m/>
    <s v="2700.370010.91"/>
    <s v="628400.0000.000.0000"/>
    <x v="12"/>
    <x v="0"/>
  </r>
  <r>
    <s v="UTP0526A"/>
    <n v="645"/>
    <s v="# 9 Return Envelope"/>
    <n v="6"/>
    <n v="1.2500000000000001E-2"/>
    <n v="7.5000000000000011E-2"/>
    <s v="TX"/>
    <m/>
    <s v="2700.370010.91"/>
    <s v="628400.0000.000.0000"/>
    <x v="12"/>
    <x v="0"/>
  </r>
  <r>
    <s v="UTP0526A"/>
    <n v="645"/>
    <s v="Statement Postage (Level-1 Sort) (6 Mailpieces)"/>
    <n v="1"/>
    <n v="2.6819999999999999"/>
    <n v="2.6819999999999999"/>
    <s v="TX"/>
    <m/>
    <s v="2700.370010.91"/>
    <s v="628400.0000.000.0000"/>
    <x v="12"/>
    <x v="0"/>
  </r>
  <r>
    <s v="UTP0526A"/>
    <n v="645"/>
    <s v="Address Update"/>
    <n v="1"/>
    <n v="0.25"/>
    <n v="0.25"/>
    <s v="TX"/>
    <m/>
    <s v="2700.370010.91"/>
    <s v="628400.0000.000.0000"/>
    <x v="12"/>
    <x v="0"/>
  </r>
  <r>
    <s v="UTP0526A"/>
    <n v="709"/>
    <s v="Data Processing/Mail Prep Services"/>
    <n v="117"/>
    <n v="4.65E-2"/>
    <n v="5.4405000000000001"/>
    <s v="NC"/>
    <m/>
    <s v="2100.320002.91"/>
    <s v="628400.0000.000.0000"/>
    <x v="2"/>
    <x v="0"/>
  </r>
  <r>
    <s v="UTP0526A"/>
    <n v="709"/>
    <s v="Data Processing/Mail Prep Services"/>
    <n v="117"/>
    <n v="4.65E-2"/>
    <n v="5.4405000000000001"/>
    <s v="NC"/>
    <m/>
    <s v="2100.320002.91"/>
    <s v="628400.0000.000.0000"/>
    <x v="2"/>
    <x v="0"/>
  </r>
  <r>
    <s v="UTP0526A"/>
    <n v="709"/>
    <s v="Paper Stock"/>
    <n v="117"/>
    <n v="1.26E-2"/>
    <n v="1.4742"/>
    <s v="NC"/>
    <m/>
    <s v="2100.320002.91"/>
    <s v="628400.0000.000.0000"/>
    <x v="2"/>
    <x v="0"/>
  </r>
  <r>
    <s v="UTP0526A"/>
    <n v="709"/>
    <s v="Paper Stock"/>
    <n v="117"/>
    <n v="1.26E-2"/>
    <n v="1.4742"/>
    <s v="NC"/>
    <m/>
    <s v="2100.320002.91"/>
    <s v="628400.0000.000.0000"/>
    <x v="2"/>
    <x v="0"/>
  </r>
  <r>
    <s v="UTP0526A"/>
    <n v="709"/>
    <s v="UTI # 10 Outgoing Envelope"/>
    <n v="117"/>
    <n v="1.46E-2"/>
    <n v="1.7081999999999999"/>
    <s v="NC"/>
    <m/>
    <s v="2100.320002.91"/>
    <s v="628400.0000.000.0000"/>
    <x v="2"/>
    <x v="0"/>
  </r>
  <r>
    <s v="UTP0526A"/>
    <n v="709"/>
    <s v="# 9 Return Envelope"/>
    <n v="115"/>
    <n v="1.2500000000000001E-2"/>
    <n v="1.4375"/>
    <s v="NC"/>
    <m/>
    <s v="2100.320002.91"/>
    <s v="628400.0000.000.0000"/>
    <x v="2"/>
    <x v="0"/>
  </r>
  <r>
    <s v="UTP0526A"/>
    <n v="709"/>
    <s v="Statement Postage (Level-1 Sort) (117 Mailpieces)"/>
    <n v="1"/>
    <n v="52.411999999999999"/>
    <n v="52.411999999999999"/>
    <s v="NC"/>
    <m/>
    <s v="2100.320002.91"/>
    <s v="628400.0000.000.0000"/>
    <x v="2"/>
    <x v="0"/>
  </r>
  <r>
    <s v="UTP0526A"/>
    <n v="722"/>
    <s v="Data Processing/Mail Prep Services"/>
    <n v="2"/>
    <n v="4.65E-2"/>
    <n v="9.2999999999999999E-2"/>
    <s v="GA"/>
    <m/>
    <s v="2510.341000.91"/>
    <s v="628400.0000.000.0000"/>
    <x v="5"/>
    <x v="0"/>
  </r>
  <r>
    <s v="UTP0526A"/>
    <n v="722"/>
    <s v="Paper Stock"/>
    <n v="2"/>
    <n v="1.26E-2"/>
    <n v="2.52E-2"/>
    <s v="GA"/>
    <m/>
    <s v="2510.341000.91"/>
    <s v="628400.0000.000.0000"/>
    <x v="5"/>
    <x v="0"/>
  </r>
  <r>
    <s v="UTP0526A"/>
    <n v="722"/>
    <s v="UTI # 10 Outgoing Envelope"/>
    <n v="2"/>
    <n v="1.46E-2"/>
    <n v="2.92E-2"/>
    <s v="GA"/>
    <m/>
    <s v="2510.341000.91"/>
    <s v="628400.0000.000.0000"/>
    <x v="5"/>
    <x v="0"/>
  </r>
  <r>
    <s v="UTP0526A"/>
    <n v="722"/>
    <s v="# 9 Return Envelope"/>
    <n v="2"/>
    <n v="1.2500000000000001E-2"/>
    <n v="2.5000000000000001E-2"/>
    <s v="GA"/>
    <m/>
    <s v="2510.341000.91"/>
    <s v="628400.0000.000.0000"/>
    <x v="5"/>
    <x v="0"/>
  </r>
  <r>
    <s v="UTP0526A"/>
    <n v="722"/>
    <s v="Statement Postage (Level-1 Sort) (2 Mailpieces)"/>
    <n v="1"/>
    <n v="1.0069999999999999"/>
    <n v="1.0069999999999999"/>
    <s v="GA"/>
    <m/>
    <s v="2510.341000.91"/>
    <s v="628400.0000.000.0000"/>
    <x v="5"/>
    <x v="0"/>
  </r>
  <r>
    <s v="UTP0526A"/>
    <n v="734"/>
    <s v="Data Processing/Mail Prep Services"/>
    <n v="1"/>
    <n v="4.65E-2"/>
    <n v="4.65E-2"/>
    <s v="TX"/>
    <m/>
    <s v="2700.370010.91"/>
    <s v="628400.0000.000.0000"/>
    <x v="12"/>
    <x v="0"/>
  </r>
  <r>
    <s v="UTP0526A"/>
    <n v="734"/>
    <s v="Paper Stock"/>
    <n v="1"/>
    <n v="1.26E-2"/>
    <n v="1.26E-2"/>
    <s v="TX"/>
    <m/>
    <s v="2700.370010.91"/>
    <s v="628400.0000.000.0000"/>
    <x v="12"/>
    <x v="0"/>
  </r>
  <r>
    <s v="UTP0526A"/>
    <n v="734"/>
    <s v="UTI # 10 Outgoing Envelope"/>
    <n v="1"/>
    <n v="1.46E-2"/>
    <n v="1.46E-2"/>
    <s v="TX"/>
    <m/>
    <s v="2700.370010.91"/>
    <s v="628400.0000.000.0000"/>
    <x v="12"/>
    <x v="0"/>
  </r>
  <r>
    <s v="UTP0526A"/>
    <n v="734"/>
    <s v="Statement Postage (Level-1 Sort) (1 Mailpieces)"/>
    <n v="1"/>
    <n v="0.44700000000000001"/>
    <n v="0.44700000000000001"/>
    <s v="TX"/>
    <m/>
    <s v="2700.370010.91"/>
    <s v="628400.0000.000.0000"/>
    <x v="12"/>
    <x v="0"/>
  </r>
  <r>
    <s v="UTP0526A"/>
    <n v="735"/>
    <s v="Data Processing/Mail Prep Services"/>
    <n v="1"/>
    <n v="4.65E-2"/>
    <n v="4.65E-2"/>
    <s v="LA"/>
    <m/>
    <s v="2500.340010.91"/>
    <s v="628400.0000.000.0000"/>
    <x v="35"/>
    <x v="0"/>
  </r>
  <r>
    <s v="UTP0526A"/>
    <n v="735"/>
    <s v="Paper Stock"/>
    <n v="1"/>
    <n v="1.26E-2"/>
    <n v="1.26E-2"/>
    <s v="LA"/>
    <m/>
    <s v="2500.340010.91"/>
    <s v="628400.0000.000.0000"/>
    <x v="35"/>
    <x v="0"/>
  </r>
  <r>
    <s v="UTP0526A"/>
    <n v="735"/>
    <s v="UTI # 10 Outgoing Envelope"/>
    <n v="1"/>
    <n v="1.46E-2"/>
    <n v="1.46E-2"/>
    <s v="LA"/>
    <m/>
    <s v="2500.340010.91"/>
    <s v="628400.0000.000.0000"/>
    <x v="35"/>
    <x v="0"/>
  </r>
  <r>
    <s v="UTP0526A"/>
    <n v="735"/>
    <s v="# 9 Return Envelope"/>
    <n v="1"/>
    <n v="1.2500000000000001E-2"/>
    <n v="1.2500000000000001E-2"/>
    <s v="LA"/>
    <m/>
    <s v="2500.340010.91"/>
    <s v="628400.0000.000.0000"/>
    <x v="35"/>
    <x v="0"/>
  </r>
  <r>
    <s v="UTP0526A"/>
    <n v="735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7A"/>
    <n v="4"/>
    <s v="Data Processing/Mail Prep Services"/>
    <n v="8"/>
    <n v="4.65E-2"/>
    <n v="0.372"/>
    <s v="FL"/>
    <m/>
    <s v="2410.330010.91"/>
    <s v="628400.0000.000.0000"/>
    <x v="1"/>
    <x v="0"/>
  </r>
  <r>
    <s v="UTP0527A"/>
    <n v="4"/>
    <s v="Paper Stock"/>
    <n v="8"/>
    <n v="1.26E-2"/>
    <n v="0.1008"/>
    <s v="FL"/>
    <m/>
    <s v="2410.330010.91"/>
    <s v="628400.0000.000.0000"/>
    <x v="1"/>
    <x v="0"/>
  </r>
  <r>
    <s v="UTP0527A"/>
    <n v="4"/>
    <s v="UTI # 10 Outgoing Envelope"/>
    <n v="2"/>
    <n v="1.46E-2"/>
    <n v="2.92E-2"/>
    <s v="FL"/>
    <m/>
    <s v="2410.330010.91"/>
    <s v="628400.0000.000.0000"/>
    <x v="1"/>
    <x v="0"/>
  </r>
  <r>
    <s v="UTP0527A"/>
    <n v="4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"/>
    <s v="Statement Postage (Level-1 Sort) (2 Mailpieces)"/>
    <n v="1"/>
    <n v="0.79"/>
    <n v="0.79"/>
    <s v="FL"/>
    <m/>
    <s v="2410.330010.91"/>
    <s v="628400.0000.000.0000"/>
    <x v="1"/>
    <x v="0"/>
  </r>
  <r>
    <s v="UTP0527A"/>
    <n v="4"/>
    <s v="Address Update"/>
    <n v="2"/>
    <n v="0.25"/>
    <n v="0.5"/>
    <s v="FL"/>
    <m/>
    <s v="2410.330010.91"/>
    <s v="628400.0000.000.0000"/>
    <x v="1"/>
    <x v="0"/>
  </r>
  <r>
    <s v="UTP0527A"/>
    <n v="6"/>
    <s v="Data Processing/Mail Prep Services"/>
    <n v="3"/>
    <n v="4.65E-2"/>
    <n v="0.13950000000000001"/>
    <s v="LA"/>
    <m/>
    <s v="2500.340010.91"/>
    <s v="628400.0000.000.0000"/>
    <x v="35"/>
    <x v="0"/>
  </r>
  <r>
    <s v="UTP0527A"/>
    <n v="6"/>
    <s v="Paper Stock"/>
    <n v="3"/>
    <n v="1.26E-2"/>
    <n v="3.78E-2"/>
    <s v="LA"/>
    <m/>
    <s v="2500.340010.91"/>
    <s v="628400.0000.000.0000"/>
    <x v="35"/>
    <x v="0"/>
  </r>
  <r>
    <s v="UTP0527A"/>
    <n v="6"/>
    <s v="UTI # 10 Outgoing Envelope"/>
    <n v="1"/>
    <n v="1.46E-2"/>
    <n v="1.46E-2"/>
    <s v="LA"/>
    <m/>
    <s v="2500.340010.91"/>
    <s v="628400.0000.000.0000"/>
    <x v="35"/>
    <x v="0"/>
  </r>
  <r>
    <s v="UTP0527A"/>
    <n v="6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7"/>
    <s v="Data Processing/Mail Prep Services"/>
    <n v="6"/>
    <n v="4.65E-2"/>
    <n v="0.27900000000000003"/>
    <s v="NC"/>
    <m/>
    <s v="2100.320002.91"/>
    <s v="628400.0000.000.0000"/>
    <x v="2"/>
    <x v="0"/>
  </r>
  <r>
    <s v="UTP0527A"/>
    <n v="7"/>
    <s v="Paper Stock"/>
    <n v="6"/>
    <n v="1.26E-2"/>
    <n v="7.5600000000000001E-2"/>
    <s v="NC"/>
    <m/>
    <s v="2100.320002.91"/>
    <s v="628400.0000.000.0000"/>
    <x v="2"/>
    <x v="0"/>
  </r>
  <r>
    <s v="UTP0527A"/>
    <n v="7"/>
    <s v="UTI # 10 Outgoing Envelope"/>
    <n v="3"/>
    <n v="1.46E-2"/>
    <n v="4.3799999999999999E-2"/>
    <s v="NC"/>
    <m/>
    <s v="2100.320002.91"/>
    <s v="628400.0000.000.0000"/>
    <x v="2"/>
    <x v="0"/>
  </r>
  <r>
    <s v="UTP0527A"/>
    <n v="7"/>
    <s v="# 9 Return Envelope"/>
    <n v="3"/>
    <n v="1.2500000000000001E-2"/>
    <n v="3.7500000000000006E-2"/>
    <s v="NC"/>
    <m/>
    <s v="2100.320002.91"/>
    <s v="628400.0000.000.0000"/>
    <x v="2"/>
    <x v="0"/>
  </r>
  <r>
    <s v="UTP0527A"/>
    <n v="7"/>
    <s v="Statement Postage (Level-1 Sort) (3 Mailpieces)"/>
    <n v="1"/>
    <n v="1.341"/>
    <n v="1.341"/>
    <s v="NC"/>
    <m/>
    <s v="2100.320002.91"/>
    <s v="628400.0000.000.0000"/>
    <x v="2"/>
    <x v="0"/>
  </r>
  <r>
    <s v="UTP0527A"/>
    <n v="7"/>
    <s v="Address Update"/>
    <n v="1"/>
    <n v="0.25"/>
    <n v="0.25"/>
    <s v="NC"/>
    <m/>
    <s v="2100.320002.91"/>
    <s v="628400.0000.000.0000"/>
    <x v="2"/>
    <x v="0"/>
  </r>
  <r>
    <s v="UTP0527A"/>
    <n v="15"/>
    <s v="Data Processing/Mail Prep Services"/>
    <n v="170"/>
    <n v="4.65E-2"/>
    <n v="7.9050000000000002"/>
    <s v="FL"/>
    <m/>
    <s v="2410.330010.91"/>
    <s v="628400.0000.000.0000"/>
    <x v="1"/>
    <x v="0"/>
  </r>
  <r>
    <s v="UTP0527A"/>
    <n v="15"/>
    <s v="Data Processing/Mail Prep Services"/>
    <n v="340"/>
    <n v="4.65E-2"/>
    <n v="15.81"/>
    <s v="FL"/>
    <m/>
    <s v="2410.330220.10"/>
    <s v="628400.0000.000.0000"/>
    <x v="67"/>
    <x v="0"/>
  </r>
  <r>
    <s v="UTP0527A"/>
    <n v="15"/>
    <s v="Paper Stock"/>
    <n v="340"/>
    <n v="1.26E-2"/>
    <n v="4.2839999999999998"/>
    <s v="FL"/>
    <m/>
    <s v="2410.330220.10"/>
    <s v="628400.0000.000.0000"/>
    <x v="67"/>
    <x v="0"/>
  </r>
  <r>
    <s v="UTP0527A"/>
    <n v="15"/>
    <s v="Paper Stock"/>
    <n v="170"/>
    <n v="1.26E-2"/>
    <n v="2.1419999999999999"/>
    <s v="FL"/>
    <m/>
    <s v="2410.330010.91"/>
    <s v="628400.0000.000.0000"/>
    <x v="1"/>
    <x v="0"/>
  </r>
  <r>
    <s v="UTP0527A"/>
    <n v="15"/>
    <s v="UTI # 10 Outgoing Envelope"/>
    <n v="170"/>
    <n v="1.46E-2"/>
    <n v="2.4820000000000002"/>
    <s v="FL"/>
    <m/>
    <s v="2410.330010.91"/>
    <s v="628400.0000.000.0000"/>
    <x v="1"/>
    <x v="0"/>
  </r>
  <r>
    <s v="UTP0527A"/>
    <n v="15"/>
    <s v="# 9 Return Envelope"/>
    <n v="155"/>
    <n v="1.2500000000000001E-2"/>
    <n v="1.9375"/>
    <s v="FL"/>
    <m/>
    <s v="2410.330010.91"/>
    <s v="628400.0000.000.0000"/>
    <x v="1"/>
    <x v="0"/>
  </r>
  <r>
    <s v="UTP0527A"/>
    <n v="15"/>
    <s v="Statement Postage (Level-1 Sort) (170 Mailpieces)"/>
    <n v="1"/>
    <n v="67.447999999999993"/>
    <n v="67.447999999999993"/>
    <s v="FL"/>
    <m/>
    <s v="2410.330010.91"/>
    <s v="628400.0000.000.0000"/>
    <x v="1"/>
    <x v="0"/>
  </r>
  <r>
    <s v="UTP0527A"/>
    <n v="15"/>
    <s v="Address Update"/>
    <n v="1"/>
    <n v="0.25"/>
    <n v="0.25"/>
    <s v="FL"/>
    <m/>
    <s v="2410.330010.91"/>
    <s v="628400.0000.000.0000"/>
    <x v="1"/>
    <x v="0"/>
  </r>
  <r>
    <s v="UTP0527A"/>
    <n v="19"/>
    <s v="Data Processing/Mail Prep Services"/>
    <n v="4"/>
    <n v="4.65E-2"/>
    <n v="0.186"/>
    <s v="SC"/>
    <m/>
    <s v="2310.350010.91"/>
    <s v="628400.0000.000.0000"/>
    <x v="0"/>
    <x v="0"/>
  </r>
  <r>
    <s v="UTP0527A"/>
    <n v="19"/>
    <s v="Paper Stock"/>
    <n v="4"/>
    <n v="1.26E-2"/>
    <n v="5.04E-2"/>
    <s v="SC"/>
    <m/>
    <s v="2310.350010.91"/>
    <s v="628400.0000.000.0000"/>
    <x v="0"/>
    <x v="0"/>
  </r>
  <r>
    <s v="UTP0527A"/>
    <n v="19"/>
    <s v="UTI # 10 Outgoing Envelope"/>
    <n v="2"/>
    <n v="1.46E-2"/>
    <n v="2.92E-2"/>
    <s v="SC"/>
    <m/>
    <s v="2310.350010.91"/>
    <s v="628400.0000.000.0000"/>
    <x v="0"/>
    <x v="0"/>
  </r>
  <r>
    <s v="UTP0527A"/>
    <n v="19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19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23"/>
    <s v="Data Processing/Mail Prep Services"/>
    <n v="12"/>
    <n v="4.65E-2"/>
    <n v="0.55800000000000005"/>
    <s v="AZ"/>
    <m/>
    <s v="2600.360000.91"/>
    <s v="628400.0000.000.0000"/>
    <x v="26"/>
    <x v="0"/>
  </r>
  <r>
    <s v="UTP0527A"/>
    <n v="23"/>
    <s v="Paper Stock"/>
    <n v="12"/>
    <n v="1.26E-2"/>
    <n v="0.1512"/>
    <s v="AZ"/>
    <m/>
    <s v="2600.360000.91"/>
    <s v="628400.0000.000.0000"/>
    <x v="26"/>
    <x v="0"/>
  </r>
  <r>
    <s v="UTP0527A"/>
    <n v="23"/>
    <s v="UTI # 10 Outgoing Envelope"/>
    <n v="12"/>
    <n v="1.46E-2"/>
    <n v="0.17519999999999999"/>
    <s v="AZ"/>
    <m/>
    <s v="2600.360000.91"/>
    <s v="628400.0000.000.0000"/>
    <x v="26"/>
    <x v="0"/>
  </r>
  <r>
    <s v="UTP0527A"/>
    <n v="23"/>
    <s v="# 9 Return Envelope"/>
    <n v="11"/>
    <n v="1.2500000000000001E-2"/>
    <n v="0.13750000000000001"/>
    <s v="AZ"/>
    <m/>
    <s v="2600.360000.91"/>
    <s v="628400.0000.000.0000"/>
    <x v="26"/>
    <x v="0"/>
  </r>
  <r>
    <s v="UTP0527A"/>
    <n v="23"/>
    <s v="Statement Postage (Level-1 Sort) (12 Mailpieces)"/>
    <n v="1"/>
    <n v="5.3639999999999999"/>
    <n v="5.3639999999999999"/>
    <s v="AZ"/>
    <m/>
    <s v="2600.360000.91"/>
    <s v="628400.0000.000.0000"/>
    <x v="26"/>
    <x v="0"/>
  </r>
  <r>
    <s v="UTP0527A"/>
    <n v="31"/>
    <s v="Data Processing/Mail Prep Services"/>
    <n v="1"/>
    <n v="4.65E-2"/>
    <n v="4.65E-2"/>
    <s v="SC"/>
    <m/>
    <s v="2310.350010.91"/>
    <s v="628400.0000.000.0000"/>
    <x v="0"/>
    <x v="0"/>
  </r>
  <r>
    <s v="UTP0527A"/>
    <n v="31"/>
    <s v="Paper Stock"/>
    <n v="1"/>
    <n v="1.26E-2"/>
    <n v="1.26E-2"/>
    <s v="SC"/>
    <m/>
    <s v="2310.350010.91"/>
    <s v="628400.0000.000.0000"/>
    <x v="0"/>
    <x v="0"/>
  </r>
  <r>
    <s v="UTP0527A"/>
    <n v="31"/>
    <s v="UTI # 10 Outgoing Envelope"/>
    <n v="1"/>
    <n v="1.46E-2"/>
    <n v="1.46E-2"/>
    <s v="SC"/>
    <m/>
    <s v="2310.350010.91"/>
    <s v="628400.0000.000.0000"/>
    <x v="0"/>
    <x v="0"/>
  </r>
  <r>
    <s v="UTP0527A"/>
    <n v="31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3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36"/>
    <s v="Data Processing/Mail Prep Services"/>
    <n v="801"/>
    <n v="4.65E-2"/>
    <n v="37.246499999999997"/>
    <s v="FL"/>
    <m/>
    <s v="2410.330010.91"/>
    <s v="628400.0000.000.0000"/>
    <x v="1"/>
    <x v="0"/>
  </r>
  <r>
    <s v="UTP0527A"/>
    <n v="36"/>
    <s v="Data Processing/Mail Prep Services"/>
    <n v="2403"/>
    <n v="4.65E-2"/>
    <n v="111.73949999999999"/>
    <s v="FL"/>
    <m/>
    <s v="2410.330145.10"/>
    <s v="628400.0000.000.0000"/>
    <x v="68"/>
    <x v="0"/>
  </r>
  <r>
    <s v="UTP0527A"/>
    <n v="36"/>
    <s v="Paper Stock"/>
    <n v="2403"/>
    <n v="1.26E-2"/>
    <n v="30.277799999999999"/>
    <s v="FL"/>
    <m/>
    <s v="2410.330145.10"/>
    <s v="628400.0000.000.0000"/>
    <x v="68"/>
    <x v="0"/>
  </r>
  <r>
    <s v="UTP0527A"/>
    <n v="36"/>
    <s v="Paper Stock"/>
    <n v="801"/>
    <n v="1.26E-2"/>
    <n v="10.092600000000001"/>
    <s v="FL"/>
    <m/>
    <s v="2410.330010.91"/>
    <s v="628400.0000.000.0000"/>
    <x v="1"/>
    <x v="0"/>
  </r>
  <r>
    <s v="UTP0527A"/>
    <n v="36"/>
    <s v="UTI # 10 Outgoing Envelope"/>
    <n v="801"/>
    <n v="1.46E-2"/>
    <n v="11.694599999999999"/>
    <s v="FL"/>
    <m/>
    <s v="2410.330010.91"/>
    <s v="628400.0000.000.0000"/>
    <x v="1"/>
    <x v="0"/>
  </r>
  <r>
    <s v="UTP0527A"/>
    <n v="36"/>
    <s v="# 9 Return Envelope"/>
    <n v="714"/>
    <n v="1.2500000000000001E-2"/>
    <n v="8.9250000000000007"/>
    <s v="FL"/>
    <m/>
    <s v="2410.330010.91"/>
    <s v="628400.0000.000.0000"/>
    <x v="1"/>
    <x v="0"/>
  </r>
  <r>
    <s v="UTP0527A"/>
    <n v="36"/>
    <s v="Statement Postage (Level-1 Sort) (776 Mailpieces)"/>
    <n v="1"/>
    <n v="311.517"/>
    <n v="311.517"/>
    <s v="FL"/>
    <m/>
    <s v="2410.330010.91"/>
    <s v="628400.0000.000.0000"/>
    <x v="1"/>
    <x v="0"/>
  </r>
  <r>
    <s v="UTP0527A"/>
    <n v="36"/>
    <s v="Statement Postage (Non Bar-Coded) (25 Mailpieces)"/>
    <n v="1"/>
    <n v="17.75"/>
    <n v="17.75"/>
    <s v="FL"/>
    <m/>
    <s v="2410.330010.91"/>
    <s v="628400.0000.000.0000"/>
    <x v="1"/>
    <x v="0"/>
  </r>
  <r>
    <s v="UTP0527A"/>
    <n v="36"/>
    <s v="Foreign Mail Additional Postage -Canada"/>
    <n v="31"/>
    <n v="0.69"/>
    <n v="21.389999999999997"/>
    <s v="FL"/>
    <m/>
    <s v="2410.330010.91"/>
    <s v="628400.0000.000.0000"/>
    <x v="1"/>
    <x v="0"/>
  </r>
  <r>
    <s v="UTP0527A"/>
    <n v="36"/>
    <s v="Foreign Mail Additional Postage -International "/>
    <n v="20"/>
    <n v="0.69"/>
    <n v="13.799999999999999"/>
    <s v="FL"/>
    <m/>
    <s v="2410.330010.91"/>
    <s v="628400.0000.000.0000"/>
    <x v="1"/>
    <x v="0"/>
  </r>
  <r>
    <s v="UTP0527A"/>
    <n v="36"/>
    <s v="Address Update"/>
    <n v="16"/>
    <n v="0.25"/>
    <n v="4"/>
    <s v="FL"/>
    <m/>
    <s v="2410.330010.91"/>
    <s v="628400.0000.000.0000"/>
    <x v="1"/>
    <x v="0"/>
  </r>
  <r>
    <s v="UTP0527A"/>
    <n v="38"/>
    <s v="Data Processing/Mail Prep Services"/>
    <n v="4"/>
    <n v="4.65E-2"/>
    <n v="0.186"/>
    <s v="FL"/>
    <m/>
    <s v="2410.330010.91"/>
    <s v="628400.0000.000.0000"/>
    <x v="1"/>
    <x v="0"/>
  </r>
  <r>
    <s v="UTP0527A"/>
    <n v="38"/>
    <s v="Paper Stock"/>
    <n v="4"/>
    <n v="1.26E-2"/>
    <n v="5.04E-2"/>
    <s v="FL"/>
    <m/>
    <s v="2410.330010.91"/>
    <s v="628400.0000.000.0000"/>
    <x v="1"/>
    <x v="0"/>
  </r>
  <r>
    <s v="UTP0527A"/>
    <n v="38"/>
    <s v="UTI # 10 Outgoing Envelope"/>
    <n v="1"/>
    <n v="1.46E-2"/>
    <n v="1.46E-2"/>
    <s v="FL"/>
    <m/>
    <s v="2410.330010.91"/>
    <s v="628400.0000.000.0000"/>
    <x v="1"/>
    <x v="0"/>
  </r>
  <r>
    <s v="UTP0527A"/>
    <n v="38"/>
    <s v="# 9 Return Envelope"/>
    <n v="1"/>
    <n v="1.2500000000000001E-2"/>
    <n v="1.2500000000000001E-2"/>
    <s v="FL"/>
    <m/>
    <s v="2410.330010.91"/>
    <s v="628400.0000.000.0000"/>
    <x v="1"/>
    <x v="0"/>
  </r>
  <r>
    <s v="UTP0527A"/>
    <n v="38"/>
    <s v="Statement Postage (Level-1 Sort) (1 Mailpieces)"/>
    <n v="1"/>
    <n v="0.39500000000000002"/>
    <n v="0.39500000000000002"/>
    <s v="FL"/>
    <m/>
    <s v="2410.330010.91"/>
    <s v="628400.0000.000.0000"/>
    <x v="1"/>
    <x v="0"/>
  </r>
  <r>
    <s v="UTP0527A"/>
    <n v="42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42"/>
    <s v="Paper Stock"/>
    <n v="2"/>
    <n v="1.26E-2"/>
    <n v="2.52E-2"/>
    <s v="SC"/>
    <m/>
    <s v="2310.350010.91"/>
    <s v="628400.0000.000.0000"/>
    <x v="0"/>
    <x v="0"/>
  </r>
  <r>
    <s v="UTP0527A"/>
    <n v="42"/>
    <s v="UTI # 10 Outgoing Envelope"/>
    <n v="2"/>
    <n v="1.46E-2"/>
    <n v="2.92E-2"/>
    <s v="SC"/>
    <m/>
    <s v="2310.350010.91"/>
    <s v="628400.0000.000.0000"/>
    <x v="0"/>
    <x v="0"/>
  </r>
  <r>
    <s v="UTP0527A"/>
    <n v="42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42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49"/>
    <s v="Data Processing/Mail Prep Services"/>
    <n v="18"/>
    <n v="4.65E-2"/>
    <n v="0.83699999999999997"/>
    <s v="NC"/>
    <m/>
    <s v="2100.320002.91"/>
    <s v="628400.0000.000.0000"/>
    <x v="2"/>
    <x v="0"/>
  </r>
  <r>
    <s v="UTP0527A"/>
    <n v="49"/>
    <s v="Paper Stock"/>
    <n v="18"/>
    <n v="1.26E-2"/>
    <n v="0.2268"/>
    <s v="NC"/>
    <m/>
    <s v="2100.320002.91"/>
    <s v="628400.0000.000.0000"/>
    <x v="2"/>
    <x v="0"/>
  </r>
  <r>
    <s v="UTP0527A"/>
    <n v="49"/>
    <s v="UTI # 10 Outgoing Envelope"/>
    <n v="9"/>
    <n v="1.46E-2"/>
    <n v="0.13139999999999999"/>
    <s v="NC"/>
    <m/>
    <s v="2100.320002.91"/>
    <s v="628400.0000.000.0000"/>
    <x v="2"/>
    <x v="0"/>
  </r>
  <r>
    <s v="UTP0527A"/>
    <n v="49"/>
    <s v="# 9 Return Envelope"/>
    <n v="8"/>
    <n v="1.2500000000000001E-2"/>
    <n v="0.1"/>
    <s v="NC"/>
    <m/>
    <s v="2100.320002.91"/>
    <s v="628400.0000.000.0000"/>
    <x v="2"/>
    <x v="0"/>
  </r>
  <r>
    <s v="UTP0527A"/>
    <n v="49"/>
    <s v="Statement Postage (Level-1 Sort) (9 Mailpieces)"/>
    <n v="1"/>
    <n v="3.8250000000000002"/>
    <n v="3.8250000000000002"/>
    <s v="NC"/>
    <m/>
    <s v="2100.320002.91"/>
    <s v="628400.0000.000.0000"/>
    <x v="2"/>
    <x v="0"/>
  </r>
  <r>
    <s v="UTP0527A"/>
    <n v="62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62"/>
    <s v="Paper Stock"/>
    <n v="2"/>
    <n v="1.26E-2"/>
    <n v="2.52E-2"/>
    <s v="SC"/>
    <m/>
    <s v="2310.350010.91"/>
    <s v="628400.0000.000.0000"/>
    <x v="0"/>
    <x v="0"/>
  </r>
  <r>
    <s v="UTP0527A"/>
    <n v="62"/>
    <s v="UTI # 10 Outgoing Envelope"/>
    <n v="2"/>
    <n v="1.46E-2"/>
    <n v="2.92E-2"/>
    <s v="SC"/>
    <m/>
    <s v="2310.350010.91"/>
    <s v="628400.0000.000.0000"/>
    <x v="0"/>
    <x v="0"/>
  </r>
  <r>
    <s v="UTP0527A"/>
    <n v="62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62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64"/>
    <s v="Data Processing/Mail Prep Services"/>
    <n v="172"/>
    <n v="4.65E-2"/>
    <n v="7.9980000000000002"/>
    <s v="IL"/>
    <m/>
    <s v="2200.310010.91"/>
    <s v="628400.0000.000.0000"/>
    <x v="3"/>
    <x v="0"/>
  </r>
  <r>
    <s v="UTP0527A"/>
    <n v="64"/>
    <s v="Data Processing/Mail Prep Services"/>
    <n v="516"/>
    <n v="4.65E-2"/>
    <n v="23.994"/>
    <s v="IL"/>
    <m/>
    <s v="2200.310050.10"/>
    <s v="628400.0000.000.0000"/>
    <x v="69"/>
    <x v="0"/>
  </r>
  <r>
    <s v="UTP0527A"/>
    <n v="64"/>
    <s v="Paper Stock"/>
    <n v="516"/>
    <n v="1.26E-2"/>
    <n v="6.5015999999999998"/>
    <s v="IL"/>
    <m/>
    <s v="2200.310050.10"/>
    <s v="628400.0000.000.0000"/>
    <x v="69"/>
    <x v="0"/>
  </r>
  <r>
    <s v="UTP0527A"/>
    <n v="64"/>
    <s v="Paper Stock"/>
    <n v="172"/>
    <n v="1.26E-2"/>
    <n v="2.1672000000000002"/>
    <s v="IL"/>
    <m/>
    <s v="2200.310010.91"/>
    <s v="628400.0000.000.0000"/>
    <x v="3"/>
    <x v="0"/>
  </r>
  <r>
    <s v="UTP0527A"/>
    <n v="64"/>
    <s v="UTI # 10 Outgoing Envelope"/>
    <n v="172"/>
    <n v="1.46E-2"/>
    <n v="2.5112000000000001"/>
    <s v="IL"/>
    <m/>
    <s v="2200.310010.91"/>
    <s v="628400.0000.000.0000"/>
    <x v="3"/>
    <x v="0"/>
  </r>
  <r>
    <s v="UTP0527A"/>
    <n v="64"/>
    <s v="# 9 Return Envelope"/>
    <n v="167"/>
    <n v="1.2500000000000001E-2"/>
    <n v="2.0874999999999999"/>
    <s v="IL"/>
    <m/>
    <s v="2200.310010.91"/>
    <s v="628400.0000.000.0000"/>
    <x v="3"/>
    <x v="0"/>
  </r>
  <r>
    <s v="UTP0527A"/>
    <n v="64"/>
    <s v="Statement Postage (Level-1 Sort) (172 Mailpieces)"/>
    <n v="1"/>
    <n v="75.549000000000007"/>
    <n v="75.549000000000007"/>
    <s v="IL"/>
    <m/>
    <s v="2200.310010.91"/>
    <s v="628400.0000.000.0000"/>
    <x v="3"/>
    <x v="0"/>
  </r>
  <r>
    <s v="UTP0527A"/>
    <n v="64"/>
    <s v="Address Update"/>
    <n v="1"/>
    <n v="0.25"/>
    <n v="0.25"/>
    <s v="IL"/>
    <m/>
    <s v="2200.310010.91"/>
    <s v="628400.0000.000.0000"/>
    <x v="3"/>
    <x v="0"/>
  </r>
  <r>
    <s v="UTP0527A"/>
    <n v="67"/>
    <s v="Data Processing/Mail Prep Services"/>
    <n v="1"/>
    <n v="4.65E-2"/>
    <n v="4.65E-2"/>
    <s v="KY"/>
    <m/>
    <s v="2210.312000.91"/>
    <s v="628400.0000.000.0000"/>
    <x v="11"/>
    <x v="0"/>
  </r>
  <r>
    <s v="UTP0527A"/>
    <n v="67"/>
    <s v="Paper Stock"/>
    <n v="1"/>
    <n v="1.26E-2"/>
    <n v="1.26E-2"/>
    <s v="KY"/>
    <m/>
    <s v="2210.312000.91"/>
    <s v="628400.0000.000.0000"/>
    <x v="11"/>
    <x v="0"/>
  </r>
  <r>
    <s v="UTP0527A"/>
    <n v="67"/>
    <s v="UTI # 10 Outgoing Envelope"/>
    <n v="1"/>
    <n v="1.46E-2"/>
    <n v="1.46E-2"/>
    <s v="KY"/>
    <m/>
    <s v="2210.312000.91"/>
    <s v="628400.0000.000.0000"/>
    <x v="11"/>
    <x v="0"/>
  </r>
  <r>
    <s v="UTP0527A"/>
    <n v="67"/>
    <s v="Statement Postage (Level-1 Sort) (1 Mailpieces)"/>
    <n v="1"/>
    <n v="0.44700000000000001"/>
    <n v="0.44700000000000001"/>
    <s v="KY"/>
    <m/>
    <s v="2210.312000.91"/>
    <s v="628400.0000.000.0000"/>
    <x v="11"/>
    <x v="0"/>
  </r>
  <r>
    <s v="UTP0527A"/>
    <n v="71"/>
    <s v="Data Processing/Mail Prep Services"/>
    <n v="313.5"/>
    <n v="4.65E-2"/>
    <n v="14.57775"/>
    <s v="NC"/>
    <m/>
    <s v="2100.320002.91"/>
    <s v="628400.0000.000.0000"/>
    <x v="2"/>
    <x v="0"/>
  </r>
  <r>
    <s v="UTP0527A"/>
    <n v="71"/>
    <s v="Data Processing/Mail Prep Services"/>
    <n v="314"/>
    <n v="4.65E-2"/>
    <n v="14.600999999999999"/>
    <s v="NC"/>
    <m/>
    <s v="2100.320024.15"/>
    <s v="628400.0000.000.0000"/>
    <x v="70"/>
    <x v="0"/>
  </r>
  <r>
    <s v="UTP0527A"/>
    <n v="71"/>
    <s v="Paper Stock"/>
    <n v="314"/>
    <n v="1.26E-2"/>
    <n v="3.9563999999999999"/>
    <s v="NC"/>
    <m/>
    <s v="2100.320024.15"/>
    <s v="628400.0000.000.0000"/>
    <x v="70"/>
    <x v="0"/>
  </r>
  <r>
    <s v="UTP0527A"/>
    <n v="71"/>
    <s v="Paper Stock"/>
    <n v="314"/>
    <n v="1.26E-2"/>
    <n v="3.9563999999999999"/>
    <s v="NC"/>
    <m/>
    <s v="2100.320002.91"/>
    <s v="628400.0000.000.0000"/>
    <x v="2"/>
    <x v="0"/>
  </r>
  <r>
    <s v="UTP0527A"/>
    <n v="71"/>
    <s v="UTI # 10 Outgoing Envelope"/>
    <n v="312"/>
    <n v="1.46E-2"/>
    <n v="4.5552000000000001"/>
    <s v="NC"/>
    <m/>
    <s v="2100.320002.91"/>
    <s v="628400.0000.000.0000"/>
    <x v="2"/>
    <x v="0"/>
  </r>
  <r>
    <s v="UTP0527A"/>
    <n v="71"/>
    <s v="UTI # 10 Outgoing Envelope"/>
    <n v="1"/>
    <n v="1.46E-2"/>
    <n v="1.46E-2"/>
    <s v="NC"/>
    <m/>
    <s v="2100.320002.91"/>
    <s v="628400.0000.000.0000"/>
    <x v="2"/>
    <x v="0"/>
  </r>
  <r>
    <s v="UTP0527A"/>
    <n v="71"/>
    <s v="# 9 Return Envelope"/>
    <n v="299"/>
    <n v="1.2500000000000001E-2"/>
    <n v="3.7375000000000003"/>
    <s v="NC"/>
    <m/>
    <s v="2100.320002.91"/>
    <s v="628400.0000.000.0000"/>
    <x v="2"/>
    <x v="0"/>
  </r>
  <r>
    <s v="UTP0527A"/>
    <n v="71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71"/>
    <s v="Statement Postage (Level-1 Sort) (312 Mailpieces)"/>
    <n v="1"/>
    <n v="139.09200000000001"/>
    <n v="139.09200000000001"/>
    <s v="NC"/>
    <m/>
    <s v="2100.320002.91"/>
    <s v="628400.0000.000.0000"/>
    <x v="2"/>
    <x v="0"/>
  </r>
  <r>
    <s v="UTP0527A"/>
    <n v="71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7A"/>
    <n v="71"/>
    <s v="Address Update"/>
    <n v="1"/>
    <n v="0.25"/>
    <n v="0.25"/>
    <s v="NC"/>
    <m/>
    <s v="2100.320002.91"/>
    <s v="628400.0000.000.0000"/>
    <x v="2"/>
    <x v="0"/>
  </r>
  <r>
    <s v="UTP0527A"/>
    <n v="91"/>
    <s v="Data Processing/Mail Prep Services"/>
    <n v="136"/>
    <n v="4.65E-2"/>
    <n v="6.3239999999999998"/>
    <s v="FL"/>
    <m/>
    <s v="2410.330010.91"/>
    <s v="628400.0000.000.0000"/>
    <x v="1"/>
    <x v="0"/>
  </r>
  <r>
    <s v="UTP0527A"/>
    <n v="91"/>
    <s v="Data Processing/Mail Prep Services"/>
    <n v="272"/>
    <n v="4.65E-2"/>
    <n v="12.648"/>
    <s v="FL"/>
    <m/>
    <s v="2410.330200.10"/>
    <s v="628400.0000.000.0000"/>
    <x v="71"/>
    <x v="0"/>
  </r>
  <r>
    <s v="UTP0527A"/>
    <n v="91"/>
    <s v="Paper Stock"/>
    <n v="272"/>
    <n v="1.26E-2"/>
    <n v="3.4272"/>
    <s v="FL"/>
    <m/>
    <s v="2410.330200.10"/>
    <s v="628400.0000.000.0000"/>
    <x v="71"/>
    <x v="0"/>
  </r>
  <r>
    <s v="UTP0527A"/>
    <n v="91"/>
    <s v="Paper Stock"/>
    <n v="136"/>
    <n v="1.26E-2"/>
    <n v="1.7136"/>
    <s v="FL"/>
    <m/>
    <s v="2410.330010.91"/>
    <s v="628400.0000.000.0000"/>
    <x v="1"/>
    <x v="0"/>
  </r>
  <r>
    <s v="UTP0527A"/>
    <n v="91"/>
    <s v="UTI # 10 Outgoing Envelope"/>
    <n v="136"/>
    <n v="1.46E-2"/>
    <n v="1.9856"/>
    <s v="FL"/>
    <m/>
    <s v="2410.330010.91"/>
    <s v="628400.0000.000.0000"/>
    <x v="1"/>
    <x v="0"/>
  </r>
  <r>
    <s v="UTP0527A"/>
    <n v="91"/>
    <s v="# 9 Return Envelope"/>
    <n v="124"/>
    <n v="1.2500000000000001E-2"/>
    <n v="1.55"/>
    <s v="FL"/>
    <m/>
    <s v="2410.330010.91"/>
    <s v="628400.0000.000.0000"/>
    <x v="1"/>
    <x v="0"/>
  </r>
  <r>
    <s v="UTP0527A"/>
    <n v="91"/>
    <s v="Statement Postage (Level-1 Sort) (136 Mailpieces)"/>
    <n v="1"/>
    <n v="53.921999999999997"/>
    <n v="53.921999999999997"/>
    <s v="FL"/>
    <m/>
    <s v="2410.330010.91"/>
    <s v="628400.0000.000.0000"/>
    <x v="1"/>
    <x v="0"/>
  </r>
  <r>
    <s v="UTP0527A"/>
    <n v="91"/>
    <s v="Address Update"/>
    <n v="1"/>
    <n v="0.25"/>
    <n v="0.25"/>
    <s v="FL"/>
    <m/>
    <s v="2410.330010.91"/>
    <s v="628400.0000.000.0000"/>
    <x v="1"/>
    <x v="0"/>
  </r>
  <r>
    <s v="UTP0527A"/>
    <n v="92"/>
    <s v="Data Processing/Mail Prep Services"/>
    <n v="1"/>
    <n v="4.65E-2"/>
    <n v="4.65E-2"/>
    <s v="NC"/>
    <m/>
    <s v="2100.320002.91"/>
    <s v="628400.0000.000.0000"/>
    <x v="2"/>
    <x v="0"/>
  </r>
  <r>
    <s v="UTP0527A"/>
    <n v="92"/>
    <s v="Paper Stock"/>
    <n v="1"/>
    <n v="1.26E-2"/>
    <n v="1.26E-2"/>
    <s v="NC"/>
    <m/>
    <s v="2100.320002.91"/>
    <s v="628400.0000.000.0000"/>
    <x v="2"/>
    <x v="0"/>
  </r>
  <r>
    <s v="UTP0527A"/>
    <n v="92"/>
    <s v="UTI # 10 Outgoing Envelope"/>
    <n v="1"/>
    <n v="1.46E-2"/>
    <n v="1.46E-2"/>
    <s v="NC"/>
    <m/>
    <s v="2100.320002.91"/>
    <s v="628400.0000.000.0000"/>
    <x v="2"/>
    <x v="0"/>
  </r>
  <r>
    <s v="UTP0527A"/>
    <n v="92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92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7A"/>
    <n v="96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96"/>
    <s v="Paper Stock"/>
    <n v="3"/>
    <n v="1.26E-2"/>
    <n v="3.78E-2"/>
    <s v="NC"/>
    <m/>
    <s v="2100.320002.91"/>
    <s v="628400.0000.000.0000"/>
    <x v="2"/>
    <x v="0"/>
  </r>
  <r>
    <s v="UTP0527A"/>
    <n v="96"/>
    <s v="UTI # 10 Outgoing Envelope"/>
    <n v="1"/>
    <n v="1.46E-2"/>
    <n v="1.46E-2"/>
    <s v="NC"/>
    <m/>
    <s v="2100.320002.91"/>
    <s v="628400.0000.000.0000"/>
    <x v="2"/>
    <x v="0"/>
  </r>
  <r>
    <s v="UTP0527A"/>
    <n v="96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96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99"/>
    <s v="Data Processing/Mail Prep Services"/>
    <n v="57"/>
    <n v="4.65E-2"/>
    <n v="2.6505000000000001"/>
    <s v="IL"/>
    <m/>
    <s v="2200.310010.91"/>
    <s v="628400.0000.000.0000"/>
    <x v="3"/>
    <x v="0"/>
  </r>
  <r>
    <s v="UTP0527A"/>
    <n v="99"/>
    <s v="Data Processing/Mail Prep Services"/>
    <n v="171"/>
    <n v="4.65E-2"/>
    <n v="7.9515000000000002"/>
    <s v="IL"/>
    <m/>
    <s v="2200.310055.10"/>
    <s v="628400.0000.000.0000"/>
    <x v="72"/>
    <x v="0"/>
  </r>
  <r>
    <s v="UTP0527A"/>
    <n v="99"/>
    <s v="Paper Stock"/>
    <n v="171"/>
    <n v="1.26E-2"/>
    <n v="2.1545999999999998"/>
    <s v="IL"/>
    <m/>
    <s v="2200.310055.10"/>
    <s v="628400.0000.000.0000"/>
    <x v="72"/>
    <x v="0"/>
  </r>
  <r>
    <s v="UTP0527A"/>
    <n v="99"/>
    <s v="Paper Stock"/>
    <n v="57"/>
    <n v="1.26E-2"/>
    <n v="0.71819999999999995"/>
    <s v="IL"/>
    <m/>
    <s v="2200.310010.91"/>
    <s v="628400.0000.000.0000"/>
    <x v="3"/>
    <x v="0"/>
  </r>
  <r>
    <s v="UTP0527A"/>
    <n v="99"/>
    <s v="UTI # 10 Outgoing Envelope"/>
    <n v="57"/>
    <n v="1.46E-2"/>
    <n v="0.83220000000000005"/>
    <s v="IL"/>
    <m/>
    <s v="2200.310010.91"/>
    <s v="628400.0000.000.0000"/>
    <x v="3"/>
    <x v="0"/>
  </r>
  <r>
    <s v="UTP0527A"/>
    <n v="99"/>
    <s v="# 9 Return Envelope"/>
    <n v="57"/>
    <n v="1.2500000000000001E-2"/>
    <n v="0.71250000000000002"/>
    <s v="IL"/>
    <m/>
    <s v="2200.310010.91"/>
    <s v="628400.0000.000.0000"/>
    <x v="3"/>
    <x v="0"/>
  </r>
  <r>
    <s v="UTP0527A"/>
    <n v="99"/>
    <s v="Statement Postage (Level-1 Sort) (57 Mailpieces)"/>
    <n v="1"/>
    <n v="26.157"/>
    <n v="26.157"/>
    <s v="IL"/>
    <m/>
    <s v="2200.310010.91"/>
    <s v="628400.0000.000.0000"/>
    <x v="3"/>
    <x v="0"/>
  </r>
  <r>
    <s v="UTP0527A"/>
    <n v="99"/>
    <s v="Address Update"/>
    <n v="1"/>
    <n v="0.25"/>
    <n v="0.25"/>
    <s v="IL"/>
    <m/>
    <s v="2200.310010.91"/>
    <s v="628400.0000.000.0000"/>
    <x v="3"/>
    <x v="0"/>
  </r>
  <r>
    <s v="UTP0527A"/>
    <n v="103"/>
    <s v="Data Processing/Mail Prep Services"/>
    <n v="1"/>
    <n v="4.65E-2"/>
    <n v="4.65E-2"/>
    <s v="SC"/>
    <m/>
    <s v="2310.350010.91"/>
    <s v="628400.0000.000.0000"/>
    <x v="0"/>
    <x v="0"/>
  </r>
  <r>
    <s v="UTP0527A"/>
    <n v="103"/>
    <s v="Paper Stock"/>
    <n v="1"/>
    <n v="1.26E-2"/>
    <n v="1.26E-2"/>
    <s v="SC"/>
    <m/>
    <s v="2310.350010.91"/>
    <s v="628400.0000.000.0000"/>
    <x v="0"/>
    <x v="0"/>
  </r>
  <r>
    <s v="UTP0527A"/>
    <n v="103"/>
    <s v="UTI # 10 Outgoing Envelope"/>
    <n v="1"/>
    <n v="1.46E-2"/>
    <n v="1.46E-2"/>
    <s v="SC"/>
    <m/>
    <s v="2310.350010.91"/>
    <s v="628400.0000.000.0000"/>
    <x v="0"/>
    <x v="0"/>
  </r>
  <r>
    <s v="UTP0527A"/>
    <n v="103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03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04"/>
    <s v="Data Processing/Mail Prep Services"/>
    <n v="1"/>
    <n v="4.65E-2"/>
    <n v="4.65E-2"/>
    <s v="SC"/>
    <m/>
    <s v="2310.350010.91"/>
    <s v="628400.0000.000.0000"/>
    <x v="0"/>
    <x v="0"/>
  </r>
  <r>
    <s v="UTP0527A"/>
    <n v="104"/>
    <s v="Paper Stock"/>
    <n v="1"/>
    <n v="1.26E-2"/>
    <n v="1.26E-2"/>
    <s v="SC"/>
    <m/>
    <s v="2310.350010.91"/>
    <s v="628400.0000.000.0000"/>
    <x v="0"/>
    <x v="0"/>
  </r>
  <r>
    <s v="UTP0527A"/>
    <n v="104"/>
    <s v="UTI # 10 Outgoing Envelope"/>
    <n v="1"/>
    <n v="1.46E-2"/>
    <n v="1.46E-2"/>
    <s v="SC"/>
    <m/>
    <s v="2310.350010.91"/>
    <s v="628400.0000.000.0000"/>
    <x v="0"/>
    <x v="0"/>
  </r>
  <r>
    <s v="UTP0527A"/>
    <n v="10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0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07"/>
    <s v="Data Processing/Mail Prep Services"/>
    <n v="1"/>
    <n v="4.65E-2"/>
    <n v="4.65E-2"/>
    <s v="NC"/>
    <m/>
    <s v="2100.320002.91"/>
    <s v="628400.0000.000.0000"/>
    <x v="2"/>
    <x v="0"/>
  </r>
  <r>
    <s v="UTP0527A"/>
    <n v="107"/>
    <s v="Paper Stock"/>
    <n v="1"/>
    <n v="1.26E-2"/>
    <n v="1.26E-2"/>
    <s v="NC"/>
    <m/>
    <s v="2100.320002.91"/>
    <s v="628400.0000.000.0000"/>
    <x v="2"/>
    <x v="0"/>
  </r>
  <r>
    <s v="UTP0527A"/>
    <n v="107"/>
    <s v="UTI # 10 Outgoing Envelope"/>
    <n v="1"/>
    <n v="1.46E-2"/>
    <n v="1.46E-2"/>
    <s v="NC"/>
    <m/>
    <s v="2100.320002.91"/>
    <s v="628400.0000.000.0000"/>
    <x v="2"/>
    <x v="0"/>
  </r>
  <r>
    <s v="UTP0527A"/>
    <n v="10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14"/>
    <s v="Data Processing/Mail Prep Services"/>
    <n v="4"/>
    <n v="4.65E-2"/>
    <n v="0.186"/>
    <s v="NC"/>
    <m/>
    <s v="2100.320002.91"/>
    <s v="628400.0000.000.0000"/>
    <x v="2"/>
    <x v="0"/>
  </r>
  <r>
    <s v="UTP0527A"/>
    <n v="114"/>
    <s v="Paper Stock"/>
    <n v="4"/>
    <n v="1.26E-2"/>
    <n v="5.04E-2"/>
    <s v="NC"/>
    <m/>
    <s v="2100.320002.91"/>
    <s v="628400.0000.000.0000"/>
    <x v="2"/>
    <x v="0"/>
  </r>
  <r>
    <s v="UTP0527A"/>
    <n v="114"/>
    <s v="UTI # 10 Outgoing Envelope"/>
    <n v="2"/>
    <n v="1.46E-2"/>
    <n v="2.92E-2"/>
    <s v="NC"/>
    <m/>
    <s v="2100.320002.91"/>
    <s v="628400.0000.000.0000"/>
    <x v="2"/>
    <x v="0"/>
  </r>
  <r>
    <s v="UTP0527A"/>
    <n v="114"/>
    <s v="# 9 Return Envelope"/>
    <n v="2"/>
    <n v="1.2500000000000001E-2"/>
    <n v="2.5000000000000001E-2"/>
    <s v="NC"/>
    <m/>
    <s v="2100.320002.91"/>
    <s v="628400.0000.000.0000"/>
    <x v="2"/>
    <x v="0"/>
  </r>
  <r>
    <s v="UTP0527A"/>
    <n v="114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7A"/>
    <n v="121"/>
    <s v="Data Processing/Mail Prep Services"/>
    <n v="3"/>
    <n v="4.65E-2"/>
    <n v="0.13950000000000001"/>
    <s v="IL"/>
    <m/>
    <s v="2200.310010.91"/>
    <s v="628400.0000.000.0000"/>
    <x v="3"/>
    <x v="0"/>
  </r>
  <r>
    <s v="UTP0527A"/>
    <n v="121"/>
    <s v="Paper Stock"/>
    <n v="3"/>
    <n v="1.26E-2"/>
    <n v="3.78E-2"/>
    <s v="IL"/>
    <m/>
    <s v="2200.310010.91"/>
    <s v="628400.0000.000.0000"/>
    <x v="3"/>
    <x v="0"/>
  </r>
  <r>
    <s v="UTP0527A"/>
    <n v="121"/>
    <s v="UTI # 10 Outgoing Envelope"/>
    <n v="1"/>
    <n v="1.46E-2"/>
    <n v="1.46E-2"/>
    <s v="IL"/>
    <m/>
    <s v="2200.310010.91"/>
    <s v="628400.0000.000.0000"/>
    <x v="3"/>
    <x v="0"/>
  </r>
  <r>
    <s v="UTP0527A"/>
    <n v="121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121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7A"/>
    <n v="132"/>
    <s v="Data Processing/Mail Prep Services"/>
    <n v="6"/>
    <n v="4.65E-2"/>
    <n v="0.27900000000000003"/>
    <s v="SC"/>
    <m/>
    <s v="2310.350010.91"/>
    <s v="628400.0000.000.0000"/>
    <x v="0"/>
    <x v="0"/>
  </r>
  <r>
    <s v="UTP0527A"/>
    <n v="132"/>
    <s v="Paper Stock"/>
    <n v="6"/>
    <n v="1.26E-2"/>
    <n v="7.5600000000000001E-2"/>
    <s v="SC"/>
    <m/>
    <s v="2310.350010.91"/>
    <s v="628400.0000.000.0000"/>
    <x v="0"/>
    <x v="0"/>
  </r>
  <r>
    <s v="UTP0527A"/>
    <n v="132"/>
    <s v="UTI # 10 Outgoing Envelope"/>
    <n v="6"/>
    <n v="1.46E-2"/>
    <n v="8.7599999999999997E-2"/>
    <s v="SC"/>
    <m/>
    <s v="2310.350010.91"/>
    <s v="628400.0000.000.0000"/>
    <x v="0"/>
    <x v="0"/>
  </r>
  <r>
    <s v="UTP0527A"/>
    <n v="132"/>
    <s v="# 9 Return Envelope"/>
    <n v="6"/>
    <n v="1.2500000000000001E-2"/>
    <n v="7.5000000000000011E-2"/>
    <s v="SC"/>
    <m/>
    <s v="2310.350010.91"/>
    <s v="628400.0000.000.0000"/>
    <x v="0"/>
    <x v="0"/>
  </r>
  <r>
    <s v="UTP0527A"/>
    <n v="132"/>
    <s v="Statement Postage (Level-1 Sort) (6 Mailpieces)"/>
    <n v="1"/>
    <n v="2.6819999999999999"/>
    <n v="2.6819999999999999"/>
    <s v="SC"/>
    <m/>
    <s v="2310.350010.91"/>
    <s v="628400.0000.000.0000"/>
    <x v="0"/>
    <x v="0"/>
  </r>
  <r>
    <s v="UTP0527A"/>
    <n v="133"/>
    <s v="Data Processing/Mail Prep Services"/>
    <n v="386"/>
    <n v="4.65E-2"/>
    <n v="17.949000000000002"/>
    <s v="IL"/>
    <m/>
    <s v="2200.310010.91"/>
    <s v="628400.0000.000.0000"/>
    <x v="3"/>
    <x v="0"/>
  </r>
  <r>
    <s v="UTP0527A"/>
    <n v="133"/>
    <s v="Data Processing/Mail Prep Services"/>
    <n v="1158"/>
    <n v="4.65E-2"/>
    <n v="53.847000000000001"/>
    <s v="IL"/>
    <m/>
    <s v="2200.310075.10"/>
    <s v="628400.0000.000.0000"/>
    <x v="73"/>
    <x v="0"/>
  </r>
  <r>
    <s v="UTP0527A"/>
    <n v="133"/>
    <s v="Paper Stock"/>
    <n v="1158"/>
    <n v="1.26E-2"/>
    <n v="14.5908"/>
    <s v="IL"/>
    <m/>
    <s v="2200.310075.10"/>
    <s v="628400.0000.000.0000"/>
    <x v="73"/>
    <x v="0"/>
  </r>
  <r>
    <s v="UTP0527A"/>
    <n v="133"/>
    <s v="Paper Stock"/>
    <n v="386"/>
    <n v="1.26E-2"/>
    <n v="4.8635999999999999"/>
    <s v="IL"/>
    <m/>
    <s v="2200.310010.91"/>
    <s v="628400.0000.000.0000"/>
    <x v="3"/>
    <x v="0"/>
  </r>
  <r>
    <s v="UTP0527A"/>
    <n v="133"/>
    <s v="UTI # 10 Outgoing Envelope"/>
    <n v="386"/>
    <n v="1.46E-2"/>
    <n v="5.6356000000000002"/>
    <s v="IL"/>
    <m/>
    <s v="2200.310010.91"/>
    <s v="628400.0000.000.0000"/>
    <x v="3"/>
    <x v="0"/>
  </r>
  <r>
    <s v="UTP0527A"/>
    <n v="133"/>
    <s v="# 9 Return Envelope"/>
    <n v="371"/>
    <n v="1.2500000000000001E-2"/>
    <n v="4.6375000000000002"/>
    <s v="IL"/>
    <m/>
    <s v="2200.310010.91"/>
    <s v="628400.0000.000.0000"/>
    <x v="3"/>
    <x v="0"/>
  </r>
  <r>
    <s v="UTP0527A"/>
    <n v="133"/>
    <s v="Statement Postage (Level-1 Sort) (386 Mailpieces)"/>
    <n v="1"/>
    <n v="160.89699999999999"/>
    <n v="160.89699999999999"/>
    <s v="IL"/>
    <m/>
    <s v="2200.310010.91"/>
    <s v="628400.0000.000.0000"/>
    <x v="3"/>
    <x v="0"/>
  </r>
  <r>
    <s v="UTP0527A"/>
    <n v="133"/>
    <s v="Address Update"/>
    <n v="2"/>
    <n v="0.25"/>
    <n v="0.5"/>
    <s v="IL"/>
    <m/>
    <s v="2200.310010.91"/>
    <s v="628400.0000.000.0000"/>
    <x v="3"/>
    <x v="0"/>
  </r>
  <r>
    <s v="UTP0527A"/>
    <n v="134"/>
    <s v="Data Processing/Mail Prep Services"/>
    <n v="1"/>
    <n v="4.65E-2"/>
    <n v="4.65E-2"/>
    <s v="SC"/>
    <m/>
    <s v="2310.350010.91"/>
    <s v="628400.0000.000.0000"/>
    <x v="0"/>
    <x v="0"/>
  </r>
  <r>
    <s v="UTP0527A"/>
    <n v="134"/>
    <s v="Paper Stock"/>
    <n v="1"/>
    <n v="1.26E-2"/>
    <n v="1.26E-2"/>
    <s v="SC"/>
    <m/>
    <s v="2310.350010.91"/>
    <s v="628400.0000.000.0000"/>
    <x v="0"/>
    <x v="0"/>
  </r>
  <r>
    <s v="UTP0527A"/>
    <n v="134"/>
    <s v="UTI # 10 Outgoing Envelope"/>
    <n v="1"/>
    <n v="1.46E-2"/>
    <n v="1.46E-2"/>
    <s v="SC"/>
    <m/>
    <s v="2310.350010.91"/>
    <s v="628400.0000.000.0000"/>
    <x v="0"/>
    <x v="0"/>
  </r>
  <r>
    <s v="UTP0527A"/>
    <n v="13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3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35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135"/>
    <s v="Paper Stock"/>
    <n v="2"/>
    <n v="1.26E-2"/>
    <n v="2.52E-2"/>
    <s v="SC"/>
    <m/>
    <s v="2310.350010.91"/>
    <s v="628400.0000.000.0000"/>
    <x v="0"/>
    <x v="0"/>
  </r>
  <r>
    <s v="UTP0527A"/>
    <n v="135"/>
    <s v="UTI # 10 Outgoing Envelope"/>
    <n v="2"/>
    <n v="1.46E-2"/>
    <n v="2.92E-2"/>
    <s v="SC"/>
    <m/>
    <s v="2310.350010.91"/>
    <s v="628400.0000.000.0000"/>
    <x v="0"/>
    <x v="0"/>
  </r>
  <r>
    <s v="UTP0527A"/>
    <n v="135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13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137"/>
    <s v="Data Processing/Mail Prep Services"/>
    <n v="5"/>
    <n v="4.65E-2"/>
    <n v="0.23249999999999998"/>
    <s v="SC"/>
    <m/>
    <s v="2310.350010.91"/>
    <s v="628400.0000.000.0000"/>
    <x v="0"/>
    <x v="0"/>
  </r>
  <r>
    <s v="UTP0527A"/>
    <n v="137"/>
    <s v="Paper Stock"/>
    <n v="5"/>
    <n v="1.26E-2"/>
    <n v="6.3E-2"/>
    <s v="SC"/>
    <m/>
    <s v="2310.350010.91"/>
    <s v="628400.0000.000.0000"/>
    <x v="0"/>
    <x v="0"/>
  </r>
  <r>
    <s v="UTP0527A"/>
    <n v="137"/>
    <s v="UTI # 10 Outgoing Envelope"/>
    <n v="5"/>
    <n v="1.46E-2"/>
    <n v="7.2999999999999995E-2"/>
    <s v="SC"/>
    <m/>
    <s v="2310.350010.91"/>
    <s v="628400.0000.000.0000"/>
    <x v="0"/>
    <x v="0"/>
  </r>
  <r>
    <s v="UTP0527A"/>
    <n v="137"/>
    <s v="# 9 Return Envelope"/>
    <n v="4"/>
    <n v="1.2500000000000001E-2"/>
    <n v="0.05"/>
    <s v="SC"/>
    <m/>
    <s v="2310.350010.91"/>
    <s v="628400.0000.000.0000"/>
    <x v="0"/>
    <x v="0"/>
  </r>
  <r>
    <s v="UTP0527A"/>
    <n v="137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7A"/>
    <n v="151"/>
    <s v="Data Processing/Mail Prep Services"/>
    <n v="4"/>
    <n v="4.65E-2"/>
    <n v="0.186"/>
    <s v="IL"/>
    <m/>
    <s v="2200.310010.91"/>
    <s v="628400.0000.000.0000"/>
    <x v="3"/>
    <x v="0"/>
  </r>
  <r>
    <s v="UTP0527A"/>
    <n v="151"/>
    <s v="Paper Stock"/>
    <n v="4"/>
    <n v="1.26E-2"/>
    <n v="5.04E-2"/>
    <s v="IL"/>
    <m/>
    <s v="2200.310010.91"/>
    <s v="628400.0000.000.0000"/>
    <x v="3"/>
    <x v="0"/>
  </r>
  <r>
    <s v="UTP0527A"/>
    <n v="151"/>
    <s v="UTI # 10 Outgoing Envelope"/>
    <n v="1"/>
    <n v="1.46E-2"/>
    <n v="1.46E-2"/>
    <s v="IL"/>
    <m/>
    <s v="2200.310010.91"/>
    <s v="628400.0000.000.0000"/>
    <x v="3"/>
    <x v="0"/>
  </r>
  <r>
    <s v="UTP0527A"/>
    <n v="151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151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7A"/>
    <n v="151"/>
    <s v="Address Update"/>
    <n v="1"/>
    <n v="0.25"/>
    <n v="0.25"/>
    <s v="IL"/>
    <m/>
    <s v="2200.310010.91"/>
    <s v="628400.0000.000.0000"/>
    <x v="3"/>
    <x v="0"/>
  </r>
  <r>
    <s v="UTP0527A"/>
    <n v="159"/>
    <s v="Data Processing/Mail Prep Services"/>
    <n v="1"/>
    <n v="4.65E-2"/>
    <n v="4.65E-2"/>
    <s v="NC"/>
    <m/>
    <s v="2100.320002.91"/>
    <s v="628400.0000.000.0000"/>
    <x v="2"/>
    <x v="0"/>
  </r>
  <r>
    <s v="UTP0527A"/>
    <n v="159"/>
    <s v="Paper Stock"/>
    <n v="1"/>
    <n v="1.26E-2"/>
    <n v="1.26E-2"/>
    <s v="NC"/>
    <m/>
    <s v="2100.320002.91"/>
    <s v="628400.0000.000.0000"/>
    <x v="2"/>
    <x v="0"/>
  </r>
  <r>
    <s v="UTP0527A"/>
    <n v="159"/>
    <s v="UTI # 10 Outgoing Envelope"/>
    <n v="1"/>
    <n v="1.46E-2"/>
    <n v="1.46E-2"/>
    <s v="NC"/>
    <m/>
    <s v="2100.320002.91"/>
    <s v="628400.0000.000.0000"/>
    <x v="2"/>
    <x v="0"/>
  </r>
  <r>
    <s v="UTP0527A"/>
    <n v="159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5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71"/>
    <s v="Data Processing/Mail Prep Services"/>
    <n v="1"/>
    <n v="4.65E-2"/>
    <n v="4.65E-2"/>
    <s v="NC"/>
    <m/>
    <s v="2100.320002.91"/>
    <s v="628400.0000.000.0000"/>
    <x v="2"/>
    <x v="0"/>
  </r>
  <r>
    <s v="UTP0527A"/>
    <n v="171"/>
    <s v="Paper Stock"/>
    <n v="1"/>
    <n v="1.26E-2"/>
    <n v="1.26E-2"/>
    <s v="NC"/>
    <m/>
    <s v="2100.320002.91"/>
    <s v="628400.0000.000.0000"/>
    <x v="2"/>
    <x v="0"/>
  </r>
  <r>
    <s v="UTP0527A"/>
    <n v="171"/>
    <s v="UTI # 10 Outgoing Envelope"/>
    <n v="1"/>
    <n v="1.46E-2"/>
    <n v="1.46E-2"/>
    <s v="NC"/>
    <m/>
    <s v="2100.320002.91"/>
    <s v="628400.0000.000.0000"/>
    <x v="2"/>
    <x v="0"/>
  </r>
  <r>
    <s v="UTP0527A"/>
    <n v="171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71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80"/>
    <s v="Data Processing/Mail Prep Services"/>
    <n v="197.25"/>
    <n v="4.65E-2"/>
    <n v="9.1721249999999994"/>
    <s v="IL"/>
    <m/>
    <s v="2200.310010.91"/>
    <s v="628400.0000.000.0000"/>
    <x v="3"/>
    <x v="0"/>
  </r>
  <r>
    <s v="UTP0527A"/>
    <n v="180"/>
    <s v="Data Processing/Mail Prep Services"/>
    <n v="591"/>
    <n v="4.65E-2"/>
    <n v="27.4815"/>
    <s v="IL"/>
    <m/>
    <s v="2200.310145.10"/>
    <s v="628400.0000.000.0000"/>
    <x v="74"/>
    <x v="0"/>
  </r>
  <r>
    <s v="UTP0527A"/>
    <n v="180"/>
    <s v="Paper Stock"/>
    <n v="591"/>
    <n v="1.26E-2"/>
    <n v="7.4466000000000001"/>
    <s v="IL"/>
    <m/>
    <s v="2200.310145.10"/>
    <s v="628400.0000.000.0000"/>
    <x v="74"/>
    <x v="0"/>
  </r>
  <r>
    <s v="UTP0527A"/>
    <n v="180"/>
    <s v="Paper Stock"/>
    <n v="197"/>
    <n v="1.26E-2"/>
    <n v="2.4822000000000002"/>
    <s v="IL"/>
    <m/>
    <s v="2200.310010.91"/>
    <s v="628400.0000.000.0000"/>
    <x v="3"/>
    <x v="0"/>
  </r>
  <r>
    <s v="UTP0527A"/>
    <n v="180"/>
    <s v="UTI # 10 Outgoing Envelope"/>
    <n v="196"/>
    <n v="1.46E-2"/>
    <n v="2.8616000000000001"/>
    <s v="IL"/>
    <m/>
    <s v="2200.310010.91"/>
    <s v="628400.0000.000.0000"/>
    <x v="3"/>
    <x v="0"/>
  </r>
  <r>
    <s v="UTP0527A"/>
    <n v="180"/>
    <s v="UTI # 10 Outgoing Envelope"/>
    <n v="1"/>
    <n v="1.46E-2"/>
    <n v="1.46E-2"/>
    <s v="IL"/>
    <m/>
    <s v="2200.310010.91"/>
    <s v="628400.0000.000.0000"/>
    <x v="3"/>
    <x v="0"/>
  </r>
  <r>
    <s v="UTP0527A"/>
    <n v="180"/>
    <s v="# 9 Return Envelope"/>
    <n v="191"/>
    <n v="1.2500000000000001E-2"/>
    <n v="2.3875000000000002"/>
    <s v="IL"/>
    <m/>
    <s v="2200.310010.91"/>
    <s v="628400.0000.000.0000"/>
    <x v="3"/>
    <x v="0"/>
  </r>
  <r>
    <s v="UTP0527A"/>
    <n v="180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180"/>
    <s v="Statement Postage (Level-1 Sort) (196 Mailpieces)"/>
    <n v="1"/>
    <n v="77.793000000000006"/>
    <n v="77.793000000000006"/>
    <s v="IL"/>
    <m/>
    <s v="2200.310010.91"/>
    <s v="628400.0000.000.0000"/>
    <x v="3"/>
    <x v="0"/>
  </r>
  <r>
    <s v="UTP0527A"/>
    <n v="180"/>
    <s v="Statement Postage (Level-2 Sort) (1 Mailpieces)"/>
    <n v="1"/>
    <n v="0.45"/>
    <n v="0.45"/>
    <s v="IL"/>
    <m/>
    <s v="2200.310010.91"/>
    <s v="628400.0000.000.0000"/>
    <x v="3"/>
    <x v="0"/>
  </r>
  <r>
    <s v="UTP0527A"/>
    <n v="187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187"/>
    <s v="Paper Stock"/>
    <n v="3"/>
    <n v="1.26E-2"/>
    <n v="3.78E-2"/>
    <s v="NC"/>
    <m/>
    <s v="2100.320002.91"/>
    <s v="628400.0000.000.0000"/>
    <x v="2"/>
    <x v="0"/>
  </r>
  <r>
    <s v="UTP0527A"/>
    <n v="187"/>
    <s v="UTI # 10 Outgoing Envelope"/>
    <n v="1"/>
    <n v="1.46E-2"/>
    <n v="1.46E-2"/>
    <s v="NC"/>
    <m/>
    <s v="2100.320002.91"/>
    <s v="628400.0000.000.0000"/>
    <x v="2"/>
    <x v="0"/>
  </r>
  <r>
    <s v="UTP0527A"/>
    <n v="187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8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94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194"/>
    <s v="Paper Stock"/>
    <n v="2"/>
    <n v="1.26E-2"/>
    <n v="2.52E-2"/>
    <s v="SC"/>
    <m/>
    <s v="2310.350010.91"/>
    <s v="628400.0000.000.0000"/>
    <x v="0"/>
    <x v="0"/>
  </r>
  <r>
    <s v="UTP0527A"/>
    <n v="194"/>
    <s v="UTI # 10 Outgoing Envelope"/>
    <n v="1"/>
    <n v="1.46E-2"/>
    <n v="1.46E-2"/>
    <s v="SC"/>
    <m/>
    <s v="2310.350010.91"/>
    <s v="628400.0000.000.0000"/>
    <x v="0"/>
    <x v="0"/>
  </r>
  <r>
    <s v="UTP0527A"/>
    <n v="19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19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197"/>
    <s v="Data Processing/Mail Prep Services"/>
    <n v="2"/>
    <n v="4.65E-2"/>
    <n v="9.2999999999999999E-2"/>
    <s v="NC"/>
    <m/>
    <s v="2100.320002.91"/>
    <s v="628400.0000.000.0000"/>
    <x v="2"/>
    <x v="0"/>
  </r>
  <r>
    <s v="UTP0527A"/>
    <n v="197"/>
    <s v="Paper Stock"/>
    <n v="2"/>
    <n v="1.26E-2"/>
    <n v="2.52E-2"/>
    <s v="NC"/>
    <m/>
    <s v="2100.320002.91"/>
    <s v="628400.0000.000.0000"/>
    <x v="2"/>
    <x v="0"/>
  </r>
  <r>
    <s v="UTP0527A"/>
    <n v="197"/>
    <s v="UTI # 10 Outgoing Envelope"/>
    <n v="1"/>
    <n v="1.46E-2"/>
    <n v="1.46E-2"/>
    <s v="NC"/>
    <m/>
    <s v="2100.320002.91"/>
    <s v="628400.0000.000.0000"/>
    <x v="2"/>
    <x v="0"/>
  </r>
  <r>
    <s v="UTP0527A"/>
    <n v="197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19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199"/>
    <s v="Data Processing/Mail Prep Services"/>
    <n v="10"/>
    <n v="4.65E-2"/>
    <n v="0.46499999999999997"/>
    <s v="SC"/>
    <m/>
    <s v="2310.350010.91"/>
    <s v="628400.0000.000.0000"/>
    <x v="0"/>
    <x v="0"/>
  </r>
  <r>
    <s v="UTP0527A"/>
    <n v="199"/>
    <s v="Paper Stock"/>
    <n v="10"/>
    <n v="1.26E-2"/>
    <n v="0.126"/>
    <s v="SC"/>
    <m/>
    <s v="2310.350010.91"/>
    <s v="628400.0000.000.0000"/>
    <x v="0"/>
    <x v="0"/>
  </r>
  <r>
    <s v="UTP0527A"/>
    <n v="199"/>
    <s v="UTI # 10 Outgoing Envelope"/>
    <n v="10"/>
    <n v="1.46E-2"/>
    <n v="0.14599999999999999"/>
    <s v="SC"/>
    <m/>
    <s v="2310.350010.91"/>
    <s v="628400.0000.000.0000"/>
    <x v="0"/>
    <x v="0"/>
  </r>
  <r>
    <s v="UTP0527A"/>
    <n v="199"/>
    <s v="# 9 Return Envelope"/>
    <n v="10"/>
    <n v="1.2500000000000001E-2"/>
    <n v="0.125"/>
    <s v="SC"/>
    <m/>
    <s v="2310.350010.91"/>
    <s v="628400.0000.000.0000"/>
    <x v="0"/>
    <x v="0"/>
  </r>
  <r>
    <s v="UTP0527A"/>
    <n v="199"/>
    <s v="Statement Postage (Level-1 Sort) (10 Mailpieces)"/>
    <n v="1"/>
    <n v="4.47"/>
    <n v="4.47"/>
    <s v="SC"/>
    <m/>
    <s v="2310.350010.91"/>
    <s v="628400.0000.000.0000"/>
    <x v="0"/>
    <x v="0"/>
  </r>
  <r>
    <s v="UTP0527A"/>
    <n v="204"/>
    <s v="Data Processing/Mail Prep Services"/>
    <n v="177"/>
    <n v="4.65E-2"/>
    <n v="8.2304999999999993"/>
    <s v="FL"/>
    <m/>
    <s v="2410.330010.91"/>
    <s v="628400.0000.000.0000"/>
    <x v="1"/>
    <x v="0"/>
  </r>
  <r>
    <s v="UTP0527A"/>
    <n v="204"/>
    <s v="Data Processing/Mail Prep Services"/>
    <n v="531"/>
    <n v="4.65E-2"/>
    <n v="24.691500000000001"/>
    <s v="FL"/>
    <m/>
    <s v="2410.330225.10"/>
    <s v="628400.0000.000.0000"/>
    <x v="75"/>
    <x v="0"/>
  </r>
  <r>
    <s v="UTP0527A"/>
    <n v="204"/>
    <s v="Paper Stock"/>
    <n v="531"/>
    <n v="1.26E-2"/>
    <n v="6.6905999999999999"/>
    <s v="FL"/>
    <m/>
    <s v="2410.330225.10"/>
    <s v="628400.0000.000.0000"/>
    <x v="75"/>
    <x v="0"/>
  </r>
  <r>
    <s v="UTP0527A"/>
    <n v="204"/>
    <s v="Paper Stock"/>
    <n v="177"/>
    <n v="1.26E-2"/>
    <n v="2.2302"/>
    <s v="FL"/>
    <m/>
    <s v="2410.330010.91"/>
    <s v="628400.0000.000.0000"/>
    <x v="1"/>
    <x v="0"/>
  </r>
  <r>
    <s v="UTP0527A"/>
    <n v="204"/>
    <s v="UTI # 10 Outgoing Envelope"/>
    <n v="177"/>
    <n v="1.46E-2"/>
    <n v="2.5842000000000001"/>
    <s v="FL"/>
    <m/>
    <s v="2410.330010.91"/>
    <s v="628400.0000.000.0000"/>
    <x v="1"/>
    <x v="0"/>
  </r>
  <r>
    <s v="UTP0527A"/>
    <n v="204"/>
    <s v="# 9 Return Envelope"/>
    <n v="156"/>
    <n v="1.2500000000000001E-2"/>
    <n v="1.9500000000000002"/>
    <s v="FL"/>
    <m/>
    <s v="2410.330010.91"/>
    <s v="628400.0000.000.0000"/>
    <x v="1"/>
    <x v="0"/>
  </r>
  <r>
    <s v="UTP0527A"/>
    <n v="204"/>
    <s v="Statement Postage (Level-1 Sort) (177 Mailpieces)"/>
    <n v="1"/>
    <n v="70.281000000000006"/>
    <n v="70.281000000000006"/>
    <s v="FL"/>
    <m/>
    <s v="2410.330010.91"/>
    <s v="628400.0000.000.0000"/>
    <x v="1"/>
    <x v="0"/>
  </r>
  <r>
    <s v="UTP0527A"/>
    <n v="204"/>
    <s v="Address Update"/>
    <n v="2"/>
    <n v="0.25"/>
    <n v="0.5"/>
    <s v="FL"/>
    <m/>
    <s v="2410.330010.91"/>
    <s v="628400.0000.000.0000"/>
    <x v="1"/>
    <x v="0"/>
  </r>
  <r>
    <s v="UTP0527A"/>
    <n v="214"/>
    <s v="Data Processing/Mail Prep Services"/>
    <n v="4"/>
    <n v="4.65E-2"/>
    <n v="0.186"/>
    <s v="LA"/>
    <m/>
    <s v="2500.340010.91"/>
    <s v="628400.0000.000.0000"/>
    <x v="35"/>
    <x v="0"/>
  </r>
  <r>
    <s v="UTP0527A"/>
    <n v="214"/>
    <s v="Paper Stock"/>
    <n v="4"/>
    <n v="1.26E-2"/>
    <n v="5.04E-2"/>
    <s v="LA"/>
    <m/>
    <s v="2500.340010.91"/>
    <s v="628400.0000.000.0000"/>
    <x v="35"/>
    <x v="0"/>
  </r>
  <r>
    <s v="UTP0527A"/>
    <n v="214"/>
    <s v="UTI # 10 Outgoing Envelope"/>
    <n v="2"/>
    <n v="1.46E-2"/>
    <n v="2.92E-2"/>
    <s v="LA"/>
    <m/>
    <s v="2500.340010.91"/>
    <s v="628400.0000.000.0000"/>
    <x v="35"/>
    <x v="0"/>
  </r>
  <r>
    <s v="UTP0527A"/>
    <n v="214"/>
    <s v="# 9 Return Envelope"/>
    <n v="2"/>
    <n v="1.2500000000000001E-2"/>
    <n v="2.5000000000000001E-2"/>
    <s v="LA"/>
    <m/>
    <s v="2500.340010.91"/>
    <s v="628400.0000.000.0000"/>
    <x v="35"/>
    <x v="0"/>
  </r>
  <r>
    <s v="UTP0527A"/>
    <n v="214"/>
    <s v="Statement Postage (Level-1 Sort) (2 Mailpieces)"/>
    <n v="1"/>
    <n v="0.89400000000000002"/>
    <n v="0.89400000000000002"/>
    <s v="LA"/>
    <m/>
    <s v="2500.340010.91"/>
    <s v="628400.0000.000.0000"/>
    <x v="35"/>
    <x v="0"/>
  </r>
  <r>
    <s v="UTP0527A"/>
    <n v="214"/>
    <s v="Address Update"/>
    <n v="1"/>
    <n v="0.25"/>
    <n v="0.25"/>
    <s v="LA"/>
    <m/>
    <s v="2500.340010.91"/>
    <s v="628400.0000.000.0000"/>
    <x v="35"/>
    <x v="0"/>
  </r>
  <r>
    <s v="UTP0527A"/>
    <n v="217"/>
    <s v="Data Processing/Mail Prep Services"/>
    <n v="1"/>
    <n v="4.65E-2"/>
    <n v="4.65E-2"/>
    <s v="FL"/>
    <m/>
    <s v="2410.330010.91"/>
    <s v="628400.0000.000.0000"/>
    <x v="1"/>
    <x v="0"/>
  </r>
  <r>
    <s v="UTP0527A"/>
    <n v="217"/>
    <s v="Paper Stock"/>
    <n v="1"/>
    <n v="1.26E-2"/>
    <n v="1.26E-2"/>
    <s v="FL"/>
    <m/>
    <s v="2410.330010.91"/>
    <s v="628400.0000.000.0000"/>
    <x v="1"/>
    <x v="0"/>
  </r>
  <r>
    <s v="UTP0527A"/>
    <n v="217"/>
    <s v="UTI # 10 Outgoing Envelope"/>
    <n v="1"/>
    <n v="1.46E-2"/>
    <n v="1.46E-2"/>
    <s v="FL"/>
    <m/>
    <s v="2410.330010.91"/>
    <s v="628400.0000.000.0000"/>
    <x v="1"/>
    <x v="0"/>
  </r>
  <r>
    <s v="UTP0527A"/>
    <n v="217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7A"/>
    <n v="220"/>
    <s v="Data Processing/Mail Prep Services"/>
    <n v="4"/>
    <n v="4.65E-2"/>
    <n v="0.186"/>
    <s v="IL"/>
    <m/>
    <s v="2200.310010.91"/>
    <s v="628400.0000.000.0000"/>
    <x v="3"/>
    <x v="0"/>
  </r>
  <r>
    <s v="UTP0527A"/>
    <n v="220"/>
    <s v="Data Processing/Mail Prep Services"/>
    <n v="7"/>
    <n v="4.65E-2"/>
    <n v="0.32550000000000001"/>
    <s v="IL"/>
    <m/>
    <s v="2200.310010.91"/>
    <s v="628400.0000.000.0000"/>
    <x v="3"/>
    <x v="0"/>
  </r>
  <r>
    <s v="UTP0527A"/>
    <n v="220"/>
    <s v="Paper Stock"/>
    <n v="4"/>
    <n v="1.26E-2"/>
    <n v="5.04E-2"/>
    <s v="IL"/>
    <m/>
    <s v="2200.310010.91"/>
    <s v="628400.0000.000.0000"/>
    <x v="3"/>
    <x v="0"/>
  </r>
  <r>
    <s v="UTP0527A"/>
    <n v="220"/>
    <s v="Paper Stock"/>
    <n v="7"/>
    <n v="1.26E-2"/>
    <n v="8.8200000000000001E-2"/>
    <s v="IL"/>
    <m/>
    <s v="2200.310010.91"/>
    <s v="628400.0000.000.0000"/>
    <x v="3"/>
    <x v="0"/>
  </r>
  <r>
    <s v="UTP0527A"/>
    <n v="220"/>
    <s v="UTI # 10 Outgoing Envelope"/>
    <n v="1"/>
    <n v="1.46E-2"/>
    <n v="1.46E-2"/>
    <s v="IL"/>
    <m/>
    <s v="2200.310010.91"/>
    <s v="628400.0000.000.0000"/>
    <x v="3"/>
    <x v="0"/>
  </r>
  <r>
    <s v="UTP0527A"/>
    <n v="220"/>
    <s v="UTI # 10 Outgoing Envelope"/>
    <n v="1"/>
    <n v="1.46E-2"/>
    <n v="1.46E-2"/>
    <s v="IL"/>
    <m/>
    <s v="2200.310010.91"/>
    <s v="628400.0000.000.0000"/>
    <x v="3"/>
    <x v="0"/>
  </r>
  <r>
    <s v="UTP0527A"/>
    <n v="220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220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220"/>
    <s v="Statement Postage (Level-1 Sort) (1 Mailpieces)"/>
    <n v="1"/>
    <n v="0.42499999999999999"/>
    <n v="0.42499999999999999"/>
    <s v="IL"/>
    <m/>
    <s v="2200.310010.91"/>
    <s v="628400.0000.000.0000"/>
    <x v="3"/>
    <x v="0"/>
  </r>
  <r>
    <s v="UTP0527A"/>
    <n v="220"/>
    <s v="Statement Postage (Level-2 Sort) (1 Mailpieces)"/>
    <n v="1"/>
    <n v="0.45"/>
    <n v="0.45"/>
    <s v="IL"/>
    <m/>
    <s v="2200.310010.91"/>
    <s v="628400.0000.000.0000"/>
    <x v="3"/>
    <x v="0"/>
  </r>
  <r>
    <s v="UTP0527A"/>
    <n v="220"/>
    <s v="Address Update"/>
    <n v="1"/>
    <n v="0.25"/>
    <n v="0.25"/>
    <s v="IL"/>
    <m/>
    <s v="2200.310010.91"/>
    <s v="628400.0000.000.0000"/>
    <x v="3"/>
    <x v="0"/>
  </r>
  <r>
    <s v="UTP0527A"/>
    <n v="222"/>
    <s v="Data Processing/Mail Prep Services"/>
    <n v="235"/>
    <n v="4.65E-2"/>
    <n v="10.9275"/>
    <s v="IL"/>
    <m/>
    <s v="2200.310010.91"/>
    <s v="628400.0000.000.0000"/>
    <x v="3"/>
    <x v="0"/>
  </r>
  <r>
    <s v="UTP0527A"/>
    <n v="222"/>
    <s v="Data Processing/Mail Prep Services"/>
    <n v="705"/>
    <n v="4.65E-2"/>
    <n v="32.782499999999999"/>
    <s v="IL"/>
    <m/>
    <s v="2200.310120.10"/>
    <s v="628400.0000.000.0000"/>
    <x v="76"/>
    <x v="0"/>
  </r>
  <r>
    <s v="UTP0527A"/>
    <n v="222"/>
    <s v="Paper Stock"/>
    <n v="705"/>
    <n v="1.26E-2"/>
    <n v="8.8830000000000009"/>
    <s v="IL"/>
    <m/>
    <s v="2200.310120.10"/>
    <s v="628400.0000.000.0000"/>
    <x v="76"/>
    <x v="0"/>
  </r>
  <r>
    <s v="UTP0527A"/>
    <n v="222"/>
    <s v="Paper Stock"/>
    <n v="235"/>
    <n v="1.26E-2"/>
    <n v="2.9609999999999999"/>
    <s v="IL"/>
    <m/>
    <s v="2200.310010.91"/>
    <s v="628400.0000.000.0000"/>
    <x v="3"/>
    <x v="0"/>
  </r>
  <r>
    <s v="UTP0527A"/>
    <n v="222"/>
    <s v="UTI # 10 Outgoing Envelope"/>
    <n v="235"/>
    <n v="1.46E-2"/>
    <n v="3.431"/>
    <s v="IL"/>
    <m/>
    <s v="2200.310010.91"/>
    <s v="628400.0000.000.0000"/>
    <x v="3"/>
    <x v="0"/>
  </r>
  <r>
    <s v="UTP0527A"/>
    <n v="222"/>
    <s v="# 9 Return Envelope"/>
    <n v="225"/>
    <n v="1.2500000000000001E-2"/>
    <n v="2.8125"/>
    <s v="IL"/>
    <m/>
    <s v="2200.310010.91"/>
    <s v="628400.0000.000.0000"/>
    <x v="3"/>
    <x v="0"/>
  </r>
  <r>
    <s v="UTP0527A"/>
    <n v="222"/>
    <s v="Statement Postage (Level-1 Sort) (235 Mailpieces)"/>
    <n v="1"/>
    <n v="92.929000000000002"/>
    <n v="92.929000000000002"/>
    <s v="IL"/>
    <m/>
    <s v="2200.310010.91"/>
    <s v="628400.0000.000.0000"/>
    <x v="3"/>
    <x v="0"/>
  </r>
  <r>
    <s v="UTP0527A"/>
    <n v="222"/>
    <s v="Address Update"/>
    <n v="2"/>
    <n v="0.25"/>
    <n v="0.5"/>
    <s v="IL"/>
    <m/>
    <s v="2200.310010.91"/>
    <s v="628400.0000.000.0000"/>
    <x v="3"/>
    <x v="0"/>
  </r>
  <r>
    <s v="UTP0527A"/>
    <n v="230"/>
    <s v="Data Processing/Mail Prep Services"/>
    <n v="380"/>
    <n v="4.65E-2"/>
    <n v="17.669999999999998"/>
    <s v="IL"/>
    <m/>
    <s v="2200.310010.91"/>
    <s v="628400.0000.000.0000"/>
    <x v="3"/>
    <x v="0"/>
  </r>
  <r>
    <s v="UTP0527A"/>
    <n v="230"/>
    <s v="Data Processing/Mail Prep Services"/>
    <n v="1140"/>
    <n v="4.65E-2"/>
    <n v="53.01"/>
    <s v="IL"/>
    <m/>
    <s v="2200.310100.10"/>
    <s v="628400.0000.000.0000"/>
    <x v="77"/>
    <x v="0"/>
  </r>
  <r>
    <s v="UTP0527A"/>
    <n v="230"/>
    <s v="Paper Stock"/>
    <n v="1140"/>
    <n v="1.26E-2"/>
    <n v="14.364000000000001"/>
    <s v="IL"/>
    <m/>
    <s v="2200.310100.10"/>
    <s v="628400.0000.000.0000"/>
    <x v="77"/>
    <x v="0"/>
  </r>
  <r>
    <s v="UTP0527A"/>
    <n v="230"/>
    <s v="Paper Stock"/>
    <n v="380"/>
    <n v="1.26E-2"/>
    <n v="4.7880000000000003"/>
    <s v="IL"/>
    <m/>
    <s v="2200.310010.91"/>
    <s v="628400.0000.000.0000"/>
    <x v="3"/>
    <x v="0"/>
  </r>
  <r>
    <s v="UTP0527A"/>
    <n v="230"/>
    <s v="UTI # 10 Outgoing Envelope"/>
    <n v="380"/>
    <n v="1.46E-2"/>
    <n v="5.548"/>
    <s v="IL"/>
    <m/>
    <s v="2200.310010.91"/>
    <s v="628400.0000.000.0000"/>
    <x v="3"/>
    <x v="0"/>
  </r>
  <r>
    <s v="UTP0527A"/>
    <n v="230"/>
    <s v="# 9 Return Envelope"/>
    <n v="352"/>
    <n v="1.2500000000000001E-2"/>
    <n v="4.4000000000000004"/>
    <s v="IL"/>
    <m/>
    <s v="2200.310010.91"/>
    <s v="628400.0000.000.0000"/>
    <x v="3"/>
    <x v="0"/>
  </r>
  <r>
    <s v="UTP0527A"/>
    <n v="230"/>
    <s v="Statement Postage (Level-1 Sort) (380 Mailpieces)"/>
    <n v="1"/>
    <n v="161.143"/>
    <n v="161.143"/>
    <s v="IL"/>
    <m/>
    <s v="2200.310010.91"/>
    <s v="628400.0000.000.0000"/>
    <x v="3"/>
    <x v="0"/>
  </r>
  <r>
    <s v="UTP0527A"/>
    <n v="230"/>
    <s v="Address Update"/>
    <n v="4"/>
    <n v="0.25"/>
    <n v="1"/>
    <s v="IL"/>
    <m/>
    <s v="2200.310010.91"/>
    <s v="628400.0000.000.0000"/>
    <x v="3"/>
    <x v="0"/>
  </r>
  <r>
    <s v="UTP0527A"/>
    <n v="235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235"/>
    <s v="Paper Stock"/>
    <n v="2"/>
    <n v="1.26E-2"/>
    <n v="2.52E-2"/>
    <s v="SC"/>
    <m/>
    <s v="2310.350010.91"/>
    <s v="628400.0000.000.0000"/>
    <x v="0"/>
    <x v="0"/>
  </r>
  <r>
    <s v="UTP0527A"/>
    <n v="235"/>
    <s v="UTI # 10 Outgoing Envelope"/>
    <n v="2"/>
    <n v="1.46E-2"/>
    <n v="2.92E-2"/>
    <s v="SC"/>
    <m/>
    <s v="2310.350010.91"/>
    <s v="628400.0000.000.0000"/>
    <x v="0"/>
    <x v="0"/>
  </r>
  <r>
    <s v="UTP0527A"/>
    <n v="235"/>
    <s v="# 9 Return Envelope"/>
    <n v="2"/>
    <n v="1.2500000000000001E-2"/>
    <n v="2.5000000000000001E-2"/>
    <s v="SC"/>
    <m/>
    <s v="2310.350010.91"/>
    <s v="628400.0000.000.0000"/>
    <x v="0"/>
    <x v="0"/>
  </r>
  <r>
    <s v="UTP0527A"/>
    <n v="235"/>
    <s v="Statement Postage (Level-1 Sort) (2 Mailpieces)"/>
    <n v="1"/>
    <n v="0.89400000000000002"/>
    <n v="0.89400000000000002"/>
    <s v="SC"/>
    <m/>
    <s v="2310.350010.91"/>
    <s v="628400.0000.000.0000"/>
    <x v="0"/>
    <x v="0"/>
  </r>
  <r>
    <s v="UTP0527A"/>
    <n v="241"/>
    <s v="Data Processing/Mail Prep Services"/>
    <n v="1"/>
    <n v="4.65E-2"/>
    <n v="4.65E-2"/>
    <s v="SC"/>
    <m/>
    <s v="2310.350010.91"/>
    <s v="628400.0000.000.0000"/>
    <x v="0"/>
    <x v="0"/>
  </r>
  <r>
    <s v="UTP0527A"/>
    <n v="241"/>
    <s v="Paper Stock"/>
    <n v="1"/>
    <n v="1.26E-2"/>
    <n v="1.26E-2"/>
    <s v="SC"/>
    <m/>
    <s v="2310.350010.91"/>
    <s v="628400.0000.000.0000"/>
    <x v="0"/>
    <x v="0"/>
  </r>
  <r>
    <s v="UTP0527A"/>
    <n v="241"/>
    <s v="UTI # 10 Outgoing Envelope"/>
    <n v="1"/>
    <n v="1.46E-2"/>
    <n v="1.46E-2"/>
    <s v="SC"/>
    <m/>
    <s v="2310.350010.91"/>
    <s v="628400.0000.000.0000"/>
    <x v="0"/>
    <x v="0"/>
  </r>
  <r>
    <s v="UTP0527A"/>
    <n v="241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241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244"/>
    <s v="Data Processing/Mail Prep Services"/>
    <n v="2"/>
    <n v="4.65E-2"/>
    <n v="9.2999999999999999E-2"/>
    <s v="SC"/>
    <m/>
    <s v="2310.350010.91"/>
    <s v="628400.0000.000.0000"/>
    <x v="0"/>
    <x v="0"/>
  </r>
  <r>
    <s v="UTP0527A"/>
    <n v="244"/>
    <s v="Paper Stock"/>
    <n v="2"/>
    <n v="1.26E-2"/>
    <n v="2.52E-2"/>
    <s v="SC"/>
    <m/>
    <s v="2310.350010.91"/>
    <s v="628400.0000.000.0000"/>
    <x v="0"/>
    <x v="0"/>
  </r>
  <r>
    <s v="UTP0527A"/>
    <n v="244"/>
    <s v="UTI # 10 Outgoing Envelope"/>
    <n v="1"/>
    <n v="1.46E-2"/>
    <n v="1.46E-2"/>
    <s v="SC"/>
    <m/>
    <s v="2310.350010.91"/>
    <s v="628400.0000.000.0000"/>
    <x v="0"/>
    <x v="0"/>
  </r>
  <r>
    <s v="UTP0527A"/>
    <n v="24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24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247"/>
    <s v="Data Processing/Mail Prep Services"/>
    <n v="41"/>
    <n v="4.65E-2"/>
    <n v="1.9065000000000001"/>
    <s v="FL"/>
    <m/>
    <s v="2410.330010.91"/>
    <s v="628400.0000.000.0000"/>
    <x v="1"/>
    <x v="0"/>
  </r>
  <r>
    <s v="UTP0527A"/>
    <n v="247"/>
    <s v="Paper Stock"/>
    <n v="41"/>
    <n v="1.26E-2"/>
    <n v="0.51659999999999995"/>
    <s v="FL"/>
    <m/>
    <s v="2410.330010.91"/>
    <s v="628400.0000.000.0000"/>
    <x v="1"/>
    <x v="0"/>
  </r>
  <r>
    <s v="UTP0527A"/>
    <n v="247"/>
    <s v="UTI # 10 Outgoing Envelope"/>
    <n v="41"/>
    <n v="1.46E-2"/>
    <n v="0.59860000000000002"/>
    <s v="FL"/>
    <m/>
    <s v="2410.330010.91"/>
    <s v="628400.0000.000.0000"/>
    <x v="1"/>
    <x v="0"/>
  </r>
  <r>
    <s v="UTP0527A"/>
    <n v="247"/>
    <s v="# 9 Return Envelope"/>
    <n v="36"/>
    <n v="1.2500000000000001E-2"/>
    <n v="0.45"/>
    <s v="FL"/>
    <m/>
    <s v="2410.330010.91"/>
    <s v="628400.0000.000.0000"/>
    <x v="1"/>
    <x v="0"/>
  </r>
  <r>
    <s v="UTP0527A"/>
    <n v="247"/>
    <s v="Statement Postage (Level-1 Sort) (41 Mailpieces)"/>
    <n v="1"/>
    <n v="17.852"/>
    <n v="17.852"/>
    <s v="FL"/>
    <m/>
    <s v="2410.330010.91"/>
    <s v="628400.0000.000.0000"/>
    <x v="1"/>
    <x v="0"/>
  </r>
  <r>
    <s v="UTP0527A"/>
    <n v="248"/>
    <s v="Data Processing/Mail Prep Services"/>
    <n v="2477.5"/>
    <n v="4.65E-2"/>
    <n v="115.20375"/>
    <s v="FL"/>
    <m/>
    <s v="2410.330010.91"/>
    <s v="628400.0000.000.0000"/>
    <x v="1"/>
    <x v="0"/>
  </r>
  <r>
    <s v="UTP0527A"/>
    <n v="248"/>
    <s v="Data Processing/Mail Prep Services"/>
    <n v="7434"/>
    <n v="4.65E-2"/>
    <n v="345.68099999999998"/>
    <s v="FL"/>
    <m/>
    <s v="2410.330105.10"/>
    <s v="628400.0000.000.0000"/>
    <x v="16"/>
    <x v="0"/>
  </r>
  <r>
    <s v="UTP0527A"/>
    <n v="248"/>
    <s v="Paper Stock"/>
    <n v="7434"/>
    <n v="1.26E-2"/>
    <n v="93.668400000000005"/>
    <s v="FL"/>
    <m/>
    <s v="2410.330105.10"/>
    <s v="628400.0000.000.0000"/>
    <x v="16"/>
    <x v="0"/>
  </r>
  <r>
    <s v="UTP0527A"/>
    <n v="248"/>
    <s v="Paper Stock"/>
    <n v="2478"/>
    <n v="1.26E-2"/>
    <n v="31.222799999999999"/>
    <s v="FL"/>
    <m/>
    <s v="2410.330010.91"/>
    <s v="628400.0000.000.0000"/>
    <x v="1"/>
    <x v="0"/>
  </r>
  <r>
    <s v="UTP0527A"/>
    <n v="248"/>
    <s v="UTI # 10 Outgoing Envelope"/>
    <n v="2255"/>
    <n v="1.46E-2"/>
    <n v="32.923000000000002"/>
    <s v="FL"/>
    <m/>
    <s v="2410.330010.91"/>
    <s v="628400.0000.000.0000"/>
    <x v="1"/>
    <x v="0"/>
  </r>
  <r>
    <s v="UTP0527A"/>
    <n v="248"/>
    <s v="UTI # 10 Outgoing Envelope"/>
    <n v="178"/>
    <n v="1.46E-2"/>
    <n v="2.5988000000000002"/>
    <s v="FL"/>
    <m/>
    <s v="2410.330010.91"/>
    <s v="628400.0000.000.0000"/>
    <x v="1"/>
    <x v="0"/>
  </r>
  <r>
    <s v="UTP0527A"/>
    <n v="248"/>
    <s v="# 9 Return Envelope"/>
    <n v="2202"/>
    <n v="1.2500000000000001E-2"/>
    <n v="27.525000000000002"/>
    <s v="FL"/>
    <m/>
    <s v="2410.330010.91"/>
    <s v="628400.0000.000.0000"/>
    <x v="1"/>
    <x v="0"/>
  </r>
  <r>
    <s v="UTP0527A"/>
    <n v="248"/>
    <s v="# 9 Return Envelope"/>
    <n v="171"/>
    <n v="1.2500000000000001E-2"/>
    <n v="2.1375000000000002"/>
    <s v="FL"/>
    <m/>
    <s v="2410.330010.91"/>
    <s v="628400.0000.000.0000"/>
    <x v="1"/>
    <x v="0"/>
  </r>
  <r>
    <s v="UTP0527A"/>
    <n v="248"/>
    <s v="Statement Postage (Level-1 Sort) (2,238 Mailpieces)"/>
    <n v="1"/>
    <n v="894.84199999999998"/>
    <n v="894.84199999999998"/>
    <s v="FL"/>
    <m/>
    <s v="2410.330010.91"/>
    <s v="628400.0000.000.0000"/>
    <x v="1"/>
    <x v="0"/>
  </r>
  <r>
    <s v="UTP0527A"/>
    <n v="248"/>
    <s v="Statement Postage (Level-2 Sort) (169 Mailpieces)"/>
    <n v="1"/>
    <n v="76.05"/>
    <n v="76.05"/>
    <s v="FL"/>
    <m/>
    <s v="2410.330010.91"/>
    <s v="628400.0000.000.0000"/>
    <x v="1"/>
    <x v="0"/>
  </r>
  <r>
    <s v="UTP0527A"/>
    <n v="248"/>
    <s v="Statement Postage (Non Bar-Coded) (17 Mailpieces)"/>
    <n v="1"/>
    <n v="12.07"/>
    <n v="12.07"/>
    <s v="FL"/>
    <m/>
    <s v="2410.330010.91"/>
    <s v="628400.0000.000.0000"/>
    <x v="1"/>
    <x v="0"/>
  </r>
  <r>
    <s v="UTP0527A"/>
    <n v="248"/>
    <s v="Statement Postage (Non Bar-Coded) (9 Mailpieces)"/>
    <n v="1"/>
    <n v="6.39"/>
    <n v="6.39"/>
    <s v="FL"/>
    <m/>
    <s v="2410.330010.91"/>
    <s v="628400.0000.000.0000"/>
    <x v="1"/>
    <x v="0"/>
  </r>
  <r>
    <s v="UTP0527A"/>
    <n v="248"/>
    <s v="Address Update"/>
    <n v="13"/>
    <n v="0.25"/>
    <n v="3.25"/>
    <s v="FL"/>
    <m/>
    <s v="2410.330010.91"/>
    <s v="628400.0000.000.0000"/>
    <x v="1"/>
    <x v="0"/>
  </r>
  <r>
    <s v="UTP0527A"/>
    <n v="256"/>
    <s v="Data Processing/Mail Prep Services"/>
    <n v="3"/>
    <n v="4.65E-2"/>
    <n v="0.13950000000000001"/>
    <s v="MD"/>
    <m/>
    <s v="2220.313005.91"/>
    <s v="628400.0000.000.0000"/>
    <x v="4"/>
    <x v="0"/>
  </r>
  <r>
    <s v="UTP0527A"/>
    <n v="256"/>
    <s v="Paper Stock"/>
    <n v="3"/>
    <n v="1.26E-2"/>
    <n v="3.78E-2"/>
    <s v="MD"/>
    <m/>
    <s v="2220.313005.91"/>
    <s v="628400.0000.000.0000"/>
    <x v="4"/>
    <x v="0"/>
  </r>
  <r>
    <s v="UTP0527A"/>
    <n v="256"/>
    <s v="UTI # 10 Outgoing Envelope"/>
    <n v="3"/>
    <n v="1.46E-2"/>
    <n v="4.3799999999999999E-2"/>
    <s v="MD"/>
    <m/>
    <s v="2220.313005.91"/>
    <s v="628400.0000.000.0000"/>
    <x v="4"/>
    <x v="0"/>
  </r>
  <r>
    <s v="UTP0527A"/>
    <n v="256"/>
    <s v="# 9 Return Envelope"/>
    <n v="3"/>
    <n v="1.2500000000000001E-2"/>
    <n v="3.7500000000000006E-2"/>
    <s v="MD"/>
    <m/>
    <s v="2220.313005.91"/>
    <s v="628400.0000.000.0000"/>
    <x v="4"/>
    <x v="0"/>
  </r>
  <r>
    <s v="UTP0527A"/>
    <n v="256"/>
    <s v="Statement Postage (Level-1 Sort) (3 Mailpieces)"/>
    <n v="1"/>
    <n v="1.341"/>
    <n v="1.341"/>
    <s v="MD"/>
    <m/>
    <s v="2220.313005.91"/>
    <s v="628400.0000.000.0000"/>
    <x v="4"/>
    <x v="0"/>
  </r>
  <r>
    <s v="UTP0527A"/>
    <n v="256"/>
    <s v="Address Update"/>
    <n v="1"/>
    <n v="0.25"/>
    <n v="0.25"/>
    <s v="MD"/>
    <m/>
    <s v="2220.313005.91"/>
    <s v="628400.0000.000.0000"/>
    <x v="4"/>
    <x v="0"/>
  </r>
  <r>
    <s v="UTP0527A"/>
    <n v="257"/>
    <s v="Data Processing/Mail Prep Services"/>
    <n v="1"/>
    <n v="4.65E-2"/>
    <n v="4.65E-2"/>
    <s v="VA"/>
    <m/>
    <s v="2255.316000.91"/>
    <s v="628400.0000.000.0000"/>
    <x v="52"/>
    <x v="0"/>
  </r>
  <r>
    <s v="UTP0527A"/>
    <n v="257"/>
    <s v="Paper Stock"/>
    <n v="1"/>
    <n v="1.26E-2"/>
    <n v="1.26E-2"/>
    <s v="VA"/>
    <m/>
    <s v="2255.316000.91"/>
    <s v="628400.0000.000.0000"/>
    <x v="52"/>
    <x v="0"/>
  </r>
  <r>
    <s v="UTP0527A"/>
    <n v="257"/>
    <s v="UTI # 10 Outgoing Envelope"/>
    <n v="1"/>
    <n v="1.46E-2"/>
    <n v="1.46E-2"/>
    <s v="VA"/>
    <m/>
    <s v="2255.316000.91"/>
    <s v="628400.0000.000.0000"/>
    <x v="52"/>
    <x v="0"/>
  </r>
  <r>
    <s v="UTP0527A"/>
    <n v="257"/>
    <s v="# 9 Return Envelope"/>
    <n v="1"/>
    <n v="1.2500000000000001E-2"/>
    <n v="1.2500000000000001E-2"/>
    <s v="VA"/>
    <m/>
    <s v="2255.316000.91"/>
    <s v="628400.0000.000.0000"/>
    <x v="52"/>
    <x v="0"/>
  </r>
  <r>
    <s v="UTP0527A"/>
    <n v="257"/>
    <s v="Statement Postage (Level-1 Sort) (1 Mailpieces)"/>
    <n v="1"/>
    <n v="0.44700000000000001"/>
    <n v="0.44700000000000001"/>
    <s v="VA"/>
    <m/>
    <s v="2255.316000.91"/>
    <s v="628400.0000.000.0000"/>
    <x v="52"/>
    <x v="0"/>
  </r>
  <r>
    <s v="UTP0527A"/>
    <n v="257"/>
    <s v="Address Update"/>
    <n v="1"/>
    <n v="0.25"/>
    <n v="0.25"/>
    <s v="VA"/>
    <m/>
    <s v="2255.316000.91"/>
    <s v="628400.0000.000.0000"/>
    <x v="52"/>
    <x v="0"/>
  </r>
  <r>
    <s v="UTP0527A"/>
    <n v="263"/>
    <s v="Data Processing/Mail Prep Services"/>
    <n v="1238.25"/>
    <n v="4.65E-2"/>
    <n v="57.578625000000002"/>
    <s v="KY"/>
    <m/>
    <s v="2210.312000.91"/>
    <s v="628400.0000.000.0000"/>
    <x v="11"/>
    <x v="0"/>
  </r>
  <r>
    <s v="UTP0527A"/>
    <n v="263"/>
    <s v="Data Processing/Mail Prep Services"/>
    <n v="3714"/>
    <n v="4.65E-2"/>
    <n v="172.70099999999999"/>
    <s v="KY"/>
    <m/>
    <s v="2210.312015.10"/>
    <s v="628400.0000.000.0000"/>
    <x v="78"/>
    <x v="0"/>
  </r>
  <r>
    <s v="UTP0527A"/>
    <n v="263"/>
    <s v="Paper Stock"/>
    <n v="3714"/>
    <n v="1.26E-2"/>
    <n v="46.796399999999998"/>
    <s v="KY"/>
    <m/>
    <s v="2210.312015.10"/>
    <s v="628400.0000.000.0000"/>
    <x v="78"/>
    <x v="0"/>
  </r>
  <r>
    <s v="UTP0527A"/>
    <n v="263"/>
    <s v="Paper Stock"/>
    <n v="1238"/>
    <n v="1.26E-2"/>
    <n v="15.598800000000001"/>
    <s v="KY"/>
    <m/>
    <s v="2210.312000.91"/>
    <s v="628400.0000.000.0000"/>
    <x v="11"/>
    <x v="0"/>
  </r>
  <r>
    <s v="UTP0527A"/>
    <n v="263"/>
    <s v="UTI # 10 Outgoing Envelope"/>
    <n v="1237"/>
    <n v="1.46E-2"/>
    <n v="18.060200000000002"/>
    <s v="KY"/>
    <m/>
    <s v="2210.312000.91"/>
    <s v="628400.0000.000.0000"/>
    <x v="11"/>
    <x v="0"/>
  </r>
  <r>
    <s v="UTP0527A"/>
    <n v="263"/>
    <s v="UTI # 10 Outgoing Envelope"/>
    <n v="1"/>
    <n v="1.46E-2"/>
    <n v="1.46E-2"/>
    <s v="KY"/>
    <m/>
    <s v="2210.312000.91"/>
    <s v="628400.0000.000.0000"/>
    <x v="11"/>
    <x v="0"/>
  </r>
  <r>
    <s v="UTP0527A"/>
    <n v="263"/>
    <s v="# 9 Return Envelope"/>
    <n v="1161"/>
    <n v="1.2500000000000001E-2"/>
    <n v="14.512500000000001"/>
    <s v="KY"/>
    <m/>
    <s v="2210.312000.91"/>
    <s v="628400.0000.000.0000"/>
    <x v="11"/>
    <x v="0"/>
  </r>
  <r>
    <s v="UTP0527A"/>
    <n v="263"/>
    <s v="# 9 Return Envelope"/>
    <n v="1"/>
    <n v="1.2500000000000001E-2"/>
    <n v="1.2500000000000001E-2"/>
    <s v="KY"/>
    <m/>
    <s v="2210.312000.91"/>
    <s v="628400.0000.000.0000"/>
    <x v="11"/>
    <x v="0"/>
  </r>
  <r>
    <s v="UTP0527A"/>
    <n v="263"/>
    <s v="Statement Postage (Level-1 Sort) (1,237 Mailpieces)"/>
    <n v="1"/>
    <n v="496.37299999999999"/>
    <n v="496.37299999999999"/>
    <s v="KY"/>
    <m/>
    <s v="2210.312000.91"/>
    <s v="628400.0000.000.0000"/>
    <x v="11"/>
    <x v="0"/>
  </r>
  <r>
    <s v="UTP0527A"/>
    <n v="263"/>
    <s v="Statement Postage (Level-2 Sort) (1 Mailpieces)"/>
    <n v="1"/>
    <n v="0.45"/>
    <n v="0.45"/>
    <s v="KY"/>
    <m/>
    <s v="2210.312000.91"/>
    <s v="628400.0000.000.0000"/>
    <x v="11"/>
    <x v="0"/>
  </r>
  <r>
    <s v="UTP0527A"/>
    <n v="263"/>
    <s v="Address Update"/>
    <n v="18"/>
    <n v="0.25"/>
    <n v="4.5"/>
    <s v="KY"/>
    <m/>
    <s v="2210.312000.91"/>
    <s v="628400.0000.000.0000"/>
    <x v="11"/>
    <x v="0"/>
  </r>
  <r>
    <s v="UTP0527A"/>
    <n v="269"/>
    <s v="Data Processing/Mail Prep Services"/>
    <n v="304"/>
    <n v="4.65E-2"/>
    <n v="14.135999999999999"/>
    <s v="NC"/>
    <m/>
    <s v="2100.320002.91"/>
    <s v="628400.0000.000.0000"/>
    <x v="2"/>
    <x v="0"/>
  </r>
  <r>
    <s v="UTP0527A"/>
    <n v="269"/>
    <s v="Data Processing/Mail Prep Services"/>
    <n v="304"/>
    <n v="4.65E-2"/>
    <n v="14.135999999999999"/>
    <s v="NC"/>
    <m/>
    <s v="2100.320076.15"/>
    <s v="628400.0000.000.0000"/>
    <x v="66"/>
    <x v="0"/>
  </r>
  <r>
    <s v="UTP0527A"/>
    <n v="269"/>
    <s v="Paper Stock"/>
    <n v="304"/>
    <n v="1.26E-2"/>
    <n v="3.8304"/>
    <s v="NC"/>
    <m/>
    <s v="2100.320076.15"/>
    <s v="628400.0000.000.0000"/>
    <x v="66"/>
    <x v="0"/>
  </r>
  <r>
    <s v="UTP0527A"/>
    <n v="269"/>
    <s v="Paper Stock"/>
    <n v="304"/>
    <n v="1.26E-2"/>
    <n v="3.8304"/>
    <s v="NC"/>
    <m/>
    <s v="2100.320002.91"/>
    <s v="628400.0000.000.0000"/>
    <x v="2"/>
    <x v="0"/>
  </r>
  <r>
    <s v="UTP0527A"/>
    <n v="269"/>
    <s v="UTI # 10 Outgoing Envelope"/>
    <n v="304"/>
    <n v="1.46E-2"/>
    <n v="4.4383999999999997"/>
    <s v="NC"/>
    <m/>
    <s v="2100.320002.91"/>
    <s v="628400.0000.000.0000"/>
    <x v="2"/>
    <x v="0"/>
  </r>
  <r>
    <s v="UTP0527A"/>
    <n v="269"/>
    <s v="# 9 Return Envelope"/>
    <n v="293"/>
    <n v="1.2500000000000001E-2"/>
    <n v="3.6625000000000001"/>
    <s v="NC"/>
    <m/>
    <s v="2100.320002.91"/>
    <s v="628400.0000.000.0000"/>
    <x v="2"/>
    <x v="0"/>
  </r>
  <r>
    <s v="UTP0527A"/>
    <n v="269"/>
    <s v="Statement Postage (Level-1 Sort) (304 Mailpieces)"/>
    <n v="1"/>
    <n v="134.43199999999999"/>
    <n v="134.43199999999999"/>
    <s v="NC"/>
    <m/>
    <s v="2100.320002.91"/>
    <s v="628400.0000.000.0000"/>
    <x v="2"/>
    <x v="0"/>
  </r>
  <r>
    <s v="UTP0527A"/>
    <n v="269"/>
    <s v="Address Update"/>
    <n v="1"/>
    <n v="0.25"/>
    <n v="0.25"/>
    <s v="NC"/>
    <m/>
    <s v="2100.320002.91"/>
    <s v="628400.0000.000.0000"/>
    <x v="2"/>
    <x v="0"/>
  </r>
  <r>
    <s v="UTP0527A"/>
    <n v="272"/>
    <s v="Data Processing/Mail Prep Services"/>
    <n v="8"/>
    <n v="4.65E-2"/>
    <n v="0.372"/>
    <s v="NV"/>
    <m/>
    <s v="2620.361010.91"/>
    <s v="628400.0000.000.0000"/>
    <x v="6"/>
    <x v="0"/>
  </r>
  <r>
    <s v="UTP0527A"/>
    <n v="272"/>
    <s v="Paper Stock"/>
    <n v="8"/>
    <n v="1.26E-2"/>
    <n v="0.1008"/>
    <s v="NV"/>
    <m/>
    <s v="2620.361010.91"/>
    <s v="628400.0000.000.0000"/>
    <x v="6"/>
    <x v="0"/>
  </r>
  <r>
    <s v="UTP0527A"/>
    <n v="272"/>
    <s v="UTI # 10 Outgoing Envelope"/>
    <n v="4"/>
    <n v="1.46E-2"/>
    <n v="5.8400000000000001E-2"/>
    <s v="NV"/>
    <m/>
    <s v="2620.361010.91"/>
    <s v="628400.0000.000.0000"/>
    <x v="6"/>
    <x v="0"/>
  </r>
  <r>
    <s v="UTP0527A"/>
    <n v="272"/>
    <s v="# 9 Return Envelope"/>
    <n v="4"/>
    <n v="1.2500000000000001E-2"/>
    <n v="0.05"/>
    <s v="NV"/>
    <m/>
    <s v="2620.361010.91"/>
    <s v="628400.0000.000.0000"/>
    <x v="6"/>
    <x v="0"/>
  </r>
  <r>
    <s v="UTP0527A"/>
    <n v="272"/>
    <s v="Statement Postage (Level-1 Sort) (4 Mailpieces)"/>
    <n v="1"/>
    <n v="1.788"/>
    <n v="1.788"/>
    <s v="NV"/>
    <m/>
    <s v="2620.361010.91"/>
    <s v="628400.0000.000.0000"/>
    <x v="6"/>
    <x v="0"/>
  </r>
  <r>
    <s v="UTP0527A"/>
    <n v="278"/>
    <s v="Data Processing/Mail Prep Services"/>
    <n v="2"/>
    <n v="4.65E-2"/>
    <n v="9.2999999999999999E-2"/>
    <s v="NC"/>
    <m/>
    <s v="2100.320002.91"/>
    <s v="628400.0000.000.0000"/>
    <x v="2"/>
    <x v="0"/>
  </r>
  <r>
    <s v="UTP0527A"/>
    <n v="278"/>
    <s v="Paper Stock"/>
    <n v="2"/>
    <n v="1.26E-2"/>
    <n v="2.52E-2"/>
    <s v="NC"/>
    <m/>
    <s v="2100.320002.91"/>
    <s v="628400.0000.000.0000"/>
    <x v="2"/>
    <x v="0"/>
  </r>
  <r>
    <s v="UTP0527A"/>
    <n v="278"/>
    <s v="UTI # 10 Outgoing Envelope"/>
    <n v="1"/>
    <n v="1.46E-2"/>
    <n v="1.46E-2"/>
    <s v="NC"/>
    <m/>
    <s v="2100.320002.91"/>
    <s v="628400.0000.000.0000"/>
    <x v="2"/>
    <x v="0"/>
  </r>
  <r>
    <s v="UTP0527A"/>
    <n v="278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278"/>
    <s v="Statement Postage (Level-1 Sort) (1 Mailpieces)"/>
    <n v="1"/>
    <n v="0.42499999999999999"/>
    <n v="0.42499999999999999"/>
    <s v="NC"/>
    <m/>
    <s v="2100.320002.91"/>
    <s v="628400.0000.000.0000"/>
    <x v="2"/>
    <x v="0"/>
  </r>
  <r>
    <s v="UTP0527A"/>
    <n v="288"/>
    <s v="Data Processing/Mail Prep Services"/>
    <n v="181.5"/>
    <n v="4.65E-2"/>
    <n v="8.4397500000000001"/>
    <s v="IL"/>
    <m/>
    <s v="2200.310010.91"/>
    <s v="628400.0000.000.0000"/>
    <x v="3"/>
    <x v="0"/>
  </r>
  <r>
    <s v="UTP0527A"/>
    <n v="288"/>
    <s v="Data Processing/Mail Prep Services"/>
    <n v="546"/>
    <n v="4.65E-2"/>
    <n v="25.388999999999999"/>
    <s v="IL"/>
    <m/>
    <s v="2200.310105.10"/>
    <s v="628400.0000.000.0000"/>
    <x v="79"/>
    <x v="0"/>
  </r>
  <r>
    <s v="UTP0527A"/>
    <n v="288"/>
    <s v="Paper Stock"/>
    <n v="546"/>
    <n v="1.26E-2"/>
    <n v="6.8795999999999999"/>
    <s v="IL"/>
    <m/>
    <s v="2200.310105.10"/>
    <s v="628400.0000.000.0000"/>
    <x v="79"/>
    <x v="0"/>
  </r>
  <r>
    <s v="UTP0527A"/>
    <n v="288"/>
    <s v="Paper Stock"/>
    <n v="182"/>
    <n v="1.26E-2"/>
    <n v="2.2932000000000001"/>
    <s v="IL"/>
    <m/>
    <s v="2200.310010.91"/>
    <s v="628400.0000.000.0000"/>
    <x v="3"/>
    <x v="0"/>
  </r>
  <r>
    <s v="UTP0527A"/>
    <n v="288"/>
    <s v="UTI # 10 Outgoing Envelope"/>
    <n v="9"/>
    <n v="1.46E-2"/>
    <n v="0.13139999999999999"/>
    <s v="IL"/>
    <m/>
    <s v="2200.310010.91"/>
    <s v="628400.0000.000.0000"/>
    <x v="3"/>
    <x v="0"/>
  </r>
  <r>
    <s v="UTP0527A"/>
    <n v="288"/>
    <s v="UTI # 10 Outgoing Envelope"/>
    <n v="138"/>
    <n v="1.46E-2"/>
    <n v="2.0148000000000001"/>
    <s v="IL"/>
    <m/>
    <s v="2200.310010.91"/>
    <s v="628400.0000.000.0000"/>
    <x v="3"/>
    <x v="0"/>
  </r>
  <r>
    <s v="UTP0527A"/>
    <n v="288"/>
    <s v="# 9 Return Envelope"/>
    <n v="9"/>
    <n v="1.2500000000000001E-2"/>
    <n v="0.1125"/>
    <s v="IL"/>
    <m/>
    <s v="2200.310010.91"/>
    <s v="628400.0000.000.0000"/>
    <x v="3"/>
    <x v="0"/>
  </r>
  <r>
    <s v="UTP0527A"/>
    <n v="288"/>
    <s v="# 9 Return Envelope"/>
    <n v="137"/>
    <n v="1.2500000000000001E-2"/>
    <n v="1.7125000000000001"/>
    <s v="IL"/>
    <m/>
    <s v="2200.310010.91"/>
    <s v="628400.0000.000.0000"/>
    <x v="3"/>
    <x v="0"/>
  </r>
  <r>
    <s v="UTP0527A"/>
    <n v="288"/>
    <s v="Statement Postage (Level-1 Sort) (9 Mailpieces)"/>
    <n v="1"/>
    <n v="3.6589999999999998"/>
    <n v="3.6589999999999998"/>
    <s v="IL"/>
    <m/>
    <s v="2200.310010.91"/>
    <s v="628400.0000.000.0000"/>
    <x v="3"/>
    <x v="0"/>
  </r>
  <r>
    <s v="UTP0527A"/>
    <n v="288"/>
    <s v="Statement Postage (Level-2 Sort) (138 Mailpieces)"/>
    <n v="1"/>
    <n v="62.1"/>
    <n v="62.1"/>
    <s v="IL"/>
    <m/>
    <s v="2200.310010.91"/>
    <s v="628400.0000.000.0000"/>
    <x v="3"/>
    <x v="0"/>
  </r>
  <r>
    <s v="UTP0527A"/>
    <n v="288"/>
    <s v="Address Update"/>
    <n v="1"/>
    <n v="0.25"/>
    <n v="0.25"/>
    <s v="IL"/>
    <m/>
    <s v="2200.310010.91"/>
    <s v="628400.0000.000.0000"/>
    <x v="3"/>
    <x v="0"/>
  </r>
  <r>
    <s v="UTP0527A"/>
    <n v="295"/>
    <s v="Data Processing/Mail Prep Services"/>
    <n v="145"/>
    <n v="4.65E-2"/>
    <n v="6.7424999999999997"/>
    <s v="FL"/>
    <m/>
    <s v="2410.330010.91"/>
    <s v="628400.0000.000.0000"/>
    <x v="1"/>
    <x v="0"/>
  </r>
  <r>
    <s v="UTP0527A"/>
    <n v="295"/>
    <s v="Data Processing/Mail Prep Services"/>
    <n v="290"/>
    <n v="4.65E-2"/>
    <n v="13.484999999999999"/>
    <s v="FL"/>
    <m/>
    <s v="2410.330180.10"/>
    <s v="628400.0000.000.0000"/>
    <x v="80"/>
    <x v="0"/>
  </r>
  <r>
    <s v="UTP0527A"/>
    <n v="295"/>
    <s v="Paper Stock"/>
    <n v="290"/>
    <n v="1.26E-2"/>
    <n v="3.6539999999999999"/>
    <s v="FL"/>
    <m/>
    <s v="2410.330180.10"/>
    <s v="628400.0000.000.0000"/>
    <x v="80"/>
    <x v="0"/>
  </r>
  <r>
    <s v="UTP0527A"/>
    <n v="295"/>
    <s v="Paper Stock"/>
    <n v="145"/>
    <n v="1.26E-2"/>
    <n v="1.827"/>
    <s v="FL"/>
    <m/>
    <s v="2410.330010.91"/>
    <s v="628400.0000.000.0000"/>
    <x v="1"/>
    <x v="0"/>
  </r>
  <r>
    <s v="UTP0527A"/>
    <n v="295"/>
    <s v="UTI # 10 Outgoing Envelope"/>
    <n v="145"/>
    <n v="1.46E-2"/>
    <n v="2.117"/>
    <s v="FL"/>
    <m/>
    <s v="2410.330010.91"/>
    <s v="628400.0000.000.0000"/>
    <x v="1"/>
    <x v="0"/>
  </r>
  <r>
    <s v="UTP0527A"/>
    <n v="295"/>
    <s v="# 9 Return Envelope"/>
    <n v="138"/>
    <n v="1.2500000000000001E-2"/>
    <n v="1.7250000000000001"/>
    <s v="FL"/>
    <m/>
    <s v="2410.330010.91"/>
    <s v="628400.0000.000.0000"/>
    <x v="1"/>
    <x v="0"/>
  </r>
  <r>
    <s v="UTP0527A"/>
    <n v="295"/>
    <s v="Statement Postage (Level-1 Sort) (145 Mailpieces)"/>
    <n v="1"/>
    <n v="61.691000000000003"/>
    <n v="61.691000000000003"/>
    <s v="FL"/>
    <m/>
    <s v="2410.330010.91"/>
    <s v="628400.0000.000.0000"/>
    <x v="1"/>
    <x v="0"/>
  </r>
  <r>
    <s v="UTP0527A"/>
    <n v="295"/>
    <s v="Address Update"/>
    <n v="2"/>
    <n v="0.25"/>
    <n v="0.5"/>
    <s v="FL"/>
    <m/>
    <s v="2410.330010.91"/>
    <s v="628400.0000.000.0000"/>
    <x v="1"/>
    <x v="0"/>
  </r>
  <r>
    <s v="UTP0527A"/>
    <n v="299"/>
    <s v="Data Processing/Mail Prep Services"/>
    <n v="1"/>
    <n v="4.65E-2"/>
    <n v="4.65E-2"/>
    <s v="SC"/>
    <m/>
    <s v="2310.350010.91"/>
    <s v="628400.0000.000.0000"/>
    <x v="0"/>
    <x v="0"/>
  </r>
  <r>
    <s v="UTP0527A"/>
    <n v="299"/>
    <s v="Paper Stock"/>
    <n v="1"/>
    <n v="1.26E-2"/>
    <n v="1.26E-2"/>
    <s v="SC"/>
    <m/>
    <s v="2310.350010.91"/>
    <s v="628400.0000.000.0000"/>
    <x v="0"/>
    <x v="0"/>
  </r>
  <r>
    <s v="UTP0527A"/>
    <n v="299"/>
    <s v="UTI # 10 Outgoing Envelope"/>
    <n v="1"/>
    <n v="1.46E-2"/>
    <n v="1.46E-2"/>
    <s v="SC"/>
    <m/>
    <s v="2310.350010.91"/>
    <s v="628400.0000.000.0000"/>
    <x v="0"/>
    <x v="0"/>
  </r>
  <r>
    <s v="UTP0527A"/>
    <n v="299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299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337"/>
    <s v="Data Processing/Mail Prep Services"/>
    <n v="1"/>
    <n v="4.65E-2"/>
    <n v="4.65E-2"/>
    <s v="SC"/>
    <m/>
    <s v="2310.350010.91"/>
    <s v="628400.0000.000.0000"/>
    <x v="0"/>
    <x v="0"/>
  </r>
  <r>
    <s v="UTP0527A"/>
    <n v="337"/>
    <s v="Paper Stock"/>
    <n v="1"/>
    <n v="1.26E-2"/>
    <n v="1.26E-2"/>
    <s v="SC"/>
    <m/>
    <s v="2310.350010.91"/>
    <s v="628400.0000.000.0000"/>
    <x v="0"/>
    <x v="0"/>
  </r>
  <r>
    <s v="UTP0527A"/>
    <n v="337"/>
    <s v="UTI # 10 Outgoing Envelope"/>
    <n v="1"/>
    <n v="1.46E-2"/>
    <n v="1.46E-2"/>
    <s v="SC"/>
    <m/>
    <s v="2310.350010.91"/>
    <s v="628400.0000.000.0000"/>
    <x v="0"/>
    <x v="0"/>
  </r>
  <r>
    <s v="UTP0527A"/>
    <n v="337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337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344"/>
    <s v="Data Processing/Mail Prep Services"/>
    <n v="246"/>
    <n v="4.65E-2"/>
    <n v="11.439"/>
    <s v="FL"/>
    <m/>
    <s v="2410.330010.91"/>
    <s v="628400.0000.000.0000"/>
    <x v="1"/>
    <x v="0"/>
  </r>
  <r>
    <s v="UTP0527A"/>
    <n v="344"/>
    <s v="Data Processing/Mail Prep Services"/>
    <n v="492"/>
    <n v="4.65E-2"/>
    <n v="22.878"/>
    <s v="FL"/>
    <m/>
    <s v="2410.330200.10"/>
    <s v="628400.0000.000.0000"/>
    <x v="71"/>
    <x v="0"/>
  </r>
  <r>
    <s v="UTP0527A"/>
    <n v="344"/>
    <s v="Paper Stock"/>
    <n v="492"/>
    <n v="1.26E-2"/>
    <n v="6.1992000000000003"/>
    <s v="FL"/>
    <m/>
    <s v="2410.330200.10"/>
    <s v="628400.0000.000.0000"/>
    <x v="71"/>
    <x v="0"/>
  </r>
  <r>
    <s v="UTP0527A"/>
    <n v="344"/>
    <s v="Paper Stock"/>
    <n v="246"/>
    <n v="1.26E-2"/>
    <n v="3.0996000000000001"/>
    <s v="FL"/>
    <m/>
    <s v="2410.330010.91"/>
    <s v="628400.0000.000.0000"/>
    <x v="1"/>
    <x v="0"/>
  </r>
  <r>
    <s v="UTP0527A"/>
    <n v="344"/>
    <s v="UTI # 10 Outgoing Envelope"/>
    <n v="246"/>
    <n v="1.46E-2"/>
    <n v="3.5916000000000001"/>
    <s v="FL"/>
    <m/>
    <s v="2410.330010.91"/>
    <s v="628400.0000.000.0000"/>
    <x v="1"/>
    <x v="0"/>
  </r>
  <r>
    <s v="UTP0527A"/>
    <n v="344"/>
    <s v="# 9 Return Envelope"/>
    <n v="236"/>
    <n v="1.2500000000000001E-2"/>
    <n v="2.95"/>
    <s v="FL"/>
    <m/>
    <s v="2410.330010.91"/>
    <s v="628400.0000.000.0000"/>
    <x v="1"/>
    <x v="0"/>
  </r>
  <r>
    <s v="UTP0527A"/>
    <n v="344"/>
    <s v="Statement Postage (Level-1 Sort) (246 Mailpieces)"/>
    <n v="1"/>
    <n v="97.715999999999994"/>
    <n v="97.715999999999994"/>
    <s v="FL"/>
    <m/>
    <s v="2410.330010.91"/>
    <s v="628400.0000.000.0000"/>
    <x v="1"/>
    <x v="0"/>
  </r>
  <r>
    <s v="UTP0527A"/>
    <n v="344"/>
    <s v="Address Update"/>
    <n v="1"/>
    <n v="0.25"/>
    <n v="0.25"/>
    <s v="FL"/>
    <m/>
    <s v="2410.330010.91"/>
    <s v="628400.0000.000.0000"/>
    <x v="1"/>
    <x v="0"/>
  </r>
  <r>
    <s v="UTP0527A"/>
    <n v="349"/>
    <s v="Data Processing/Mail Prep Services"/>
    <n v="5"/>
    <n v="4.65E-2"/>
    <n v="0.23249999999999998"/>
    <s v="SC"/>
    <m/>
    <s v="2310.350010.91"/>
    <s v="628400.0000.000.0000"/>
    <x v="0"/>
    <x v="0"/>
  </r>
  <r>
    <s v="UTP0527A"/>
    <n v="349"/>
    <s v="Paper Stock"/>
    <n v="5"/>
    <n v="1.26E-2"/>
    <n v="6.3E-2"/>
    <s v="SC"/>
    <m/>
    <s v="2310.350010.91"/>
    <s v="628400.0000.000.0000"/>
    <x v="0"/>
    <x v="0"/>
  </r>
  <r>
    <s v="UTP0527A"/>
    <n v="349"/>
    <s v="UTI # 10 Outgoing Envelope"/>
    <n v="5"/>
    <n v="1.46E-2"/>
    <n v="7.2999999999999995E-2"/>
    <s v="SC"/>
    <m/>
    <s v="2310.350010.91"/>
    <s v="628400.0000.000.0000"/>
    <x v="0"/>
    <x v="0"/>
  </r>
  <r>
    <s v="UTP0527A"/>
    <n v="349"/>
    <s v="# 9 Return Envelope"/>
    <n v="5"/>
    <n v="1.2500000000000001E-2"/>
    <n v="6.25E-2"/>
    <s v="SC"/>
    <m/>
    <s v="2310.350010.91"/>
    <s v="628400.0000.000.0000"/>
    <x v="0"/>
    <x v="0"/>
  </r>
  <r>
    <s v="UTP0527A"/>
    <n v="349"/>
    <s v="Statement Postage (Level-1 Sort) (5 Mailpieces)"/>
    <n v="1"/>
    <n v="2.2349999999999999"/>
    <n v="2.2349999999999999"/>
    <s v="SC"/>
    <m/>
    <s v="2310.350010.91"/>
    <s v="628400.0000.000.0000"/>
    <x v="0"/>
    <x v="0"/>
  </r>
  <r>
    <s v="UTP0527A"/>
    <n v="349"/>
    <s v="Address Update"/>
    <n v="1"/>
    <n v="0.25"/>
    <n v="0.25"/>
    <s v="SC"/>
    <m/>
    <s v="2310.350010.91"/>
    <s v="628400.0000.000.0000"/>
    <x v="0"/>
    <x v="0"/>
  </r>
  <r>
    <s v="UTP0527A"/>
    <n v="368"/>
    <s v="Data Processing/Mail Prep Services"/>
    <n v="1935"/>
    <n v="4.65E-2"/>
    <n v="89.977500000000006"/>
    <s v="FL"/>
    <m/>
    <s v="2410.330010.91"/>
    <s v="628400.0000.000.0000"/>
    <x v="1"/>
    <x v="0"/>
  </r>
  <r>
    <s v="UTP0527A"/>
    <n v="368"/>
    <s v="Data Processing/Mail Prep Services"/>
    <n v="14"/>
    <n v="4.65E-2"/>
    <n v="0.65100000000000002"/>
    <s v="FL"/>
    <m/>
    <s v="2410.330010.91"/>
    <s v="628400.0000.000.0000"/>
    <x v="1"/>
    <x v="0"/>
  </r>
  <r>
    <s v="UTP0527A"/>
    <n v="368"/>
    <s v="Paper Stock"/>
    <n v="1935"/>
    <n v="1.26E-2"/>
    <n v="24.381"/>
    <s v="FL"/>
    <m/>
    <s v="2410.330010.91"/>
    <s v="628400.0000.000.0000"/>
    <x v="1"/>
    <x v="0"/>
  </r>
  <r>
    <s v="UTP0527A"/>
    <n v="368"/>
    <s v="Paper Stock"/>
    <n v="14"/>
    <n v="1.26E-2"/>
    <n v="0.1764"/>
    <s v="FL"/>
    <m/>
    <s v="2410.330010.91"/>
    <s v="628400.0000.000.0000"/>
    <x v="1"/>
    <x v="0"/>
  </r>
  <r>
    <s v="UTP0527A"/>
    <n v="368"/>
    <s v="UTI # 10 Outgoing Envelope"/>
    <n v="1935"/>
    <n v="1.46E-2"/>
    <n v="28.251000000000001"/>
    <s v="FL"/>
    <m/>
    <s v="2410.330010.91"/>
    <s v="628400.0000.000.0000"/>
    <x v="1"/>
    <x v="0"/>
  </r>
  <r>
    <s v="UTP0527A"/>
    <n v="368"/>
    <s v="UTI # 10 Outgoing Envelope"/>
    <n v="7"/>
    <n v="1.46E-2"/>
    <n v="0.1022"/>
    <s v="FL"/>
    <m/>
    <s v="2410.330010.91"/>
    <s v="628400.0000.000.0000"/>
    <x v="1"/>
    <x v="0"/>
  </r>
  <r>
    <s v="UTP0527A"/>
    <n v="368"/>
    <s v="# 9 Return Envelope"/>
    <n v="1890"/>
    <n v="1.2500000000000001E-2"/>
    <n v="23.625"/>
    <s v="FL"/>
    <m/>
    <s v="2410.330010.91"/>
    <s v="628400.0000.000.0000"/>
    <x v="1"/>
    <x v="0"/>
  </r>
  <r>
    <s v="UTP0527A"/>
    <n v="368"/>
    <s v="# 9 Return Envelope"/>
    <n v="7"/>
    <n v="1.2500000000000001E-2"/>
    <n v="8.7500000000000008E-2"/>
    <s v="FL"/>
    <m/>
    <s v="2410.330010.91"/>
    <s v="628400.0000.000.0000"/>
    <x v="1"/>
    <x v="0"/>
  </r>
  <r>
    <s v="UTP0527A"/>
    <n v="368"/>
    <s v="Statement Postage (Level-1 Sort) (1,935 Mailpieces)"/>
    <n v="1"/>
    <n v="767.05499999999995"/>
    <n v="767.05499999999995"/>
    <s v="FL"/>
    <m/>
    <s v="2410.330010.91"/>
    <s v="628400.0000.000.0000"/>
    <x v="1"/>
    <x v="0"/>
  </r>
  <r>
    <s v="UTP0527A"/>
    <n v="368"/>
    <s v="Statement Postage (Level-1 Sort) (7 Mailpieces)"/>
    <n v="1"/>
    <n v="2.99"/>
    <n v="2.99"/>
    <s v="FL"/>
    <m/>
    <s v="2410.330010.91"/>
    <s v="628400.0000.000.0000"/>
    <x v="1"/>
    <x v="0"/>
  </r>
  <r>
    <s v="UTP0527A"/>
    <n v="368"/>
    <s v="Address Update"/>
    <n v="10"/>
    <n v="0.25"/>
    <n v="2.5"/>
    <s v="FL"/>
    <m/>
    <s v="2410.330010.91"/>
    <s v="628400.0000.000.0000"/>
    <x v="1"/>
    <x v="0"/>
  </r>
  <r>
    <s v="UTP0527A"/>
    <n v="369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369"/>
    <s v="Paper Stock"/>
    <n v="3"/>
    <n v="1.26E-2"/>
    <n v="3.78E-2"/>
    <s v="NC"/>
    <m/>
    <s v="2100.320002.91"/>
    <s v="628400.0000.000.0000"/>
    <x v="2"/>
    <x v="0"/>
  </r>
  <r>
    <s v="UTP0527A"/>
    <n v="369"/>
    <s v="UTI # 10 Outgoing Envelope"/>
    <n v="1"/>
    <n v="1.46E-2"/>
    <n v="1.46E-2"/>
    <s v="NC"/>
    <m/>
    <s v="2100.320002.91"/>
    <s v="628400.0000.000.0000"/>
    <x v="2"/>
    <x v="0"/>
  </r>
  <r>
    <s v="UTP0527A"/>
    <n v="369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36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388"/>
    <s v="Data Processing/Mail Prep Services"/>
    <n v="2"/>
    <n v="4.65E-2"/>
    <n v="9.2999999999999999E-2"/>
    <s v="NV"/>
    <m/>
    <s v="2620.361010.91"/>
    <s v="628400.0000.000.0000"/>
    <x v="6"/>
    <x v="0"/>
  </r>
  <r>
    <s v="UTP0527A"/>
    <n v="388"/>
    <s v="Paper Stock"/>
    <n v="2"/>
    <n v="1.26E-2"/>
    <n v="2.52E-2"/>
    <s v="NV"/>
    <m/>
    <s v="2620.361010.91"/>
    <s v="628400.0000.000.0000"/>
    <x v="6"/>
    <x v="0"/>
  </r>
  <r>
    <s v="UTP0527A"/>
    <n v="388"/>
    <s v="UTI # 10 Outgoing Envelope"/>
    <n v="1"/>
    <n v="1.46E-2"/>
    <n v="1.46E-2"/>
    <s v="NV"/>
    <m/>
    <s v="2620.361010.91"/>
    <s v="628400.0000.000.0000"/>
    <x v="6"/>
    <x v="0"/>
  </r>
  <r>
    <s v="UTP0527A"/>
    <n v="388"/>
    <s v="# 9 Return Envelope"/>
    <n v="1"/>
    <n v="1.2500000000000001E-2"/>
    <n v="1.2500000000000001E-2"/>
    <s v="NV"/>
    <m/>
    <s v="2620.361010.91"/>
    <s v="628400.0000.000.0000"/>
    <x v="6"/>
    <x v="0"/>
  </r>
  <r>
    <s v="UTP0527A"/>
    <n v="388"/>
    <s v="Statement Postage (Level-1 Sort) (1 Mailpieces)"/>
    <n v="1"/>
    <n v="0.44700000000000001"/>
    <n v="0.44700000000000001"/>
    <s v="NV"/>
    <m/>
    <s v="2620.361010.91"/>
    <s v="628400.0000.000.0000"/>
    <x v="6"/>
    <x v="0"/>
  </r>
  <r>
    <s v="UTP0527A"/>
    <n v="403"/>
    <s v="Data Processing/Mail Prep Services"/>
    <n v="20"/>
    <n v="4.65E-2"/>
    <n v="0.92999999999999994"/>
    <s v="NV"/>
    <m/>
    <s v="2620.361010.91"/>
    <s v="628400.0000.000.0000"/>
    <x v="6"/>
    <x v="0"/>
  </r>
  <r>
    <s v="UTP0527A"/>
    <n v="403"/>
    <s v="Paper Stock"/>
    <n v="20"/>
    <n v="1.26E-2"/>
    <n v="0.252"/>
    <s v="NV"/>
    <m/>
    <s v="2620.361010.91"/>
    <s v="628400.0000.000.0000"/>
    <x v="6"/>
    <x v="0"/>
  </r>
  <r>
    <s v="UTP0527A"/>
    <n v="403"/>
    <s v="UTI # 10 Outgoing Envelope"/>
    <n v="10"/>
    <n v="1.46E-2"/>
    <n v="0.14599999999999999"/>
    <s v="NV"/>
    <m/>
    <s v="2620.361010.91"/>
    <s v="628400.0000.000.0000"/>
    <x v="6"/>
    <x v="0"/>
  </r>
  <r>
    <s v="UTP0527A"/>
    <n v="403"/>
    <s v="# 9 Return Envelope"/>
    <n v="9"/>
    <n v="1.2500000000000001E-2"/>
    <n v="0.1125"/>
    <s v="NV"/>
    <m/>
    <s v="2620.361010.91"/>
    <s v="628400.0000.000.0000"/>
    <x v="6"/>
    <x v="0"/>
  </r>
  <r>
    <s v="UTP0527A"/>
    <n v="403"/>
    <s v="Statement Postage (Level-1 Sort) (10 Mailpieces)"/>
    <n v="1"/>
    <n v="4.47"/>
    <n v="4.47"/>
    <s v="NV"/>
    <m/>
    <s v="2620.361010.91"/>
    <s v="628400.0000.000.0000"/>
    <x v="6"/>
    <x v="0"/>
  </r>
  <r>
    <s v="UTP0527A"/>
    <n v="409"/>
    <s v="Data Processing/Mail Prep Services"/>
    <n v="1"/>
    <n v="4.65E-2"/>
    <n v="4.65E-2"/>
    <s v="NC"/>
    <m/>
    <s v="2100.320002.91"/>
    <s v="628400.0000.000.0000"/>
    <x v="2"/>
    <x v="0"/>
  </r>
  <r>
    <s v="UTP0527A"/>
    <n v="409"/>
    <s v="Paper Stock"/>
    <n v="1"/>
    <n v="1.26E-2"/>
    <n v="1.26E-2"/>
    <s v="NC"/>
    <m/>
    <s v="2100.320002.91"/>
    <s v="628400.0000.000.0000"/>
    <x v="2"/>
    <x v="0"/>
  </r>
  <r>
    <s v="UTP0527A"/>
    <n v="409"/>
    <s v="UTI # 10 Outgoing Envelope"/>
    <n v="1"/>
    <n v="1.46E-2"/>
    <n v="1.46E-2"/>
    <s v="NC"/>
    <m/>
    <s v="2100.320002.91"/>
    <s v="628400.0000.000.0000"/>
    <x v="2"/>
    <x v="0"/>
  </r>
  <r>
    <s v="UTP0527A"/>
    <n v="409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09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413"/>
    <s v="Data Processing/Mail Prep Services"/>
    <n v="881.66666666666663"/>
    <n v="4.65E-2"/>
    <n v="40.997499999999995"/>
    <s v="NC"/>
    <m/>
    <s v="2100.320002.91"/>
    <s v="628400.0000.000.0000"/>
    <x v="2"/>
    <x v="0"/>
  </r>
  <r>
    <s v="UTP0527A"/>
    <n v="413"/>
    <s v="Data Processing/Mail Prep Services"/>
    <n v="882"/>
    <n v="4.65E-2"/>
    <n v="41.012999999999998"/>
    <s v="NC"/>
    <m/>
    <s v="2100.320015.15"/>
    <s v="628400.0000.000.0000"/>
    <x v="81"/>
    <x v="0"/>
  </r>
  <r>
    <s v="UTP0527A"/>
    <n v="413"/>
    <s v="Data Processing/Mail Prep Services"/>
    <n v="882"/>
    <n v="4.65E-2"/>
    <n v="41.012999999999998"/>
    <s v="NC"/>
    <m/>
    <s v="2100.320014.10"/>
    <s v="628400.0000.000.0000"/>
    <x v="82"/>
    <x v="0"/>
  </r>
  <r>
    <s v="UTP0527A"/>
    <n v="413"/>
    <s v="Paper Stock"/>
    <n v="882"/>
    <n v="1.26E-2"/>
    <n v="11.113200000000001"/>
    <s v="NC"/>
    <m/>
    <s v="2100.320015.15"/>
    <s v="628400.0000.000.0000"/>
    <x v="81"/>
    <x v="0"/>
  </r>
  <r>
    <s v="UTP0527A"/>
    <n v="413"/>
    <s v="Paper Stock"/>
    <n v="882"/>
    <n v="1.26E-2"/>
    <n v="11.113200000000001"/>
    <s v="NC"/>
    <m/>
    <s v="2100.320014.10"/>
    <s v="628400.0000.000.0000"/>
    <x v="82"/>
    <x v="0"/>
  </r>
  <r>
    <s v="UTP0527A"/>
    <n v="413"/>
    <s v="Paper Stock"/>
    <n v="882"/>
    <n v="1.26E-2"/>
    <n v="11.113200000000001"/>
    <s v="NC"/>
    <m/>
    <s v="2100.320002.91"/>
    <s v="628400.0000.000.0000"/>
    <x v="2"/>
    <x v="0"/>
  </r>
  <r>
    <s v="UTP0527A"/>
    <n v="413"/>
    <s v="UTI # 10 Outgoing Envelope"/>
    <n v="872"/>
    <n v="1.46E-2"/>
    <n v="12.731199999999999"/>
    <s v="NC"/>
    <m/>
    <s v="2100.320002.91"/>
    <s v="628400.0000.000.0000"/>
    <x v="2"/>
    <x v="0"/>
  </r>
  <r>
    <s v="UTP0527A"/>
    <n v="413"/>
    <s v="UTI # 10 Outgoing Envelope"/>
    <n v="2"/>
    <n v="1.46E-2"/>
    <n v="2.92E-2"/>
    <s v="NC"/>
    <m/>
    <s v="2100.320002.91"/>
    <s v="628400.0000.000.0000"/>
    <x v="2"/>
    <x v="0"/>
  </r>
  <r>
    <s v="UTP0527A"/>
    <n v="413"/>
    <s v="UTI # 10 Outgoing Envelope"/>
    <n v="3"/>
    <n v="1.46E-2"/>
    <n v="4.3799999999999999E-2"/>
    <s v="NC"/>
    <m/>
    <s v="2100.320002.91"/>
    <s v="628400.0000.000.0000"/>
    <x v="2"/>
    <x v="0"/>
  </r>
  <r>
    <s v="UTP0527A"/>
    <n v="413"/>
    <s v="UTI # 10 Outgoing Envelope"/>
    <n v="1"/>
    <n v="1.46E-2"/>
    <n v="1.46E-2"/>
    <s v="NC"/>
    <m/>
    <s v="2100.320002.91"/>
    <s v="628400.0000.000.0000"/>
    <x v="2"/>
    <x v="0"/>
  </r>
  <r>
    <s v="UTP0527A"/>
    <n v="413"/>
    <s v="# 9 Return Envelope"/>
    <n v="827"/>
    <n v="1.2500000000000001E-2"/>
    <n v="10.3375"/>
    <s v="NC"/>
    <m/>
    <s v="2100.320002.91"/>
    <s v="628400.0000.000.0000"/>
    <x v="2"/>
    <x v="0"/>
  </r>
  <r>
    <s v="UTP0527A"/>
    <n v="413"/>
    <s v="# 9 Return Envelope"/>
    <n v="2"/>
    <n v="1.2500000000000001E-2"/>
    <n v="2.5000000000000001E-2"/>
    <s v="NC"/>
    <m/>
    <s v="2100.320002.91"/>
    <s v="628400.0000.000.0000"/>
    <x v="2"/>
    <x v="0"/>
  </r>
  <r>
    <s v="UTP0527A"/>
    <n v="413"/>
    <s v="# 9 Return Envelope"/>
    <n v="3"/>
    <n v="1.2500000000000001E-2"/>
    <n v="3.7500000000000006E-2"/>
    <s v="NC"/>
    <m/>
    <s v="2100.320002.91"/>
    <s v="628400.0000.000.0000"/>
    <x v="2"/>
    <x v="0"/>
  </r>
  <r>
    <s v="UTP0527A"/>
    <n v="413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13"/>
    <s v="Statement Postage (Level-1 Sort) (871 Mailpieces)"/>
    <n v="1"/>
    <n v="384.73200000000003"/>
    <n v="384.73200000000003"/>
    <s v="NC"/>
    <m/>
    <s v="2100.320002.91"/>
    <s v="628400.0000.000.0000"/>
    <x v="2"/>
    <x v="0"/>
  </r>
  <r>
    <s v="UTP0527A"/>
    <n v="413"/>
    <s v="Statement Postage (Level-1 Sort) (2 Mailpieces)"/>
    <n v="1"/>
    <n v="0.82"/>
    <n v="0.82"/>
    <s v="NC"/>
    <m/>
    <s v="2100.320002.91"/>
    <s v="628400.0000.000.0000"/>
    <x v="2"/>
    <x v="0"/>
  </r>
  <r>
    <s v="UTP0527A"/>
    <n v="413"/>
    <s v="Statement Postage (Level-2 Sort) (3 Mailpieces)"/>
    <n v="1"/>
    <n v="1.35"/>
    <n v="1.35"/>
    <s v="NC"/>
    <m/>
    <s v="2100.320002.91"/>
    <s v="628400.0000.000.0000"/>
    <x v="2"/>
    <x v="0"/>
  </r>
  <r>
    <s v="UTP0527A"/>
    <n v="413"/>
    <s v="Statement Postage (Level-2 Sort) (1 Mailpieces)"/>
    <n v="1"/>
    <n v="0.45"/>
    <n v="0.45"/>
    <s v="NC"/>
    <m/>
    <s v="2100.320002.91"/>
    <s v="628400.0000.000.0000"/>
    <x v="2"/>
    <x v="0"/>
  </r>
  <r>
    <s v="UTP0527A"/>
    <n v="413"/>
    <s v="Statement Postage (Non Bar-Coded) (1 Mailpieces)"/>
    <n v="1"/>
    <n v="0.51"/>
    <n v="0.51"/>
    <s v="NC"/>
    <m/>
    <s v="2100.320002.91"/>
    <s v="628400.0000.000.0000"/>
    <x v="2"/>
    <x v="0"/>
  </r>
  <r>
    <s v="UTP0527A"/>
    <n v="413"/>
    <s v="Address Update"/>
    <n v="15"/>
    <n v="0.25"/>
    <n v="3.75"/>
    <s v="NC"/>
    <m/>
    <s v="2100.320002.91"/>
    <s v="628400.0000.000.0000"/>
    <x v="2"/>
    <x v="0"/>
  </r>
  <r>
    <s v="UTP0527A"/>
    <n v="421"/>
    <s v="Data Processing/Mail Prep Services"/>
    <n v="4"/>
    <n v="4.65E-2"/>
    <n v="0.186"/>
    <s v="FL"/>
    <m/>
    <s v="2410.330010.91"/>
    <s v="628400.0000.000.0000"/>
    <x v="1"/>
    <x v="0"/>
  </r>
  <r>
    <s v="UTP0527A"/>
    <n v="421"/>
    <s v="Paper Stock"/>
    <n v="4"/>
    <n v="1.26E-2"/>
    <n v="5.04E-2"/>
    <s v="FL"/>
    <m/>
    <s v="2410.330010.91"/>
    <s v="628400.0000.000.0000"/>
    <x v="1"/>
    <x v="0"/>
  </r>
  <r>
    <s v="UTP0527A"/>
    <n v="421"/>
    <s v="UTI # 10 Outgoing Envelope"/>
    <n v="1"/>
    <n v="1.46E-2"/>
    <n v="1.46E-2"/>
    <s v="FL"/>
    <m/>
    <s v="2410.330010.91"/>
    <s v="628400.0000.000.0000"/>
    <x v="1"/>
    <x v="0"/>
  </r>
  <r>
    <s v="UTP0527A"/>
    <n v="421"/>
    <s v="# 9 Return Envelope"/>
    <n v="1"/>
    <n v="1.2500000000000001E-2"/>
    <n v="1.2500000000000001E-2"/>
    <s v="FL"/>
    <m/>
    <s v="2410.330010.91"/>
    <s v="628400.0000.000.0000"/>
    <x v="1"/>
    <x v="0"/>
  </r>
  <r>
    <s v="UTP0527A"/>
    <n v="421"/>
    <s v="Statement Postage (Level-1 Sort) (1 Mailpieces)"/>
    <n v="1"/>
    <n v="0.44700000000000001"/>
    <n v="0.44700000000000001"/>
    <s v="FL"/>
    <m/>
    <s v="2410.330010.91"/>
    <s v="628400.0000.000.0000"/>
    <x v="1"/>
    <x v="0"/>
  </r>
  <r>
    <s v="UTP0527A"/>
    <n v="427"/>
    <s v="Data Processing/Mail Prep Services"/>
    <n v="1"/>
    <n v="4.65E-2"/>
    <n v="4.65E-2"/>
    <s v="NC"/>
    <m/>
    <s v="2100.320002.91"/>
    <s v="628400.0000.000.0000"/>
    <x v="2"/>
    <x v="0"/>
  </r>
  <r>
    <s v="UTP0527A"/>
    <n v="427"/>
    <s v="Paper Stock"/>
    <n v="1"/>
    <n v="1.26E-2"/>
    <n v="1.26E-2"/>
    <s v="NC"/>
    <m/>
    <s v="2100.320002.91"/>
    <s v="628400.0000.000.0000"/>
    <x v="2"/>
    <x v="0"/>
  </r>
  <r>
    <s v="UTP0527A"/>
    <n v="427"/>
    <s v="UTI # 10 Outgoing Envelope"/>
    <n v="1"/>
    <n v="1.46E-2"/>
    <n v="1.46E-2"/>
    <s v="NC"/>
    <m/>
    <s v="2100.320002.91"/>
    <s v="628400.0000.000.0000"/>
    <x v="2"/>
    <x v="0"/>
  </r>
  <r>
    <s v="UTP0527A"/>
    <n v="427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27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434"/>
    <s v="Data Processing/Mail Prep Services"/>
    <n v="1"/>
    <n v="4.65E-2"/>
    <n v="4.65E-2"/>
    <s v="SC"/>
    <m/>
    <s v="2310.350010.91"/>
    <s v="628400.0000.000.0000"/>
    <x v="0"/>
    <x v="0"/>
  </r>
  <r>
    <s v="UTP0527A"/>
    <n v="434"/>
    <s v="Paper Stock"/>
    <n v="1"/>
    <n v="1.26E-2"/>
    <n v="1.26E-2"/>
    <s v="SC"/>
    <m/>
    <s v="2310.350010.91"/>
    <s v="628400.0000.000.0000"/>
    <x v="0"/>
    <x v="0"/>
  </r>
  <r>
    <s v="UTP0527A"/>
    <n v="434"/>
    <s v="UTI # 10 Outgoing Envelope"/>
    <n v="1"/>
    <n v="1.46E-2"/>
    <n v="1.46E-2"/>
    <s v="SC"/>
    <m/>
    <s v="2310.350010.91"/>
    <s v="628400.0000.000.0000"/>
    <x v="0"/>
    <x v="0"/>
  </r>
  <r>
    <s v="UTP0527A"/>
    <n v="434"/>
    <s v="# 9 Return Envelope"/>
    <n v="1"/>
    <n v="1.2500000000000001E-2"/>
    <n v="1.2500000000000001E-2"/>
    <s v="SC"/>
    <m/>
    <s v="2310.350010.91"/>
    <s v="628400.0000.000.0000"/>
    <x v="0"/>
    <x v="0"/>
  </r>
  <r>
    <s v="UTP0527A"/>
    <n v="434"/>
    <s v="Statement Postage (Level-1 Sort) (1 Mailpieces)"/>
    <n v="1"/>
    <n v="0.44700000000000001"/>
    <n v="0.44700000000000001"/>
    <s v="SC"/>
    <m/>
    <s v="2310.350010.91"/>
    <s v="628400.0000.000.0000"/>
    <x v="0"/>
    <x v="0"/>
  </r>
  <r>
    <s v="UTP0527A"/>
    <n v="436"/>
    <s v="Data Processing/Mail Prep Services"/>
    <n v="9"/>
    <n v="4.65E-2"/>
    <n v="0.41849999999999998"/>
    <s v="IN"/>
    <m/>
    <s v="2205.311000.91"/>
    <s v="628400.0000.000.0000"/>
    <x v="7"/>
    <x v="0"/>
  </r>
  <r>
    <s v="UTP0527A"/>
    <n v="436"/>
    <s v="Paper Stock"/>
    <n v="9"/>
    <n v="1.26E-2"/>
    <n v="0.1134"/>
    <s v="IN"/>
    <m/>
    <s v="2205.311000.91"/>
    <s v="628400.0000.000.0000"/>
    <x v="7"/>
    <x v="0"/>
  </r>
  <r>
    <s v="UTP0527A"/>
    <n v="436"/>
    <s v="UTI # 10 Outgoing Envelope"/>
    <n v="3"/>
    <n v="1.46E-2"/>
    <n v="4.3799999999999999E-2"/>
    <s v="IN"/>
    <m/>
    <s v="2205.311000.91"/>
    <s v="628400.0000.000.0000"/>
    <x v="7"/>
    <x v="0"/>
  </r>
  <r>
    <s v="UTP0527A"/>
    <n v="436"/>
    <s v="# 9 Return Envelope"/>
    <n v="1"/>
    <n v="1.2500000000000001E-2"/>
    <n v="1.2500000000000001E-2"/>
    <s v="IN"/>
    <m/>
    <s v="2205.311000.91"/>
    <s v="628400.0000.000.0000"/>
    <x v="7"/>
    <x v="0"/>
  </r>
  <r>
    <s v="UTP0527A"/>
    <n v="436"/>
    <s v="Statement Postage (Level-1 Sort) (3 Mailpieces)"/>
    <n v="1"/>
    <n v="1.341"/>
    <n v="1.341"/>
    <s v="IN"/>
    <m/>
    <s v="2205.311000.91"/>
    <s v="628400.0000.000.0000"/>
    <x v="7"/>
    <x v="0"/>
  </r>
  <r>
    <s v="UTP0527A"/>
    <n v="438"/>
    <s v="Data Processing/Mail Prep Services"/>
    <n v="650"/>
    <n v="4.65E-2"/>
    <n v="30.225000000000001"/>
    <s v="GA"/>
    <m/>
    <s v="2510.341000.91"/>
    <s v="628400.0000.000.0000"/>
    <x v="5"/>
    <x v="0"/>
  </r>
  <r>
    <s v="UTP0527A"/>
    <n v="438"/>
    <s v="Data Processing/Mail Prep Services"/>
    <n v="4"/>
    <n v="4.65E-2"/>
    <n v="0.186"/>
    <s v="GA"/>
    <m/>
    <s v="2510.341000.91"/>
    <s v="628400.0000.000.0000"/>
    <x v="5"/>
    <x v="0"/>
  </r>
  <r>
    <s v="UTP0527A"/>
    <n v="438"/>
    <s v="Data Processing/Mail Prep Services"/>
    <n v="5"/>
    <n v="4.65E-2"/>
    <n v="0.23249999999999998"/>
    <s v="GA"/>
    <m/>
    <s v="2510.341000.91"/>
    <s v="628400.0000.000.0000"/>
    <x v="5"/>
    <x v="0"/>
  </r>
  <r>
    <s v="UTP0527A"/>
    <n v="438"/>
    <s v="Paper Stock"/>
    <n v="650"/>
    <n v="1.26E-2"/>
    <n v="8.19"/>
    <s v="GA"/>
    <m/>
    <s v="2510.341000.91"/>
    <s v="628400.0000.000.0000"/>
    <x v="5"/>
    <x v="0"/>
  </r>
  <r>
    <s v="UTP0527A"/>
    <n v="438"/>
    <s v="Paper Stock"/>
    <n v="4"/>
    <n v="1.26E-2"/>
    <n v="5.04E-2"/>
    <s v="GA"/>
    <m/>
    <s v="2510.341000.91"/>
    <s v="628400.0000.000.0000"/>
    <x v="5"/>
    <x v="0"/>
  </r>
  <r>
    <s v="UTP0527A"/>
    <n v="438"/>
    <s v="Paper Stock"/>
    <n v="5"/>
    <n v="1.26E-2"/>
    <n v="6.3E-2"/>
    <s v="GA"/>
    <m/>
    <s v="2510.341000.91"/>
    <s v="628400.0000.000.0000"/>
    <x v="5"/>
    <x v="0"/>
  </r>
  <r>
    <s v="UTP0527A"/>
    <n v="438"/>
    <s v="UTI # 10 Outgoing Envelope"/>
    <n v="650"/>
    <n v="1.46E-2"/>
    <n v="9.49"/>
    <s v="GA"/>
    <m/>
    <s v="2510.341000.91"/>
    <s v="628400.0000.000.0000"/>
    <x v="5"/>
    <x v="0"/>
  </r>
  <r>
    <s v="UTP0527A"/>
    <n v="438"/>
    <s v="UTI # 10 Outgoing Envelope"/>
    <n v="1"/>
    <n v="1.46E-2"/>
    <n v="1.46E-2"/>
    <s v="GA"/>
    <m/>
    <s v="2510.341000.91"/>
    <s v="628400.0000.000.0000"/>
    <x v="5"/>
    <x v="0"/>
  </r>
  <r>
    <s v="UTP0527A"/>
    <n v="438"/>
    <s v="UTI # 10 Outgoing Envelope"/>
    <n v="1"/>
    <n v="1.46E-2"/>
    <n v="1.46E-2"/>
    <s v="GA"/>
    <m/>
    <s v="2510.341000.91"/>
    <s v="628400.0000.000.0000"/>
    <x v="5"/>
    <x v="0"/>
  </r>
  <r>
    <s v="UTP0527A"/>
    <n v="438"/>
    <s v="# 9 Return Envelope"/>
    <n v="638"/>
    <n v="1.2500000000000001E-2"/>
    <n v="7.9750000000000005"/>
    <s v="GA"/>
    <m/>
    <s v="2510.341000.91"/>
    <s v="628400.0000.000.0000"/>
    <x v="5"/>
    <x v="0"/>
  </r>
  <r>
    <s v="UTP0527A"/>
    <n v="438"/>
    <s v="# 9 Return Envelope"/>
    <n v="1"/>
    <n v="1.2500000000000001E-2"/>
    <n v="1.2500000000000001E-2"/>
    <s v="GA"/>
    <m/>
    <s v="2510.341000.91"/>
    <s v="628400.0000.000.0000"/>
    <x v="5"/>
    <x v="0"/>
  </r>
  <r>
    <s v="UTP0527A"/>
    <n v="438"/>
    <s v="# 9 Return Envelope"/>
    <n v="1"/>
    <n v="1.2500000000000001E-2"/>
    <n v="1.2500000000000001E-2"/>
    <s v="GA"/>
    <m/>
    <s v="2510.341000.91"/>
    <s v="628400.0000.000.0000"/>
    <x v="5"/>
    <x v="0"/>
  </r>
  <r>
    <s v="UTP0527A"/>
    <n v="438"/>
    <s v="Statement Postage (Level-1 Sort) (650 Mailpieces)"/>
    <n v="1"/>
    <n v="260.73099999999999"/>
    <n v="260.73099999999999"/>
    <s v="GA"/>
    <m/>
    <s v="2510.341000.91"/>
    <s v="628400.0000.000.0000"/>
    <x v="5"/>
    <x v="0"/>
  </r>
  <r>
    <s v="UTP0527A"/>
    <n v="438"/>
    <s v="Statement Postage (Level-1 Sort) (1 Mailpieces)"/>
    <n v="1"/>
    <n v="0.39500000000000002"/>
    <n v="0.39500000000000002"/>
    <s v="GA"/>
    <m/>
    <s v="2510.341000.91"/>
    <s v="628400.0000.000.0000"/>
    <x v="5"/>
    <x v="0"/>
  </r>
  <r>
    <s v="UTP0527A"/>
    <n v="438"/>
    <s v="Statement Postage (Level-2 Sort) (1 Mailpieces)"/>
    <n v="1"/>
    <n v="0.45"/>
    <n v="0.45"/>
    <s v="GA"/>
    <m/>
    <s v="2510.341000.91"/>
    <s v="628400.0000.000.0000"/>
    <x v="5"/>
    <x v="0"/>
  </r>
  <r>
    <s v="UTP0527A"/>
    <n v="438"/>
    <s v="Address Update"/>
    <n v="3"/>
    <n v="0.25"/>
    <n v="0.75"/>
    <s v="GA"/>
    <m/>
    <s v="2510.341000.91"/>
    <s v="628400.0000.000.0000"/>
    <x v="5"/>
    <x v="0"/>
  </r>
  <r>
    <s v="UTP0527A"/>
    <n v="443"/>
    <s v="Data Processing/Mail Prep Services"/>
    <n v="70"/>
    <n v="4.65E-2"/>
    <n v="3.2549999999999999"/>
    <s v="NV"/>
    <m/>
    <s v="2620.361010.91"/>
    <s v="628400.0000.000.0000"/>
    <x v="6"/>
    <x v="0"/>
  </r>
  <r>
    <s v="UTP0527A"/>
    <n v="443"/>
    <s v="Paper Stock"/>
    <n v="70"/>
    <n v="1.26E-2"/>
    <n v="0.88200000000000001"/>
    <s v="NV"/>
    <m/>
    <s v="2620.361010.91"/>
    <s v="628400.0000.000.0000"/>
    <x v="6"/>
    <x v="0"/>
  </r>
  <r>
    <s v="UTP0527A"/>
    <n v="443"/>
    <s v="UTI # 10 Outgoing Envelope"/>
    <n v="35"/>
    <n v="1.46E-2"/>
    <n v="0.51100000000000001"/>
    <s v="NV"/>
    <m/>
    <s v="2620.361010.91"/>
    <s v="628400.0000.000.0000"/>
    <x v="6"/>
    <x v="0"/>
  </r>
  <r>
    <s v="UTP0527A"/>
    <n v="443"/>
    <s v="# 9 Return Envelope"/>
    <n v="33"/>
    <n v="1.2500000000000001E-2"/>
    <n v="0.41250000000000003"/>
    <s v="NV"/>
    <m/>
    <s v="2620.361010.91"/>
    <s v="628400.0000.000.0000"/>
    <x v="6"/>
    <x v="0"/>
  </r>
  <r>
    <s v="UTP0527A"/>
    <n v="443"/>
    <s v="Statement Postage (Level-1 Sort) (35 Mailpieces)"/>
    <n v="1"/>
    <n v="15.645"/>
    <n v="15.645"/>
    <s v="NV"/>
    <m/>
    <s v="2620.361010.91"/>
    <s v="628400.0000.000.0000"/>
    <x v="6"/>
    <x v="0"/>
  </r>
  <r>
    <s v="UTP0527A"/>
    <n v="443"/>
    <s v="Address Update"/>
    <n v="1"/>
    <n v="0.25"/>
    <n v="0.25"/>
    <s v="NV"/>
    <m/>
    <s v="2620.361010.91"/>
    <s v="628400.0000.000.0000"/>
    <x v="6"/>
    <x v="0"/>
  </r>
  <r>
    <s v="UTP0527A"/>
    <n v="444"/>
    <s v="Data Processing/Mail Prep Services"/>
    <n v="1764"/>
    <n v="4.65E-2"/>
    <n v="82.025999999999996"/>
    <s v="NV"/>
    <m/>
    <s v="2620.361010.91"/>
    <s v="628400.0000.000.0000"/>
    <x v="6"/>
    <x v="0"/>
  </r>
  <r>
    <s v="UTP0527A"/>
    <n v="444"/>
    <s v="Paper Stock"/>
    <n v="1764"/>
    <n v="1.26E-2"/>
    <n v="22.226400000000002"/>
    <s v="NV"/>
    <m/>
    <s v="2620.361010.91"/>
    <s v="628400.0000.000.0000"/>
    <x v="6"/>
    <x v="0"/>
  </r>
  <r>
    <s v="UTP0527A"/>
    <n v="444"/>
    <s v="UTI # 10 Outgoing Envelope"/>
    <n v="882"/>
    <n v="1.46E-2"/>
    <n v="12.8772"/>
    <s v="NV"/>
    <m/>
    <s v="2620.361010.91"/>
    <s v="628400.0000.000.0000"/>
    <x v="6"/>
    <x v="0"/>
  </r>
  <r>
    <s v="UTP0527A"/>
    <n v="444"/>
    <s v="# 9 Return Envelope"/>
    <n v="779"/>
    <n v="1.2500000000000001E-2"/>
    <n v="9.7375000000000007"/>
    <s v="NV"/>
    <m/>
    <s v="2620.361010.91"/>
    <s v="628400.0000.000.0000"/>
    <x v="6"/>
    <x v="0"/>
  </r>
  <r>
    <s v="UTP0527A"/>
    <n v="444"/>
    <s v="Statement Postage (Level-1 Sort) (882 Mailpieces)"/>
    <n v="1"/>
    <n v="350.00200000000001"/>
    <n v="350.00200000000001"/>
    <s v="NV"/>
    <m/>
    <s v="2620.361010.91"/>
    <s v="628400.0000.000.0000"/>
    <x v="6"/>
    <x v="0"/>
  </r>
  <r>
    <s v="UTP0527A"/>
    <n v="444"/>
    <s v="Address Update"/>
    <n v="5"/>
    <n v="0.25"/>
    <n v="1.25"/>
    <s v="NV"/>
    <m/>
    <s v="2620.361010.91"/>
    <s v="628400.0000.000.0000"/>
    <x v="6"/>
    <x v="0"/>
  </r>
  <r>
    <s v="UTP0527A"/>
    <n v="450"/>
    <s v="Data Processing/Mail Prep Services"/>
    <n v="2"/>
    <n v="4.65E-2"/>
    <n v="9.2999999999999999E-2"/>
    <s v="FL"/>
    <m/>
    <s v="2410.330010.91"/>
    <s v="628400.0000.000.0000"/>
    <x v="1"/>
    <x v="0"/>
  </r>
  <r>
    <s v="UTP0527A"/>
    <n v="450"/>
    <s v="Paper Stock"/>
    <n v="2"/>
    <n v="1.26E-2"/>
    <n v="2.52E-2"/>
    <s v="FL"/>
    <m/>
    <s v="2410.330010.91"/>
    <s v="628400.0000.000.0000"/>
    <x v="1"/>
    <x v="0"/>
  </r>
  <r>
    <s v="UTP0527A"/>
    <n v="450"/>
    <s v="UTI # 10 Outgoing Envelope"/>
    <n v="2"/>
    <n v="1.46E-2"/>
    <n v="2.92E-2"/>
    <s v="FL"/>
    <m/>
    <s v="2410.330010.91"/>
    <s v="628400.0000.000.0000"/>
    <x v="1"/>
    <x v="0"/>
  </r>
  <r>
    <s v="UTP0527A"/>
    <n v="450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50"/>
    <s v="Statement Postage (Level-1 Sort) (2 Mailpieces)"/>
    <n v="1"/>
    <n v="0.85"/>
    <n v="0.85"/>
    <s v="FL"/>
    <m/>
    <s v="2410.330010.91"/>
    <s v="628400.0000.000.0000"/>
    <x v="1"/>
    <x v="0"/>
  </r>
  <r>
    <s v="UTP0527A"/>
    <n v="462"/>
    <s v="Data Processing/Mail Prep Services"/>
    <n v="8"/>
    <n v="4.65E-2"/>
    <n v="0.372"/>
    <s v="FL"/>
    <m/>
    <s v="2410.330010.91"/>
    <s v="628400.0000.000.0000"/>
    <x v="1"/>
    <x v="0"/>
  </r>
  <r>
    <s v="UTP0527A"/>
    <n v="462"/>
    <s v="Paper Stock"/>
    <n v="8"/>
    <n v="1.26E-2"/>
    <n v="0.1008"/>
    <s v="FL"/>
    <m/>
    <s v="2410.330010.91"/>
    <s v="628400.0000.000.0000"/>
    <x v="1"/>
    <x v="0"/>
  </r>
  <r>
    <s v="UTP0527A"/>
    <n v="462"/>
    <s v="UTI # 10 Outgoing Envelope"/>
    <n v="2"/>
    <n v="1.46E-2"/>
    <n v="2.92E-2"/>
    <s v="FL"/>
    <m/>
    <s v="2410.330010.91"/>
    <s v="628400.0000.000.0000"/>
    <x v="1"/>
    <x v="0"/>
  </r>
  <r>
    <s v="UTP0527A"/>
    <n v="462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62"/>
    <s v="Statement Postage (Level-1 Sort) (2 Mailpieces)"/>
    <n v="1"/>
    <n v="0.82"/>
    <n v="0.82"/>
    <s v="FL"/>
    <m/>
    <s v="2410.330010.91"/>
    <s v="628400.0000.000.0000"/>
    <x v="1"/>
    <x v="0"/>
  </r>
  <r>
    <s v="UTP0527A"/>
    <n v="462"/>
    <s v="Address Update"/>
    <n v="1"/>
    <n v="0.25"/>
    <n v="0.25"/>
    <s v="FL"/>
    <m/>
    <s v="2410.330010.91"/>
    <s v="628400.0000.000.0000"/>
    <x v="1"/>
    <x v="0"/>
  </r>
  <r>
    <s v="UTP0527A"/>
    <n v="470"/>
    <s v="Data Processing/Mail Prep Services"/>
    <n v="2"/>
    <n v="4.65E-2"/>
    <n v="9.2999999999999999E-2"/>
    <s v="FL"/>
    <m/>
    <s v="2410.330010.91"/>
    <s v="628400.0000.000.0000"/>
    <x v="1"/>
    <x v="0"/>
  </r>
  <r>
    <s v="UTP0527A"/>
    <n v="470"/>
    <s v="Paper Stock"/>
    <n v="2"/>
    <n v="1.26E-2"/>
    <n v="2.52E-2"/>
    <s v="FL"/>
    <m/>
    <s v="2410.330010.91"/>
    <s v="628400.0000.000.0000"/>
    <x v="1"/>
    <x v="0"/>
  </r>
  <r>
    <s v="UTP0527A"/>
    <n v="470"/>
    <s v="UTI # 10 Outgoing Envelope"/>
    <n v="2"/>
    <n v="1.46E-2"/>
    <n v="2.92E-2"/>
    <s v="FL"/>
    <m/>
    <s v="2410.330010.91"/>
    <s v="628400.0000.000.0000"/>
    <x v="1"/>
    <x v="0"/>
  </r>
  <r>
    <s v="UTP0527A"/>
    <n v="470"/>
    <s v="# 9 Return Envelope"/>
    <n v="2"/>
    <n v="1.2500000000000001E-2"/>
    <n v="2.5000000000000001E-2"/>
    <s v="FL"/>
    <m/>
    <s v="2410.330010.91"/>
    <s v="628400.0000.000.0000"/>
    <x v="1"/>
    <x v="0"/>
  </r>
  <r>
    <s v="UTP0527A"/>
    <n v="470"/>
    <s v="Statement Postage (Level-1 Sort) (2 Mailpieces)"/>
    <n v="1"/>
    <n v="0.85"/>
    <n v="0.85"/>
    <s v="FL"/>
    <m/>
    <s v="2410.330010.91"/>
    <s v="628400.0000.000.0000"/>
    <x v="1"/>
    <x v="0"/>
  </r>
  <r>
    <s v="UTP0527A"/>
    <n v="477"/>
    <s v="Data Processing/Mail Prep Services"/>
    <n v="4"/>
    <n v="4.65E-2"/>
    <n v="0.186"/>
    <s v="IL"/>
    <m/>
    <s v="2200.310010.91"/>
    <s v="628400.0000.000.0000"/>
    <x v="3"/>
    <x v="0"/>
  </r>
  <r>
    <s v="UTP0527A"/>
    <n v="477"/>
    <s v="Paper Stock"/>
    <n v="4"/>
    <n v="1.26E-2"/>
    <n v="5.04E-2"/>
    <s v="IL"/>
    <m/>
    <s v="2200.310010.91"/>
    <s v="628400.0000.000.0000"/>
    <x v="3"/>
    <x v="0"/>
  </r>
  <r>
    <s v="UTP0527A"/>
    <n v="477"/>
    <s v="UTI # 10 Outgoing Envelope"/>
    <n v="1"/>
    <n v="1.46E-2"/>
    <n v="1.46E-2"/>
    <s v="IL"/>
    <m/>
    <s v="2200.310010.91"/>
    <s v="628400.0000.000.0000"/>
    <x v="3"/>
    <x v="0"/>
  </r>
  <r>
    <s v="UTP0527A"/>
    <n v="477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477"/>
    <s v="Statement Postage (Level-1 Sort) (1 Mailpieces)"/>
    <n v="1"/>
    <n v="0.39500000000000002"/>
    <n v="0.39500000000000002"/>
    <s v="IL"/>
    <m/>
    <s v="2200.310010.91"/>
    <s v="628400.0000.000.0000"/>
    <x v="3"/>
    <x v="0"/>
  </r>
  <r>
    <s v="UTP0527A"/>
    <n v="478"/>
    <s v="Data Processing/Mail Prep Services"/>
    <n v="2"/>
    <n v="4.65E-2"/>
    <n v="9.2999999999999999E-2"/>
    <s v="NC"/>
    <m/>
    <s v="2100.320002.91"/>
    <s v="628400.0000.000.0000"/>
    <x v="2"/>
    <x v="0"/>
  </r>
  <r>
    <s v="UTP0527A"/>
    <n v="478"/>
    <s v="Paper Stock"/>
    <n v="2"/>
    <n v="1.26E-2"/>
    <n v="2.52E-2"/>
    <s v="NC"/>
    <m/>
    <s v="2100.320002.91"/>
    <s v="628400.0000.000.0000"/>
    <x v="2"/>
    <x v="0"/>
  </r>
  <r>
    <s v="UTP0527A"/>
    <n v="478"/>
    <s v="UTI # 10 Outgoing Envelope"/>
    <n v="2"/>
    <n v="1.46E-2"/>
    <n v="2.92E-2"/>
    <s v="NC"/>
    <m/>
    <s v="2100.320002.91"/>
    <s v="628400.0000.000.0000"/>
    <x v="2"/>
    <x v="0"/>
  </r>
  <r>
    <s v="UTP0527A"/>
    <n v="478"/>
    <s v="# 9 Return Envelope"/>
    <n v="2"/>
    <n v="1.2500000000000001E-2"/>
    <n v="2.5000000000000001E-2"/>
    <s v="NC"/>
    <m/>
    <s v="2100.320002.91"/>
    <s v="628400.0000.000.0000"/>
    <x v="2"/>
    <x v="0"/>
  </r>
  <r>
    <s v="UTP0527A"/>
    <n v="478"/>
    <s v="Statement Postage (Level-1 Sort) (2 Mailpieces)"/>
    <n v="1"/>
    <n v="0.89400000000000002"/>
    <n v="0.89400000000000002"/>
    <s v="NC"/>
    <m/>
    <s v="2100.320002.91"/>
    <s v="628400.0000.000.0000"/>
    <x v="2"/>
    <x v="0"/>
  </r>
  <r>
    <s v="UTP0527A"/>
    <n v="478"/>
    <s v="Address Update"/>
    <n v="1"/>
    <n v="0.25"/>
    <n v="0.25"/>
    <s v="NC"/>
    <m/>
    <s v="2100.320002.91"/>
    <s v="628400.0000.000.0000"/>
    <x v="2"/>
    <x v="0"/>
  </r>
  <r>
    <s v="UTP0527A"/>
    <n v="497"/>
    <s v="Data Processing/Mail Prep Services"/>
    <n v="122"/>
    <n v="4.65E-2"/>
    <n v="5.673"/>
    <s v="FL"/>
    <m/>
    <s v="2410.330010.91"/>
    <s v="628400.0000.000.0000"/>
    <x v="1"/>
    <x v="0"/>
  </r>
  <r>
    <s v="UTP0527A"/>
    <n v="497"/>
    <s v="Data Processing/Mail Prep Services"/>
    <n v="366"/>
    <n v="4.65E-2"/>
    <n v="17.018999999999998"/>
    <s v="FL"/>
    <m/>
    <s v="2410.330145.10"/>
    <s v="628400.0000.000.0000"/>
    <x v="68"/>
    <x v="0"/>
  </r>
  <r>
    <s v="UTP0527A"/>
    <n v="497"/>
    <s v="Paper Stock"/>
    <n v="366"/>
    <n v="1.26E-2"/>
    <n v="4.6116000000000001"/>
    <s v="FL"/>
    <m/>
    <s v="2410.330145.10"/>
    <s v="628400.0000.000.0000"/>
    <x v="68"/>
    <x v="0"/>
  </r>
  <r>
    <s v="UTP0527A"/>
    <n v="497"/>
    <s v="Data Processing/Mail Prep Services"/>
    <n v="366"/>
    <n v="4.65E-2"/>
    <n v="17.018999999999998"/>
    <s v="FL"/>
    <m/>
    <s v="2410.330010.91"/>
    <s v="628400.0000.000.0000"/>
    <x v="1"/>
    <x v="0"/>
  </r>
  <r>
    <s v="UTP0527A"/>
    <n v="497"/>
    <s v="UTI # 10 Outgoing Envelope"/>
    <n v="122"/>
    <n v="1.46E-2"/>
    <n v="1.7812000000000001"/>
    <s v="FL"/>
    <m/>
    <s v="2410.330010.91"/>
    <s v="628400.0000.000.0000"/>
    <x v="1"/>
    <x v="0"/>
  </r>
  <r>
    <s v="UTP0527A"/>
    <n v="497"/>
    <s v="# 9 Return Envelope"/>
    <n v="119"/>
    <n v="1.2500000000000001E-2"/>
    <n v="1.4875"/>
    <s v="FL"/>
    <m/>
    <s v="2410.330010.91"/>
    <s v="628400.0000.000.0000"/>
    <x v="1"/>
    <x v="0"/>
  </r>
  <r>
    <s v="UTP0527A"/>
    <n v="497"/>
    <s v="Statement Postage (Level-1 Sort) (122 Mailpieces)"/>
    <n v="1"/>
    <n v="50.218000000000004"/>
    <n v="50.218000000000004"/>
    <s v="FL"/>
    <m/>
    <s v="2410.330010.91"/>
    <s v="628400.0000.000.0000"/>
    <x v="1"/>
    <x v="0"/>
  </r>
  <r>
    <s v="UTP0527A"/>
    <n v="497"/>
    <s v="Address Update"/>
    <n v="3"/>
    <n v="0.25"/>
    <n v="0.75"/>
    <s v="FL"/>
    <m/>
    <s v="2410.330010.91"/>
    <s v="628400.0000.000.0000"/>
    <x v="1"/>
    <x v="0"/>
  </r>
  <r>
    <s v="UTP0527A"/>
    <n v="498"/>
    <s v="Data Processing/Mail Prep Services"/>
    <n v="3"/>
    <n v="4.65E-2"/>
    <n v="0.13950000000000001"/>
    <s v="NC"/>
    <m/>
    <s v="2100.320002.91"/>
    <s v="628400.0000.000.0000"/>
    <x v="2"/>
    <x v="0"/>
  </r>
  <r>
    <s v="UTP0527A"/>
    <n v="498"/>
    <s v="Paper Stock"/>
    <n v="3"/>
    <n v="1.26E-2"/>
    <n v="3.78E-2"/>
    <s v="NC"/>
    <m/>
    <s v="2100.320002.91"/>
    <s v="628400.0000.000.0000"/>
    <x v="2"/>
    <x v="0"/>
  </r>
  <r>
    <s v="UTP0527A"/>
    <n v="498"/>
    <s v="UTI # 10 Outgoing Envelope"/>
    <n v="1"/>
    <n v="1.46E-2"/>
    <n v="1.46E-2"/>
    <s v="NC"/>
    <m/>
    <s v="2100.320002.91"/>
    <s v="628400.0000.000.0000"/>
    <x v="2"/>
    <x v="0"/>
  </r>
  <r>
    <s v="UTP0527A"/>
    <n v="498"/>
    <s v="# 9 Return Envelope"/>
    <n v="1"/>
    <n v="1.2500000000000001E-2"/>
    <n v="1.2500000000000001E-2"/>
    <s v="NC"/>
    <m/>
    <s v="2100.320002.91"/>
    <s v="628400.0000.000.0000"/>
    <x v="2"/>
    <x v="0"/>
  </r>
  <r>
    <s v="UTP0527A"/>
    <n v="498"/>
    <s v="Statement Postage (Level-1 Sort) (1 Mailpieces)"/>
    <n v="1"/>
    <n v="0.44700000000000001"/>
    <n v="0.44700000000000001"/>
    <s v="NC"/>
    <m/>
    <s v="2100.320002.91"/>
    <s v="628400.0000.000.0000"/>
    <x v="2"/>
    <x v="0"/>
  </r>
  <r>
    <s v="UTP0527A"/>
    <n v="528"/>
    <s v="Data Processing/Mail Prep Services"/>
    <n v="1"/>
    <n v="4.65E-2"/>
    <n v="4.65E-2"/>
    <s v="GA"/>
    <m/>
    <s v="2510.341000.91"/>
    <s v="628400.0000.000.0000"/>
    <x v="5"/>
    <x v="0"/>
  </r>
  <r>
    <s v="UTP0527A"/>
    <n v="528"/>
    <s v="Paper Stock"/>
    <n v="1"/>
    <n v="1.26E-2"/>
    <n v="1.26E-2"/>
    <s v="GA"/>
    <m/>
    <s v="2510.341000.91"/>
    <s v="628400.0000.000.0000"/>
    <x v="5"/>
    <x v="0"/>
  </r>
  <r>
    <s v="UTP0527A"/>
    <n v="528"/>
    <s v="UTI # 10 Outgoing Envelope"/>
    <n v="1"/>
    <n v="1.46E-2"/>
    <n v="1.46E-2"/>
    <s v="GA"/>
    <m/>
    <s v="2510.341000.91"/>
    <s v="628400.0000.000.0000"/>
    <x v="5"/>
    <x v="0"/>
  </r>
  <r>
    <s v="UTP0527A"/>
    <n v="528"/>
    <s v="# 9 Return Envelope"/>
    <n v="1"/>
    <n v="1.2500000000000001E-2"/>
    <n v="1.2500000000000001E-2"/>
    <s v="GA"/>
    <m/>
    <s v="2510.341000.91"/>
    <s v="628400.0000.000.0000"/>
    <x v="5"/>
    <x v="0"/>
  </r>
  <r>
    <s v="UTP0527A"/>
    <n v="528"/>
    <s v="Statement Postage (Level-1 Sort) (1 Mailpieces)"/>
    <n v="1"/>
    <n v="0.44700000000000001"/>
    <n v="0.44700000000000001"/>
    <s v="GA"/>
    <m/>
    <s v="2510.341000.91"/>
    <s v="628400.0000.000.0000"/>
    <x v="5"/>
    <x v="0"/>
  </r>
  <r>
    <s v="UTP0527A"/>
    <n v="533"/>
    <s v="Data Processing/Mail Prep Services"/>
    <n v="4"/>
    <n v="4.65E-2"/>
    <n v="0.186"/>
    <s v="IL"/>
    <m/>
    <s v="2200.310010.91"/>
    <s v="628400.0000.000.0000"/>
    <x v="3"/>
    <x v="0"/>
  </r>
  <r>
    <s v="UTP0527A"/>
    <n v="533"/>
    <s v="Paper Stock"/>
    <n v="4"/>
    <n v="1.26E-2"/>
    <n v="5.04E-2"/>
    <s v="IL"/>
    <m/>
    <s v="2200.310010.91"/>
    <s v="628400.0000.000.0000"/>
    <x v="3"/>
    <x v="0"/>
  </r>
  <r>
    <s v="UTP0527A"/>
    <n v="533"/>
    <s v="UTI # 10 Outgoing Envelope"/>
    <n v="1"/>
    <n v="1.46E-2"/>
    <n v="1.46E-2"/>
    <s v="IL"/>
    <m/>
    <s v="2200.310010.91"/>
    <s v="628400.0000.000.0000"/>
    <x v="3"/>
    <x v="0"/>
  </r>
  <r>
    <s v="UTP0527A"/>
    <n v="533"/>
    <s v="# 9 Return Envelope"/>
    <n v="1"/>
    <n v="1.2500000000000001E-2"/>
    <n v="1.2500000000000001E-2"/>
    <s v="IL"/>
    <m/>
    <s v="2200.310010.91"/>
    <s v="628400.0000.000.0000"/>
    <x v="3"/>
    <x v="0"/>
  </r>
  <r>
    <s v="UTP0527A"/>
    <n v="533"/>
    <s v="Statement Postage (Level-1 Sort) (1 Mailpieces)"/>
    <n v="1"/>
    <n v="0.44700000000000001"/>
    <n v="0.44700000000000001"/>
    <s v="IL"/>
    <m/>
    <s v="2200.310010.91"/>
    <s v="628400.0000.000.0000"/>
    <x v="3"/>
    <x v="0"/>
  </r>
  <r>
    <s v="UTP0527A"/>
    <n v="536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536"/>
    <s v="Paper Stock"/>
    <n v="2"/>
    <n v="1.26E-2"/>
    <n v="2.52E-2"/>
    <s v="LA"/>
    <m/>
    <s v="2500.340010.91"/>
    <s v="628400.0000.000.0000"/>
    <x v="35"/>
    <x v="0"/>
  </r>
  <r>
    <s v="UTP0527A"/>
    <n v="536"/>
    <s v="UTI # 10 Outgoing Envelope"/>
    <n v="1"/>
    <n v="1.46E-2"/>
    <n v="1.46E-2"/>
    <s v="LA"/>
    <m/>
    <s v="2500.340010.91"/>
    <s v="628400.0000.000.0000"/>
    <x v="35"/>
    <x v="0"/>
  </r>
  <r>
    <s v="UTP0527A"/>
    <n v="536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536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540"/>
    <s v="Data Processing/Mail Prep Services"/>
    <n v="10"/>
    <n v="4.65E-2"/>
    <n v="0.46499999999999997"/>
    <s v="LA"/>
    <m/>
    <s v="2500.340010.91"/>
    <s v="628400.0000.000.0000"/>
    <x v="35"/>
    <x v="0"/>
  </r>
  <r>
    <s v="UTP0527A"/>
    <n v="540"/>
    <s v="Paper Stock"/>
    <n v="10"/>
    <n v="1.26E-2"/>
    <n v="0.126"/>
    <s v="LA"/>
    <m/>
    <s v="2500.340010.91"/>
    <s v="628400.0000.000.0000"/>
    <x v="35"/>
    <x v="0"/>
  </r>
  <r>
    <s v="UTP0527A"/>
    <n v="540"/>
    <s v="UTI # 10 Outgoing Envelope"/>
    <n v="5"/>
    <n v="1.46E-2"/>
    <n v="7.2999999999999995E-2"/>
    <s v="LA"/>
    <m/>
    <s v="2500.340010.91"/>
    <s v="628400.0000.000.0000"/>
    <x v="35"/>
    <x v="0"/>
  </r>
  <r>
    <s v="UTP0527A"/>
    <n v="540"/>
    <s v="# 9 Return Envelope"/>
    <n v="5"/>
    <n v="1.2500000000000001E-2"/>
    <n v="6.25E-2"/>
    <s v="LA"/>
    <m/>
    <s v="2500.340010.91"/>
    <s v="628400.0000.000.0000"/>
    <x v="35"/>
    <x v="0"/>
  </r>
  <r>
    <s v="UTP0527A"/>
    <n v="540"/>
    <s v="Statement Postage (Level-1 Sort) (5 Mailpieces)"/>
    <n v="1"/>
    <n v="2.2349999999999999"/>
    <n v="2.2349999999999999"/>
    <s v="LA"/>
    <m/>
    <s v="2500.340010.91"/>
    <s v="628400.0000.000.0000"/>
    <x v="35"/>
    <x v="0"/>
  </r>
  <r>
    <s v="UTP0527A"/>
    <n v="540"/>
    <s v="Address Update"/>
    <n v="2"/>
    <n v="0.25"/>
    <n v="0.5"/>
    <s v="LA"/>
    <m/>
    <s v="2500.340010.91"/>
    <s v="628400.0000.000.0000"/>
    <x v="35"/>
    <x v="0"/>
  </r>
  <r>
    <s v="UTP0527A"/>
    <n v="541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541"/>
    <s v="Paper Stock"/>
    <n v="2"/>
    <n v="1.26E-2"/>
    <n v="2.52E-2"/>
    <s v="LA"/>
    <m/>
    <s v="2500.340010.91"/>
    <s v="628400.0000.000.0000"/>
    <x v="35"/>
    <x v="0"/>
  </r>
  <r>
    <s v="UTP0527A"/>
    <n v="541"/>
    <s v="UTI # 10 Outgoing Envelope"/>
    <n v="1"/>
    <n v="1.46E-2"/>
    <n v="1.46E-2"/>
    <s v="LA"/>
    <m/>
    <s v="2500.340010.91"/>
    <s v="628400.0000.000.0000"/>
    <x v="35"/>
    <x v="0"/>
  </r>
  <r>
    <s v="UTP0527A"/>
    <n v="541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541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547"/>
    <s v="Data Processing/Mail Prep Services"/>
    <n v="191"/>
    <n v="4.65E-2"/>
    <n v="8.8814999999999991"/>
    <s v="GA"/>
    <m/>
    <s v="2510.341000.91"/>
    <s v="628400.0000.000.0000"/>
    <x v="5"/>
    <x v="0"/>
  </r>
  <r>
    <s v="UTP0527A"/>
    <n v="547"/>
    <s v="Paper Stock"/>
    <n v="191"/>
    <n v="1.26E-2"/>
    <n v="2.4066000000000001"/>
    <s v="GA"/>
    <m/>
    <s v="2510.341000.91"/>
    <s v="628400.0000.000.0000"/>
    <x v="5"/>
    <x v="0"/>
  </r>
  <r>
    <s v="UTP0527A"/>
    <n v="547"/>
    <s v="UTI # 10 Outgoing Envelope"/>
    <n v="191"/>
    <n v="1.46E-2"/>
    <n v="2.7886000000000002"/>
    <s v="GA"/>
    <m/>
    <s v="2510.341000.91"/>
    <s v="628400.0000.000.0000"/>
    <x v="5"/>
    <x v="0"/>
  </r>
  <r>
    <s v="UTP0527A"/>
    <n v="547"/>
    <s v="# 9 Return Envelope"/>
    <n v="186"/>
    <n v="1.2500000000000001E-2"/>
    <n v="2.3250000000000002"/>
    <s v="GA"/>
    <m/>
    <s v="2510.341000.91"/>
    <s v="628400.0000.000.0000"/>
    <x v="5"/>
    <x v="0"/>
  </r>
  <r>
    <s v="UTP0527A"/>
    <n v="547"/>
    <s v="Statement Postage (Level-1 Sort) (191 Mailpieces)"/>
    <n v="1"/>
    <n v="76.772000000000006"/>
    <n v="76.772000000000006"/>
    <s v="GA"/>
    <m/>
    <s v="2510.341000.91"/>
    <s v="628400.0000.000.0000"/>
    <x v="5"/>
    <x v="0"/>
  </r>
  <r>
    <s v="UTP0527A"/>
    <n v="547"/>
    <s v="Address Update"/>
    <n v="1"/>
    <n v="0.25"/>
    <n v="0.25"/>
    <s v="GA"/>
    <m/>
    <s v="2510.341000.91"/>
    <s v="628400.0000.000.0000"/>
    <x v="5"/>
    <x v="0"/>
  </r>
  <r>
    <s v="UTP0527A"/>
    <n v="548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548"/>
    <s v="Paper Stock"/>
    <n v="2"/>
    <n v="1.26E-2"/>
    <n v="2.52E-2"/>
    <s v="LA"/>
    <m/>
    <s v="2500.340010.91"/>
    <s v="628400.0000.000.0000"/>
    <x v="35"/>
    <x v="0"/>
  </r>
  <r>
    <s v="UTP0527A"/>
    <n v="548"/>
    <s v="UTI # 10 Outgoing Envelope"/>
    <n v="1"/>
    <n v="1.46E-2"/>
    <n v="1.46E-2"/>
    <s v="LA"/>
    <m/>
    <s v="2500.340010.91"/>
    <s v="628400.0000.000.0000"/>
    <x v="35"/>
    <x v="0"/>
  </r>
  <r>
    <s v="UTP0527A"/>
    <n v="548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548"/>
    <s v="Statement Postage (Level-1 Sort) (1 Mailpieces)"/>
    <n v="1"/>
    <n v="0.56000000000000005"/>
    <n v="0.56000000000000005"/>
    <s v="LA"/>
    <m/>
    <s v="2500.340010.91"/>
    <s v="628400.0000.000.0000"/>
    <x v="35"/>
    <x v="0"/>
  </r>
  <r>
    <s v="UTP0527A"/>
    <n v="609"/>
    <s v="Data Processing/Mail Prep Services"/>
    <n v="2"/>
    <n v="4.65E-2"/>
    <n v="9.2999999999999999E-2"/>
    <s v="LA"/>
    <m/>
    <s v="2500.340010.91"/>
    <s v="628400.0000.000.0000"/>
    <x v="35"/>
    <x v="0"/>
  </r>
  <r>
    <s v="UTP0527A"/>
    <n v="609"/>
    <s v="Paper Stock"/>
    <n v="2"/>
    <n v="1.26E-2"/>
    <n v="2.52E-2"/>
    <s v="LA"/>
    <m/>
    <s v="2500.340010.91"/>
    <s v="628400.0000.000.0000"/>
    <x v="35"/>
    <x v="0"/>
  </r>
  <r>
    <s v="UTP0527A"/>
    <n v="609"/>
    <s v="UTI # 10 Outgoing Envelope"/>
    <n v="1"/>
    <n v="1.46E-2"/>
    <n v="1.46E-2"/>
    <s v="LA"/>
    <m/>
    <s v="2500.340010.91"/>
    <s v="628400.0000.000.0000"/>
    <x v="35"/>
    <x v="0"/>
  </r>
  <r>
    <s v="UTP0527A"/>
    <n v="609"/>
    <s v="# 9 Return Envelope"/>
    <n v="1"/>
    <n v="1.2500000000000001E-2"/>
    <n v="1.2500000000000001E-2"/>
    <s v="LA"/>
    <m/>
    <s v="2500.340010.91"/>
    <s v="628400.0000.000.0000"/>
    <x v="35"/>
    <x v="0"/>
  </r>
  <r>
    <s v="UTP0527A"/>
    <n v="609"/>
    <s v="Statement Postage (Level-1 Sort) (1 Mailpieces)"/>
    <n v="1"/>
    <n v="0.44700000000000001"/>
    <n v="0.44700000000000001"/>
    <s v="LA"/>
    <m/>
    <s v="2500.340010.91"/>
    <s v="628400.0000.000.0000"/>
    <x v="35"/>
    <x v="0"/>
  </r>
  <r>
    <s v="UTP0527A"/>
    <n v="609"/>
    <s v="Address Update"/>
    <n v="1"/>
    <n v="0.25"/>
    <n v="0.25"/>
    <s v="LA"/>
    <m/>
    <s v="2500.340010.91"/>
    <s v="628400.0000.000.0000"/>
    <x v="35"/>
    <x v="0"/>
  </r>
  <r>
    <s v="UTP0527A"/>
    <n v="626"/>
    <s v="Data Processing/Mail Prep Services"/>
    <n v="20"/>
    <n v="4.65E-2"/>
    <n v="0.92999999999999994"/>
    <s v="GA"/>
    <m/>
    <s v="2510.341000.91"/>
    <s v="628400.0000.000.0000"/>
    <x v="5"/>
    <x v="0"/>
  </r>
  <r>
    <s v="UTP0527A"/>
    <n v="626"/>
    <s v="Paper Stock"/>
    <n v="20"/>
    <n v="1.26E-2"/>
    <n v="0.252"/>
    <s v="GA"/>
    <m/>
    <s v="2510.341000.91"/>
    <s v="628400.0000.000.0000"/>
    <x v="5"/>
    <x v="0"/>
  </r>
  <r>
    <s v="UTP0527A"/>
    <n v="626"/>
    <s v="UTI # 10 Outgoing Envelope"/>
    <n v="10"/>
    <n v="1.46E-2"/>
    <n v="0.14599999999999999"/>
    <s v="GA"/>
    <m/>
    <s v="2510.341000.91"/>
    <s v="628400.0000.000.0000"/>
    <x v="5"/>
    <x v="0"/>
  </r>
  <r>
    <s v="UTP0527A"/>
    <n v="626"/>
    <s v="# 9 Return Envelope"/>
    <n v="10"/>
    <n v="1.2500000000000001E-2"/>
    <n v="0.125"/>
    <s v="GA"/>
    <m/>
    <s v="2510.341000.91"/>
    <s v="628400.0000.000.0000"/>
    <x v="5"/>
    <x v="0"/>
  </r>
  <r>
    <s v="UTP0527A"/>
    <n v="626"/>
    <s v="Statement Postage (Level-1 Sort) (10 Mailpieces)"/>
    <n v="1"/>
    <n v="4.4180000000000001"/>
    <n v="4.4180000000000001"/>
    <s v="GA"/>
    <m/>
    <s v="2510.341000.91"/>
    <s v="628400.0000.000.0000"/>
    <x v="5"/>
    <x v="0"/>
  </r>
  <r>
    <s v="UTP0527A"/>
    <n v="627"/>
    <s v="Data Processing/Mail Prep Services"/>
    <n v="40"/>
    <n v="4.65E-2"/>
    <n v="1.8599999999999999"/>
    <s v="NC"/>
    <m/>
    <s v="2100.320002.91"/>
    <s v="628400.0000.000.0000"/>
    <x v="2"/>
    <x v="0"/>
  </r>
  <r>
    <s v="UTP0527A"/>
    <n v="627"/>
    <s v="Data Processing/Mail Prep Services"/>
    <n v="40"/>
    <n v="4.65E-2"/>
    <n v="1.8599999999999999"/>
    <s v="NC"/>
    <m/>
    <s v="2100.320137.15"/>
    <s v="628400.0000.000.0000"/>
    <x v="83"/>
    <x v="0"/>
  </r>
  <r>
    <s v="UTP0527A"/>
    <n v="627"/>
    <s v="Data Processing/Mail Prep Services"/>
    <n v="40"/>
    <n v="4.65E-2"/>
    <n v="1.8599999999999999"/>
    <s v="NC"/>
    <m/>
    <s v="2100.320136.10"/>
    <s v="628400.0000.000.0000"/>
    <x v="84"/>
    <x v="0"/>
  </r>
  <r>
    <s v="UTP0527A"/>
    <n v="627"/>
    <s v="Paper Stock"/>
    <n v="40"/>
    <n v="1.26E-2"/>
    <n v="0.504"/>
    <s v="NC"/>
    <m/>
    <s v="2100.320137.15"/>
    <s v="628400.0000.000.0000"/>
    <x v="83"/>
    <x v="0"/>
  </r>
  <r>
    <s v="UTP0527A"/>
    <n v="627"/>
    <s v="Paper Stock"/>
    <n v="40"/>
    <n v="1.26E-2"/>
    <n v="0.504"/>
    <s v="NC"/>
    <m/>
    <s v="2100.320136.10"/>
    <s v="628400.0000.000.0000"/>
    <x v="84"/>
    <x v="0"/>
  </r>
  <r>
    <s v="UTP0527A"/>
    <n v="627"/>
    <s v="Paper Stock"/>
    <n v="40"/>
    <n v="1.26E-2"/>
    <n v="0.504"/>
    <s v="NC"/>
    <m/>
    <s v="2100.320002.91"/>
    <s v="628400.0000.000.0000"/>
    <x v="2"/>
    <x v="0"/>
  </r>
  <r>
    <s v="UTP0527A"/>
    <n v="627"/>
    <s v="UTI # 10 Outgoing Envelope"/>
    <n v="40"/>
    <n v="1.46E-2"/>
    <n v="0.58399999999999996"/>
    <s v="NC"/>
    <m/>
    <s v="2100.320002.91"/>
    <s v="628400.0000.000.0000"/>
    <x v="2"/>
    <x v="0"/>
  </r>
  <r>
    <s v="UTP0527A"/>
    <n v="627"/>
    <s v="# 9 Return Envelope"/>
    <n v="39"/>
    <n v="1.2500000000000001E-2"/>
    <n v="0.48750000000000004"/>
    <s v="NC"/>
    <m/>
    <s v="2100.320002.91"/>
    <s v="628400.0000.000.0000"/>
    <x v="2"/>
    <x v="0"/>
  </r>
  <r>
    <s v="UTP0527A"/>
    <n v="627"/>
    <s v="Statement Postage (Level-1 Sort) (40 Mailpieces)"/>
    <n v="1"/>
    <n v="17.949000000000002"/>
    <n v="17.949000000000002"/>
    <s v="NC"/>
    <m/>
    <s v="2100.320002.91"/>
    <s v="628400.0000.000.0000"/>
    <x v="2"/>
    <x v="0"/>
  </r>
  <r>
    <s v="UTP0527A"/>
    <n v="627"/>
    <s v="Address Update"/>
    <n v="1"/>
    <n v="0.25"/>
    <n v="0.25"/>
    <s v="NC"/>
    <m/>
    <s v="2100.320002.91"/>
    <s v="628400.0000.000.0000"/>
    <x v="2"/>
    <x v="0"/>
  </r>
  <r>
    <s v="UTP0527A"/>
    <n v="722"/>
    <s v="Data Processing/Mail Prep Services"/>
    <n v="2"/>
    <n v="4.65E-2"/>
    <n v="9.2999999999999999E-2"/>
    <s v="GA"/>
    <m/>
    <s v="2510.341000.91"/>
    <s v="628400.0000.000.0000"/>
    <x v="5"/>
    <x v="0"/>
  </r>
  <r>
    <s v="UTP0527A"/>
    <n v="722"/>
    <s v="Paper Stock"/>
    <n v="2"/>
    <n v="1.26E-2"/>
    <n v="2.52E-2"/>
    <s v="GA"/>
    <m/>
    <s v="2510.341000.91"/>
    <s v="628400.0000.000.0000"/>
    <x v="5"/>
    <x v="0"/>
  </r>
  <r>
    <s v="UTP0527A"/>
    <n v="722"/>
    <s v="UTI # 10 Outgoing Envelope"/>
    <n v="2"/>
    <n v="1.46E-2"/>
    <n v="2.92E-2"/>
    <s v="GA"/>
    <m/>
    <s v="2510.341000.91"/>
    <s v="628400.0000.000.0000"/>
    <x v="5"/>
    <x v="0"/>
  </r>
  <r>
    <s v="UTP0527A"/>
    <n v="722"/>
    <s v="# 9 Return Envelope"/>
    <n v="2"/>
    <n v="1.2500000000000001E-2"/>
    <n v="2.5000000000000001E-2"/>
    <s v="GA"/>
    <m/>
    <s v="2510.341000.91"/>
    <s v="628400.0000.000.0000"/>
    <x v="5"/>
    <x v="0"/>
  </r>
  <r>
    <s v="UTP0527A"/>
    <n v="722"/>
    <s v="Statement Postage (Level-1 Sort) (2 Mailpieces)"/>
    <n v="1"/>
    <n v="0.89400000000000002"/>
    <n v="0.89400000000000002"/>
    <s v="GA"/>
    <m/>
    <s v="2510.341000.91"/>
    <s v="628400.0000.000.0000"/>
    <x v="5"/>
    <x v="0"/>
  </r>
  <r>
    <s v="UTP0527A"/>
    <n v="734"/>
    <s v="Data Processing/Mail Prep Services"/>
    <n v="2"/>
    <n v="4.65E-2"/>
    <n v="9.2999999999999999E-2"/>
    <s v="TX"/>
    <m/>
    <s v="2700.370010.91"/>
    <s v="628400.0000.000.0000"/>
    <x v="12"/>
    <x v="0"/>
  </r>
  <r>
    <s v="UTP0527A"/>
    <n v="734"/>
    <s v="Paper Stock"/>
    <n v="2"/>
    <n v="1.26E-2"/>
    <n v="2.52E-2"/>
    <s v="TX"/>
    <m/>
    <s v="2700.370010.91"/>
    <s v="628400.0000.000.0000"/>
    <x v="12"/>
    <x v="0"/>
  </r>
  <r>
    <s v="UTP0527A"/>
    <n v="734"/>
    <s v="UTI # 10 Outgoing Envelope"/>
    <n v="2"/>
    <n v="1.46E-2"/>
    <n v="2.92E-2"/>
    <s v="TX"/>
    <m/>
    <s v="2700.370010.91"/>
    <s v="628400.0000.000.0000"/>
    <x v="12"/>
    <x v="0"/>
  </r>
  <r>
    <s v="UTP0527A"/>
    <n v="734"/>
    <s v="# 9 Return Envelope"/>
    <n v="2"/>
    <n v="1.2500000000000001E-2"/>
    <n v="2.5000000000000001E-2"/>
    <s v="TX"/>
    <m/>
    <s v="2700.370010.91"/>
    <s v="628400.0000.000.0000"/>
    <x v="12"/>
    <x v="0"/>
  </r>
  <r>
    <s v="UTP0527A"/>
    <n v="734"/>
    <s v="Statement Postage (Level-1 Sort) (2 Mailpieces)"/>
    <n v="1"/>
    <n v="0.89400000000000002"/>
    <n v="0.89400000000000002"/>
    <s v="TX"/>
    <m/>
    <s v="2700.370010.91"/>
    <s v="628400.0000.000.0000"/>
    <x v="12"/>
    <x v="0"/>
  </r>
  <r>
    <s v="UTZ0521A"/>
    <n v="1"/>
    <s v="Certified Mail Notices Data Processing/Print/QC/Mail Prep Se"/>
    <n v="1"/>
    <n v="4.65E-2"/>
    <n v="4.65E-2"/>
    <s v="SC"/>
    <m/>
    <s v="2310.350010.91"/>
    <s v="628400.0000.000.0000"/>
    <x v="0"/>
    <x v="0"/>
  </r>
  <r>
    <s v="UTZ0521A"/>
    <n v="1"/>
    <s v="8.5 x 11 Form"/>
    <n v="1"/>
    <n v="1.26E-2"/>
    <n v="1.26E-2"/>
    <s v="SC"/>
    <m/>
    <s v="2310.350010.91"/>
    <s v="628400.0000.000.0000"/>
    <x v="0"/>
    <x v="0"/>
  </r>
  <r>
    <s v="UTZ0521A"/>
    <n v="1"/>
    <s v="Handling Fee"/>
    <n v="1"/>
    <n v="1.5"/>
    <n v="1.5"/>
    <s v="SC"/>
    <m/>
    <s v="2310.350010.91"/>
    <s v="628400.0000.000.0000"/>
    <x v="0"/>
    <x v="0"/>
  </r>
  <r>
    <s v="UTZ0521A"/>
    <n v="1"/>
    <s v="Large Window #10 Certified Envelope"/>
    <n v="1"/>
    <n v="0.1"/>
    <n v="0.1"/>
    <s v="SC"/>
    <m/>
    <s v="2310.350010.91"/>
    <s v="628400.0000.000.0000"/>
    <x v="0"/>
    <x v="0"/>
  </r>
  <r>
    <s v="UTZ0521A"/>
    <n v="1"/>
    <s v="Postage"/>
    <n v="1"/>
    <n v="0.5"/>
    <n v="0.5"/>
    <s v="SC"/>
    <m/>
    <s v="2310.350010.91"/>
    <s v="628400.0000.000.0000"/>
    <x v="0"/>
    <x v="0"/>
  </r>
  <r>
    <s v="UTZ0521A"/>
    <n v="1"/>
    <s v="Certified Mail Fee"/>
    <n v="1"/>
    <n v="3.55"/>
    <n v="3.55"/>
    <s v="SC"/>
    <m/>
    <s v="2310.350010.91"/>
    <s v="628400.0000.000.0000"/>
    <x v="0"/>
    <x v="0"/>
  </r>
  <r>
    <s v="UTZ0521A"/>
    <n v="1"/>
    <s v="Additional Page"/>
    <n v="1"/>
    <n v="5.91E-2"/>
    <n v="5.91E-2"/>
    <s v="SC"/>
    <m/>
    <s v="2310.350010.91"/>
    <s v="628400.0000.000.000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B25A86E-819E-4E48-947A-B1650F6CDE50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>
  <location ref="A5:C91" firstHeaderRow="1" firstDataRow="1" firstDataCol="2"/>
  <pivotFields count="12">
    <pivotField compact="0" outline="0" showAll="0" defaultSubtotal="0"/>
    <pivotField compact="0" numFmtId="16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85">
        <item x="2"/>
        <item x="58"/>
        <item x="82"/>
        <item x="81"/>
        <item x="70"/>
        <item x="34"/>
        <item x="33"/>
        <item x="45"/>
        <item x="44"/>
        <item x="25"/>
        <item x="24"/>
        <item x="28"/>
        <item x="59"/>
        <item x="64"/>
        <item x="66"/>
        <item x="54"/>
        <item x="53"/>
        <item x="61"/>
        <item x="60"/>
        <item x="42"/>
        <item x="57"/>
        <item x="56"/>
        <item x="84"/>
        <item x="83"/>
        <item x="48"/>
        <item x="63"/>
        <item x="55"/>
        <item x="46"/>
        <item x="23"/>
        <item x="47"/>
        <item x="49"/>
        <item x="38"/>
        <item x="50"/>
        <item x="65"/>
        <item x="10"/>
        <item x="31"/>
        <item x="3"/>
        <item x="69"/>
        <item x="72"/>
        <item x="73"/>
        <item x="51"/>
        <item x="77"/>
        <item x="79"/>
        <item x="76"/>
        <item x="21"/>
        <item x="19"/>
        <item x="20"/>
        <item x="43"/>
        <item x="74"/>
        <item x="18"/>
        <item x="17"/>
        <item x="22"/>
        <item x="7"/>
        <item x="40"/>
        <item x="11"/>
        <item x="78"/>
        <item x="8"/>
        <item x="4"/>
        <item x="62"/>
        <item x="52"/>
        <item x="0"/>
        <item x="37"/>
        <item x="36"/>
        <item x="29"/>
        <item x="32"/>
        <item x="41"/>
        <item x="39"/>
        <item x="27"/>
        <item x="30"/>
        <item x="1"/>
        <item x="16"/>
        <item x="68"/>
        <item x="80"/>
        <item x="71"/>
        <item x="67"/>
        <item x="75"/>
        <item x="35"/>
        <item x="5"/>
        <item x="9"/>
        <item x="26"/>
        <item x="6"/>
        <item x="15"/>
        <item x="12"/>
        <item x="14"/>
        <item x="13"/>
      </items>
    </pivotField>
    <pivotField axis="axisRow" compact="0" outline="0" showAll="0" defaultSubtotal="0">
      <items count="2">
        <item x="1"/>
        <item x="0"/>
      </items>
    </pivotField>
  </pivotFields>
  <rowFields count="2">
    <field x="11"/>
    <field x="10"/>
  </rowFields>
  <rowItems count="86">
    <i>
      <x/>
      <x v="84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t="grand">
      <x/>
    </i>
  </rowItems>
  <colItems count="1">
    <i/>
  </colItems>
  <dataFields count="1">
    <dataField name="Sum of Total" fld="5" baseField="0" baseItem="0" numFmtId="2"/>
  </dataFields>
  <formats count="4">
    <format dxfId="3">
      <pivotArea outline="0" collapsedLevelsAreSubtotals="1" fieldPosition="0"/>
    </format>
    <format dxfId="2">
      <pivotArea dataOnly="0" outline="0" fieldPosition="0">
        <references count="1">
          <reference field="10" count="1">
            <x v="81"/>
          </reference>
        </references>
      </pivotArea>
    </format>
    <format dxfId="1">
      <pivotArea dataOnly="0" labelOnly="1" outline="0" fieldPosition="0">
        <references count="2">
          <reference field="10" count="1">
            <x v="83"/>
          </reference>
          <reference field="11" count="1" selected="0">
            <x v="1"/>
          </reference>
        </references>
      </pivotArea>
    </format>
    <format dxfId="0">
      <pivotArea outline="0" fieldPosition="0">
        <references count="2">
          <reference field="10" count="1" selected="0">
            <x v="83"/>
          </reference>
          <reference field="11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D4E82-2DA7-43BF-B4CF-3271E4288616}">
  <dimension ref="A1:C99"/>
  <sheetViews>
    <sheetView tabSelected="1" workbookViewId="0">
      <selection activeCell="I84" sqref="I84"/>
    </sheetView>
  </sheetViews>
  <sheetFormatPr defaultRowHeight="15" x14ac:dyDescent="0.25"/>
  <cols>
    <col min="1" max="1" width="37.42578125" bestFit="1" customWidth="1"/>
    <col min="2" max="2" width="33.5703125" bestFit="1" customWidth="1"/>
    <col min="3" max="3" width="11.85546875" bestFit="1" customWidth="1"/>
  </cols>
  <sheetData>
    <row r="1" spans="1:3" x14ac:dyDescent="0.25">
      <c r="A1" t="s">
        <v>2813</v>
      </c>
    </row>
    <row r="2" spans="1:3" x14ac:dyDescent="0.25">
      <c r="A2" t="s">
        <v>2910</v>
      </c>
    </row>
    <row r="3" spans="1:3" x14ac:dyDescent="0.25">
      <c r="A3" t="s">
        <v>2911</v>
      </c>
    </row>
    <row r="5" spans="1:3" x14ac:dyDescent="0.25">
      <c r="A5" s="53" t="s">
        <v>2820</v>
      </c>
      <c r="B5" s="53" t="s">
        <v>2819</v>
      </c>
      <c r="C5" t="s">
        <v>2909</v>
      </c>
    </row>
    <row r="6" spans="1:3" x14ac:dyDescent="0.25">
      <c r="A6">
        <v>2020178</v>
      </c>
      <c r="B6" t="s">
        <v>2823</v>
      </c>
      <c r="C6" s="3">
        <v>6983.0281999999997</v>
      </c>
    </row>
    <row r="7" spans="1:3" x14ac:dyDescent="0.25">
      <c r="A7" t="s">
        <v>2823</v>
      </c>
      <c r="B7" t="s">
        <v>2825</v>
      </c>
      <c r="C7" s="3">
        <v>4612.5086499999961</v>
      </c>
    </row>
    <row r="8" spans="1:3" x14ac:dyDescent="0.25">
      <c r="B8" t="s">
        <v>2826</v>
      </c>
      <c r="C8" s="3">
        <v>49.289400000000001</v>
      </c>
    </row>
    <row r="9" spans="1:3" x14ac:dyDescent="0.25">
      <c r="B9" t="s">
        <v>2827</v>
      </c>
      <c r="C9" s="3">
        <v>52.126199999999997</v>
      </c>
    </row>
    <row r="10" spans="1:3" x14ac:dyDescent="0.25">
      <c r="B10" t="s">
        <v>2828</v>
      </c>
      <c r="C10" s="3">
        <v>52.126199999999997</v>
      </c>
    </row>
    <row r="11" spans="1:3" x14ac:dyDescent="0.25">
      <c r="B11" t="s">
        <v>2829</v>
      </c>
      <c r="C11" s="3">
        <v>18.557399999999998</v>
      </c>
    </row>
    <row r="12" spans="1:3" x14ac:dyDescent="0.25">
      <c r="B12" t="s">
        <v>2830</v>
      </c>
      <c r="C12" s="3">
        <v>15.6615</v>
      </c>
    </row>
    <row r="13" spans="1:3" x14ac:dyDescent="0.25">
      <c r="B13" t="s">
        <v>2831</v>
      </c>
      <c r="C13" s="3">
        <v>15.6615</v>
      </c>
    </row>
    <row r="14" spans="1:3" x14ac:dyDescent="0.25">
      <c r="B14" t="s">
        <v>2832</v>
      </c>
      <c r="C14" s="3">
        <v>13.4748</v>
      </c>
    </row>
    <row r="15" spans="1:3" x14ac:dyDescent="0.25">
      <c r="B15" t="s">
        <v>2833</v>
      </c>
      <c r="C15" s="3">
        <v>15.4842</v>
      </c>
    </row>
    <row r="16" spans="1:3" x14ac:dyDescent="0.25">
      <c r="B16" t="s">
        <v>2834</v>
      </c>
      <c r="C16" s="3">
        <v>11.051699999999999</v>
      </c>
    </row>
    <row r="17" spans="2:3" x14ac:dyDescent="0.25">
      <c r="B17" t="s">
        <v>2835</v>
      </c>
      <c r="C17" s="3">
        <v>11.051699999999999</v>
      </c>
    </row>
    <row r="18" spans="2:3" x14ac:dyDescent="0.25">
      <c r="B18" t="s">
        <v>2836</v>
      </c>
      <c r="C18" s="3">
        <v>1.6548</v>
      </c>
    </row>
    <row r="19" spans="2:3" x14ac:dyDescent="0.25">
      <c r="B19" t="s">
        <v>2837</v>
      </c>
      <c r="C19" s="3">
        <v>26.476800000000001</v>
      </c>
    </row>
    <row r="20" spans="2:3" x14ac:dyDescent="0.25">
      <c r="B20" t="s">
        <v>2838</v>
      </c>
      <c r="C20" s="3">
        <v>63.828000000000003</v>
      </c>
    </row>
    <row r="21" spans="2:3" x14ac:dyDescent="0.25">
      <c r="B21" t="s">
        <v>2839</v>
      </c>
      <c r="C21" s="3">
        <v>20.566800000000001</v>
      </c>
    </row>
    <row r="22" spans="2:3" x14ac:dyDescent="0.25">
      <c r="B22" t="s">
        <v>2840</v>
      </c>
      <c r="C22" s="3">
        <v>8.3331</v>
      </c>
    </row>
    <row r="23" spans="2:3" x14ac:dyDescent="0.25">
      <c r="B23" t="s">
        <v>2841</v>
      </c>
      <c r="C23" s="3">
        <v>8.3331</v>
      </c>
    </row>
    <row r="24" spans="2:3" x14ac:dyDescent="0.25">
      <c r="B24" t="s">
        <v>2842</v>
      </c>
      <c r="C24" s="3">
        <v>52.598999999999997</v>
      </c>
    </row>
    <row r="25" spans="2:3" x14ac:dyDescent="0.25">
      <c r="B25" t="s">
        <v>2843</v>
      </c>
      <c r="C25" s="3">
        <v>52.598999999999997</v>
      </c>
    </row>
    <row r="26" spans="2:3" x14ac:dyDescent="0.25">
      <c r="B26" t="s">
        <v>2844</v>
      </c>
      <c r="C26" s="3">
        <v>1.8321000000000001</v>
      </c>
    </row>
    <row r="27" spans="2:3" x14ac:dyDescent="0.25">
      <c r="B27" t="s">
        <v>2845</v>
      </c>
      <c r="C27" s="3">
        <v>49.289400000000001</v>
      </c>
    </row>
    <row r="28" spans="2:3" x14ac:dyDescent="0.25">
      <c r="B28" t="s">
        <v>2846</v>
      </c>
      <c r="C28" s="3">
        <v>0.59099999999999997</v>
      </c>
    </row>
    <row r="29" spans="2:3" x14ac:dyDescent="0.25">
      <c r="B29" t="s">
        <v>2847</v>
      </c>
      <c r="C29" s="3">
        <v>2.3639999999999999</v>
      </c>
    </row>
    <row r="30" spans="2:3" x14ac:dyDescent="0.25">
      <c r="B30" t="s">
        <v>2848</v>
      </c>
      <c r="C30" s="3">
        <v>2.3639999999999999</v>
      </c>
    </row>
    <row r="31" spans="2:3" x14ac:dyDescent="0.25">
      <c r="B31" t="s">
        <v>2849</v>
      </c>
      <c r="C31" s="3">
        <v>20.330400000000001</v>
      </c>
    </row>
    <row r="32" spans="2:3" x14ac:dyDescent="0.25">
      <c r="B32" t="s">
        <v>2850</v>
      </c>
      <c r="C32" s="3">
        <v>5.0826000000000002</v>
      </c>
    </row>
    <row r="33" spans="2:3" x14ac:dyDescent="0.25">
      <c r="B33" t="s">
        <v>2851</v>
      </c>
      <c r="C33" s="3">
        <v>12.8247</v>
      </c>
    </row>
    <row r="34" spans="2:3" x14ac:dyDescent="0.25">
      <c r="B34" t="s">
        <v>2852</v>
      </c>
      <c r="C34" s="3">
        <v>21.866999999999997</v>
      </c>
    </row>
    <row r="35" spans="2:3" x14ac:dyDescent="0.25">
      <c r="B35" t="s">
        <v>2853</v>
      </c>
      <c r="C35" s="3">
        <v>73.165800000000004</v>
      </c>
    </row>
    <row r="36" spans="2:3" x14ac:dyDescent="0.25">
      <c r="B36" t="s">
        <v>2854</v>
      </c>
      <c r="C36" s="3">
        <v>4.2552000000000003</v>
      </c>
    </row>
    <row r="37" spans="2:3" x14ac:dyDescent="0.25">
      <c r="B37" t="s">
        <v>2855</v>
      </c>
      <c r="C37" s="3">
        <v>14.775</v>
      </c>
    </row>
    <row r="38" spans="2:3" x14ac:dyDescent="0.25">
      <c r="B38" t="s">
        <v>2856</v>
      </c>
      <c r="C38" s="3">
        <v>10.933499999999999</v>
      </c>
    </row>
    <row r="39" spans="2:3" x14ac:dyDescent="0.25">
      <c r="B39" t="s">
        <v>2857</v>
      </c>
      <c r="C39" s="3">
        <v>2.4822000000000002</v>
      </c>
    </row>
    <row r="40" spans="2:3" x14ac:dyDescent="0.25">
      <c r="B40" t="s">
        <v>2858</v>
      </c>
      <c r="C40" s="3">
        <v>63.650700000000001</v>
      </c>
    </row>
    <row r="41" spans="2:3" x14ac:dyDescent="0.25">
      <c r="B41" t="s">
        <v>2859</v>
      </c>
      <c r="C41" s="3">
        <v>1.3147</v>
      </c>
    </row>
    <row r="42" spans="2:3" x14ac:dyDescent="0.25">
      <c r="B42" t="s">
        <v>2860</v>
      </c>
      <c r="C42" s="3">
        <v>37.232999999999997</v>
      </c>
    </row>
    <row r="43" spans="2:3" x14ac:dyDescent="0.25">
      <c r="B43" t="s">
        <v>2861</v>
      </c>
      <c r="C43" s="3">
        <v>1904.0799749999994</v>
      </c>
    </row>
    <row r="44" spans="2:3" x14ac:dyDescent="0.25">
      <c r="B44" t="s">
        <v>2862</v>
      </c>
      <c r="C44" s="3">
        <v>30.4956</v>
      </c>
    </row>
    <row r="45" spans="2:3" x14ac:dyDescent="0.25">
      <c r="B45" t="s">
        <v>2863</v>
      </c>
      <c r="C45" s="3">
        <v>10.1061</v>
      </c>
    </row>
    <row r="46" spans="2:3" x14ac:dyDescent="0.25">
      <c r="B46" t="s">
        <v>2864</v>
      </c>
      <c r="C46" s="3">
        <v>68.437799999999996</v>
      </c>
    </row>
    <row r="47" spans="2:3" x14ac:dyDescent="0.25">
      <c r="B47" t="s">
        <v>2865</v>
      </c>
      <c r="C47" s="3">
        <v>114.7131</v>
      </c>
    </row>
    <row r="48" spans="2:3" x14ac:dyDescent="0.25">
      <c r="B48" t="s">
        <v>2866</v>
      </c>
      <c r="C48" s="3">
        <v>67.373999999999995</v>
      </c>
    </row>
    <row r="49" spans="2:3" x14ac:dyDescent="0.25">
      <c r="B49" t="s">
        <v>2867</v>
      </c>
      <c r="C49" s="3">
        <v>32.268599999999999</v>
      </c>
    </row>
    <row r="50" spans="2:3" x14ac:dyDescent="0.25">
      <c r="B50" t="s">
        <v>2868</v>
      </c>
      <c r="C50" s="3">
        <v>41.665500000000002</v>
      </c>
    </row>
    <row r="51" spans="2:3" x14ac:dyDescent="0.25">
      <c r="B51" t="s">
        <v>2869</v>
      </c>
      <c r="C51" s="3">
        <v>26.317900000000002</v>
      </c>
    </row>
    <row r="52" spans="2:3" x14ac:dyDescent="0.25">
      <c r="B52" t="s">
        <v>2870</v>
      </c>
      <c r="C52" s="3">
        <v>9.8140000000000001</v>
      </c>
    </row>
    <row r="53" spans="2:3" x14ac:dyDescent="0.25">
      <c r="B53" t="s">
        <v>2871</v>
      </c>
      <c r="C53" s="3">
        <v>34.662599999999998</v>
      </c>
    </row>
    <row r="54" spans="2:3" x14ac:dyDescent="0.25">
      <c r="B54" t="s">
        <v>2872</v>
      </c>
      <c r="C54" s="3">
        <v>101.2383</v>
      </c>
    </row>
    <row r="55" spans="2:3" x14ac:dyDescent="0.25">
      <c r="B55" t="s">
        <v>2873</v>
      </c>
      <c r="C55" s="3">
        <v>34.928100000000001</v>
      </c>
    </row>
    <row r="56" spans="2:3" x14ac:dyDescent="0.25">
      <c r="B56" t="s">
        <v>2874</v>
      </c>
      <c r="C56" s="3">
        <v>54.419599999999996</v>
      </c>
    </row>
    <row r="57" spans="2:3" x14ac:dyDescent="0.25">
      <c r="B57" t="s">
        <v>2875</v>
      </c>
      <c r="C57" s="3">
        <v>75.707999999999998</v>
      </c>
    </row>
    <row r="58" spans="2:3" x14ac:dyDescent="0.25">
      <c r="B58" t="s">
        <v>2876</v>
      </c>
      <c r="C58" s="3">
        <v>219.48829999999998</v>
      </c>
    </row>
    <row r="59" spans="2:3" x14ac:dyDescent="0.25">
      <c r="B59" t="s">
        <v>2877</v>
      </c>
      <c r="C59" s="3">
        <v>1282.2872</v>
      </c>
    </row>
    <row r="60" spans="2:3" x14ac:dyDescent="0.25">
      <c r="B60" t="s">
        <v>2878</v>
      </c>
      <c r="C60" s="3">
        <v>280.96140000000003</v>
      </c>
    </row>
    <row r="61" spans="2:3" x14ac:dyDescent="0.25">
      <c r="B61" t="s">
        <v>2879</v>
      </c>
      <c r="C61" s="3">
        <v>1249.181225</v>
      </c>
    </row>
    <row r="62" spans="2:3" x14ac:dyDescent="0.25">
      <c r="B62" t="s">
        <v>2880</v>
      </c>
      <c r="C62" s="3">
        <v>219.4974</v>
      </c>
    </row>
    <row r="63" spans="2:3" x14ac:dyDescent="0.25">
      <c r="B63" t="s">
        <v>2881</v>
      </c>
      <c r="C63" s="3">
        <v>2.3896999999999999</v>
      </c>
    </row>
    <row r="64" spans="2:3" x14ac:dyDescent="0.25">
      <c r="B64" t="s">
        <v>2882</v>
      </c>
      <c r="C64" s="3">
        <v>4.4206999999999992</v>
      </c>
    </row>
    <row r="65" spans="2:3" x14ac:dyDescent="0.25">
      <c r="B65" t="s">
        <v>2883</v>
      </c>
      <c r="C65" s="3">
        <v>262.79709999999994</v>
      </c>
    </row>
    <row r="66" spans="2:3" x14ac:dyDescent="0.25">
      <c r="B66" t="s">
        <v>2884</v>
      </c>
      <c r="C66" s="3">
        <v>2.3827999999999996</v>
      </c>
    </row>
    <row r="67" spans="2:3" x14ac:dyDescent="0.25">
      <c r="B67" t="s">
        <v>2885</v>
      </c>
      <c r="C67" s="3">
        <v>1237.181999999998</v>
      </c>
    </row>
    <row r="68" spans="2:3" x14ac:dyDescent="0.25">
      <c r="B68" t="s">
        <v>2886</v>
      </c>
      <c r="C68" s="3">
        <v>4.3734000000000002</v>
      </c>
    </row>
    <row r="69" spans="2:3" x14ac:dyDescent="0.25">
      <c r="B69" t="s">
        <v>2887</v>
      </c>
      <c r="C69" s="3">
        <v>16.607099999999999</v>
      </c>
    </row>
    <row r="70" spans="2:3" x14ac:dyDescent="0.25">
      <c r="B70" t="s">
        <v>2888</v>
      </c>
      <c r="C70" s="3">
        <v>5.3780999999999999</v>
      </c>
    </row>
    <row r="71" spans="2:3" x14ac:dyDescent="0.25">
      <c r="B71" t="s">
        <v>2889</v>
      </c>
      <c r="C71" s="3">
        <v>1.7730000000000001</v>
      </c>
    </row>
    <row r="72" spans="2:3" x14ac:dyDescent="0.25">
      <c r="B72" t="s">
        <v>2890</v>
      </c>
      <c r="C72" s="3">
        <v>3.9596999999999998</v>
      </c>
    </row>
    <row r="73" spans="2:3" x14ac:dyDescent="0.25">
      <c r="B73" t="s">
        <v>2891</v>
      </c>
      <c r="C73" s="3">
        <v>1.3593</v>
      </c>
    </row>
    <row r="74" spans="2:3" x14ac:dyDescent="0.25">
      <c r="B74" t="s">
        <v>2892</v>
      </c>
      <c r="C74" s="3">
        <v>4.4916</v>
      </c>
    </row>
    <row r="75" spans="2:3" x14ac:dyDescent="0.25">
      <c r="B75" t="s">
        <v>2893</v>
      </c>
      <c r="C75" s="3">
        <v>1.1229</v>
      </c>
    </row>
    <row r="76" spans="2:3" x14ac:dyDescent="0.25">
      <c r="B76" t="s">
        <v>2894</v>
      </c>
      <c r="C76" s="3">
        <v>3707.448249999999</v>
      </c>
    </row>
    <row r="77" spans="2:3" x14ac:dyDescent="0.25">
      <c r="B77" t="s">
        <v>2895</v>
      </c>
      <c r="C77" s="3">
        <v>547.40139999999997</v>
      </c>
    </row>
    <row r="78" spans="2:3" x14ac:dyDescent="0.25">
      <c r="B78" t="s">
        <v>2896</v>
      </c>
      <c r="C78" s="3">
        <v>163.64789999999999</v>
      </c>
    </row>
    <row r="79" spans="2:3" x14ac:dyDescent="0.25">
      <c r="B79" t="s">
        <v>2897</v>
      </c>
      <c r="C79" s="3">
        <v>17.138999999999999</v>
      </c>
    </row>
    <row r="80" spans="2:3" x14ac:dyDescent="0.25">
      <c r="B80" t="s">
        <v>2898</v>
      </c>
      <c r="C80" s="3">
        <v>45.152399999999993</v>
      </c>
    </row>
    <row r="81" spans="1:3" x14ac:dyDescent="0.25">
      <c r="B81" t="s">
        <v>2899</v>
      </c>
      <c r="C81" s="3">
        <v>20.094000000000001</v>
      </c>
    </row>
    <row r="82" spans="1:3" x14ac:dyDescent="0.25">
      <c r="B82" t="s">
        <v>2900</v>
      </c>
      <c r="C82" s="3">
        <v>31.382100000000001</v>
      </c>
    </row>
    <row r="83" spans="1:3" x14ac:dyDescent="0.25">
      <c r="B83" t="s">
        <v>2901</v>
      </c>
      <c r="C83" s="3">
        <v>1274.7664999999988</v>
      </c>
    </row>
    <row r="84" spans="1:3" x14ac:dyDescent="0.25">
      <c r="B84" t="s">
        <v>2902</v>
      </c>
      <c r="C84" s="3">
        <v>683.2919999999998</v>
      </c>
    </row>
    <row r="85" spans="1:3" x14ac:dyDescent="0.25">
      <c r="B85" t="s">
        <v>2903</v>
      </c>
      <c r="C85" s="3">
        <v>3.5222000000000002</v>
      </c>
    </row>
    <row r="86" spans="1:3" x14ac:dyDescent="0.25">
      <c r="B86" t="s">
        <v>2904</v>
      </c>
      <c r="C86" s="3">
        <v>2626.4149999999995</v>
      </c>
    </row>
    <row r="87" spans="1:3" x14ac:dyDescent="0.25">
      <c r="B87" t="s">
        <v>2905</v>
      </c>
      <c r="C87" s="3">
        <v>2605.3414999999995</v>
      </c>
    </row>
    <row r="88" spans="1:3" x14ac:dyDescent="0.25">
      <c r="B88" s="56" t="s">
        <v>2906</v>
      </c>
      <c r="C88" s="65">
        <v>497.76780000000002</v>
      </c>
    </row>
    <row r="89" spans="1:3" x14ac:dyDescent="0.25">
      <c r="B89" t="s">
        <v>2907</v>
      </c>
      <c r="C89" s="3">
        <v>779.62620000000027</v>
      </c>
    </row>
    <row r="90" spans="1:3" x14ac:dyDescent="0.25">
      <c r="B90" s="56" t="s">
        <v>2908</v>
      </c>
      <c r="C90" s="65">
        <v>101.46299999999999</v>
      </c>
    </row>
    <row r="91" spans="1:3" x14ac:dyDescent="0.25">
      <c r="A91" t="s">
        <v>2824</v>
      </c>
      <c r="C91" s="3">
        <v>32919.10869999999</v>
      </c>
    </row>
    <row r="95" spans="1:3" ht="18" thickBot="1" x14ac:dyDescent="0.4">
      <c r="A95" s="50" t="s">
        <v>2816</v>
      </c>
    </row>
    <row r="96" spans="1:3" x14ac:dyDescent="0.25">
      <c r="A96" t="s">
        <v>2816</v>
      </c>
    </row>
    <row r="98" spans="1:1" ht="15.75" thickBot="1" x14ac:dyDescent="0.3">
      <c r="A98" s="55">
        <v>44381</v>
      </c>
    </row>
    <row r="99" spans="1:1" x14ac:dyDescent="0.25">
      <c r="A99" t="s">
        <v>2817</v>
      </c>
    </row>
  </sheetData>
  <pageMargins left="0.7" right="0.7" top="0.25" bottom="0.25" header="0.3" footer="0.3"/>
  <pageSetup orientation="portrait" r:id="rId2"/>
  <headerFooter>
    <oddHeader>&amp;R&amp;8Docket No. 53815
Staff RFI 1-15 Attachment
Infosend Invoice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99"/>
  <sheetViews>
    <sheetView tabSelected="1" zoomScale="110" zoomScaleNormal="110" workbookViewId="0">
      <pane xSplit="3" ySplit="1" topLeftCell="D1298" activePane="bottomRight" state="frozen"/>
      <selection activeCell="I84" sqref="I84"/>
      <selection pane="topRight" activeCell="I84" sqref="I84"/>
      <selection pane="bottomLeft" activeCell="I84" sqref="I84"/>
      <selection pane="bottomRight" activeCell="I84" sqref="I84"/>
    </sheetView>
  </sheetViews>
  <sheetFormatPr defaultRowHeight="15" x14ac:dyDescent="0.25"/>
  <cols>
    <col min="1" max="1" width="9.5703125" bestFit="1" customWidth="1"/>
    <col min="2" max="2" width="13.85546875" style="1" customWidth="1"/>
    <col min="3" max="3" width="52.140625" bestFit="1" customWidth="1"/>
    <col min="4" max="4" width="4.85546875" bestFit="1" customWidth="1"/>
    <col min="5" max="6" width="8.85546875" bestFit="1" customWidth="1"/>
    <col min="7" max="7" width="10.28515625" style="62" customWidth="1"/>
    <col min="8" max="8" width="35.42578125" style="62" customWidth="1"/>
    <col min="9" max="11" width="8.7109375" style="2"/>
  </cols>
  <sheetData>
    <row r="1" spans="1:8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s="60" t="s">
        <v>2818</v>
      </c>
      <c r="H1" s="60" t="s">
        <v>2819</v>
      </c>
    </row>
    <row r="2" spans="1:8" x14ac:dyDescent="0.25">
      <c r="A2" t="s">
        <v>6</v>
      </c>
      <c r="B2" s="1">
        <v>30</v>
      </c>
      <c r="C2" t="s">
        <v>7</v>
      </c>
      <c r="D2">
        <v>13</v>
      </c>
      <c r="E2">
        <v>4.65E-2</v>
      </c>
      <c r="F2">
        <f>E2*D2</f>
        <v>0.60450000000000004</v>
      </c>
      <c r="G2" s="61" t="str">
        <f>VLOOKUP(B2,BU!C:G,3,FALSE)</f>
        <v>SC</v>
      </c>
      <c r="H2" s="61" t="s">
        <v>2885</v>
      </c>
    </row>
    <row r="3" spans="1:8" x14ac:dyDescent="0.25">
      <c r="A3" t="s">
        <v>6</v>
      </c>
      <c r="B3" s="1">
        <v>30</v>
      </c>
      <c r="C3" t="s">
        <v>8</v>
      </c>
      <c r="D3">
        <v>13</v>
      </c>
      <c r="E3">
        <v>1.26E-2</v>
      </c>
      <c r="F3">
        <f t="shared" ref="F3:F66" si="0">E3*D3</f>
        <v>0.1638</v>
      </c>
      <c r="G3" s="61" t="str">
        <f>VLOOKUP(B3,BU!C:G,3,FALSE)</f>
        <v>SC</v>
      </c>
      <c r="H3" s="61" t="s">
        <v>2885</v>
      </c>
    </row>
    <row r="4" spans="1:8" x14ac:dyDescent="0.25">
      <c r="A4" t="s">
        <v>6</v>
      </c>
      <c r="B4" s="1">
        <v>30</v>
      </c>
      <c r="C4" t="s">
        <v>9</v>
      </c>
      <c r="D4">
        <v>13</v>
      </c>
      <c r="E4">
        <v>6.0000000000000001E-3</v>
      </c>
      <c r="F4">
        <f t="shared" si="0"/>
        <v>7.8E-2</v>
      </c>
      <c r="G4" s="61" t="str">
        <f>VLOOKUP(B4,BU!C:G,3,FALSE)</f>
        <v>SC</v>
      </c>
      <c r="H4" s="61" t="s">
        <v>2885</v>
      </c>
    </row>
    <row r="5" spans="1:8" x14ac:dyDescent="0.25">
      <c r="A5" t="s">
        <v>6</v>
      </c>
      <c r="B5" s="1">
        <v>30</v>
      </c>
      <c r="C5" t="s">
        <v>10</v>
      </c>
      <c r="D5">
        <v>13</v>
      </c>
      <c r="E5">
        <v>1.46E-2</v>
      </c>
      <c r="F5">
        <f t="shared" si="0"/>
        <v>0.1898</v>
      </c>
      <c r="G5" s="61" t="str">
        <f>VLOOKUP(B5,BU!C:G,3,FALSE)</f>
        <v>SC</v>
      </c>
      <c r="H5" s="61" t="s">
        <v>2885</v>
      </c>
    </row>
    <row r="6" spans="1:8" x14ac:dyDescent="0.25">
      <c r="A6" t="s">
        <v>6</v>
      </c>
      <c r="B6" s="1">
        <v>30</v>
      </c>
      <c r="C6" t="s">
        <v>11</v>
      </c>
      <c r="D6">
        <v>13</v>
      </c>
      <c r="E6">
        <v>1.2500000000000001E-2</v>
      </c>
      <c r="F6">
        <f t="shared" si="0"/>
        <v>0.16250000000000001</v>
      </c>
      <c r="G6" s="61" t="str">
        <f>VLOOKUP(B6,BU!C:G,3,FALSE)</f>
        <v>SC</v>
      </c>
      <c r="H6" s="61" t="s">
        <v>2885</v>
      </c>
    </row>
    <row r="7" spans="1:8" x14ac:dyDescent="0.25">
      <c r="A7" t="s">
        <v>6</v>
      </c>
      <c r="B7" s="1">
        <v>30</v>
      </c>
      <c r="C7" t="s">
        <v>12</v>
      </c>
      <c r="D7">
        <v>1</v>
      </c>
      <c r="E7">
        <v>5.85</v>
      </c>
      <c r="F7">
        <f t="shared" si="0"/>
        <v>5.85</v>
      </c>
      <c r="G7" s="61" t="str">
        <f>VLOOKUP(B7,BU!C:G,3,FALSE)</f>
        <v>SC</v>
      </c>
      <c r="H7" s="61" t="s">
        <v>2885</v>
      </c>
    </row>
    <row r="8" spans="1:8" x14ac:dyDescent="0.25">
      <c r="A8" t="s">
        <v>6</v>
      </c>
      <c r="B8" s="1">
        <v>38</v>
      </c>
      <c r="C8" t="s">
        <v>7</v>
      </c>
      <c r="D8">
        <v>1</v>
      </c>
      <c r="E8">
        <v>4.65E-2</v>
      </c>
      <c r="F8">
        <f t="shared" si="0"/>
        <v>4.65E-2</v>
      </c>
      <c r="G8" s="61" t="str">
        <f>VLOOKUP(B8,BU!C:G,3,FALSE)</f>
        <v>FL</v>
      </c>
      <c r="H8" s="61" t="s">
        <v>2894</v>
      </c>
    </row>
    <row r="9" spans="1:8" x14ac:dyDescent="0.25">
      <c r="A9" t="s">
        <v>6</v>
      </c>
      <c r="B9" s="1">
        <v>38</v>
      </c>
      <c r="C9" t="s">
        <v>8</v>
      </c>
      <c r="D9">
        <v>1</v>
      </c>
      <c r="E9">
        <v>1.26E-2</v>
      </c>
      <c r="F9">
        <f t="shared" si="0"/>
        <v>1.26E-2</v>
      </c>
      <c r="G9" s="61" t="str">
        <f>VLOOKUP(B9,BU!C:G,3,FALSE)</f>
        <v>FL</v>
      </c>
      <c r="H9" s="61" t="s">
        <v>2894</v>
      </c>
    </row>
    <row r="10" spans="1:8" x14ac:dyDescent="0.25">
      <c r="A10" t="s">
        <v>6</v>
      </c>
      <c r="B10" s="1">
        <v>38</v>
      </c>
      <c r="C10" t="s">
        <v>9</v>
      </c>
      <c r="D10">
        <v>1</v>
      </c>
      <c r="E10">
        <v>6.0000000000000001E-3</v>
      </c>
      <c r="F10">
        <f t="shared" si="0"/>
        <v>6.0000000000000001E-3</v>
      </c>
      <c r="G10" s="61" t="str">
        <f>VLOOKUP(B10,BU!C:G,3,FALSE)</f>
        <v>FL</v>
      </c>
      <c r="H10" s="61" t="s">
        <v>2894</v>
      </c>
    </row>
    <row r="11" spans="1:8" x14ac:dyDescent="0.25">
      <c r="A11" t="s">
        <v>6</v>
      </c>
      <c r="B11" s="1">
        <v>38</v>
      </c>
      <c r="C11" t="s">
        <v>10</v>
      </c>
      <c r="D11">
        <v>1</v>
      </c>
      <c r="E11">
        <v>1.46E-2</v>
      </c>
      <c r="F11">
        <f t="shared" si="0"/>
        <v>1.46E-2</v>
      </c>
      <c r="G11" s="61" t="str">
        <f>VLOOKUP(B11,BU!C:G,3,FALSE)</f>
        <v>FL</v>
      </c>
      <c r="H11" s="61" t="s">
        <v>2894</v>
      </c>
    </row>
    <row r="12" spans="1:8" x14ac:dyDescent="0.25">
      <c r="A12" t="s">
        <v>6</v>
      </c>
      <c r="B12" s="1">
        <v>38</v>
      </c>
      <c r="C12" t="s">
        <v>11</v>
      </c>
      <c r="D12">
        <v>1</v>
      </c>
      <c r="E12">
        <v>1.2500000000000001E-2</v>
      </c>
      <c r="F12">
        <f t="shared" si="0"/>
        <v>1.2500000000000001E-2</v>
      </c>
      <c r="G12" s="61" t="str">
        <f>VLOOKUP(B12,BU!C:G,3,FALSE)</f>
        <v>FL</v>
      </c>
      <c r="H12" s="61" t="s">
        <v>2894</v>
      </c>
    </row>
    <row r="13" spans="1:8" x14ac:dyDescent="0.25">
      <c r="A13" t="s">
        <v>6</v>
      </c>
      <c r="B13" s="1">
        <v>38</v>
      </c>
      <c r="C13" t="s">
        <v>13</v>
      </c>
      <c r="D13">
        <v>1</v>
      </c>
      <c r="E13">
        <v>0.45</v>
      </c>
      <c r="F13">
        <f t="shared" si="0"/>
        <v>0.45</v>
      </c>
      <c r="G13" s="61" t="str">
        <f>VLOOKUP(B13,BU!C:G,3,FALSE)</f>
        <v>FL</v>
      </c>
      <c r="H13" s="61" t="s">
        <v>2894</v>
      </c>
    </row>
    <row r="14" spans="1:8" x14ac:dyDescent="0.25">
      <c r="A14" t="s">
        <v>6</v>
      </c>
      <c r="B14" s="1">
        <v>48</v>
      </c>
      <c r="C14" t="s">
        <v>7</v>
      </c>
      <c r="D14">
        <v>2</v>
      </c>
      <c r="E14">
        <v>4.65E-2</v>
      </c>
      <c r="F14">
        <f t="shared" si="0"/>
        <v>9.2999999999999999E-2</v>
      </c>
      <c r="G14" s="61" t="str">
        <f>VLOOKUP(B14,BU!C:G,3,FALSE)</f>
        <v>NC</v>
      </c>
      <c r="H14" s="61" t="s">
        <v>2825</v>
      </c>
    </row>
    <row r="15" spans="1:8" x14ac:dyDescent="0.25">
      <c r="A15" t="s">
        <v>6</v>
      </c>
      <c r="B15" s="1">
        <v>48</v>
      </c>
      <c r="C15" t="s">
        <v>8</v>
      </c>
      <c r="D15">
        <v>2</v>
      </c>
      <c r="E15">
        <v>1.26E-2</v>
      </c>
      <c r="F15">
        <f t="shared" si="0"/>
        <v>2.52E-2</v>
      </c>
      <c r="G15" s="61" t="str">
        <f>VLOOKUP(B15,BU!C:G,3,FALSE)</f>
        <v>NC</v>
      </c>
      <c r="H15" s="61" t="s">
        <v>2825</v>
      </c>
    </row>
    <row r="16" spans="1:8" x14ac:dyDescent="0.25">
      <c r="A16" t="s">
        <v>6</v>
      </c>
      <c r="B16" s="1">
        <v>48</v>
      </c>
      <c r="C16" t="s">
        <v>9</v>
      </c>
      <c r="D16">
        <v>2</v>
      </c>
      <c r="E16">
        <v>6.0000000000000001E-3</v>
      </c>
      <c r="F16">
        <f t="shared" si="0"/>
        <v>1.2E-2</v>
      </c>
      <c r="G16" s="61" t="str">
        <f>VLOOKUP(B16,BU!C:G,3,FALSE)</f>
        <v>NC</v>
      </c>
      <c r="H16" s="61" t="s">
        <v>2825</v>
      </c>
    </row>
    <row r="17" spans="1:8" x14ac:dyDescent="0.25">
      <c r="A17" t="s">
        <v>6</v>
      </c>
      <c r="B17" s="1">
        <v>48</v>
      </c>
      <c r="C17" t="s">
        <v>10</v>
      </c>
      <c r="D17">
        <v>2</v>
      </c>
      <c r="E17">
        <v>1.46E-2</v>
      </c>
      <c r="F17">
        <f t="shared" si="0"/>
        <v>2.92E-2</v>
      </c>
      <c r="G17" s="61" t="str">
        <f>VLOOKUP(B17,BU!C:G,3,FALSE)</f>
        <v>NC</v>
      </c>
      <c r="H17" s="61" t="s">
        <v>2825</v>
      </c>
    </row>
    <row r="18" spans="1:8" x14ac:dyDescent="0.25">
      <c r="A18" t="s">
        <v>6</v>
      </c>
      <c r="B18" s="1">
        <v>48</v>
      </c>
      <c r="C18" t="s">
        <v>11</v>
      </c>
      <c r="D18">
        <v>2</v>
      </c>
      <c r="E18">
        <v>1.2500000000000001E-2</v>
      </c>
      <c r="F18">
        <f t="shared" si="0"/>
        <v>2.5000000000000001E-2</v>
      </c>
      <c r="G18" s="61" t="str">
        <f>VLOOKUP(B18,BU!C:G,3,FALSE)</f>
        <v>NC</v>
      </c>
      <c r="H18" s="61" t="s">
        <v>2825</v>
      </c>
    </row>
    <row r="19" spans="1:8" x14ac:dyDescent="0.25">
      <c r="A19" t="s">
        <v>6</v>
      </c>
      <c r="B19" s="1">
        <v>48</v>
      </c>
      <c r="C19" t="s">
        <v>14</v>
      </c>
      <c r="D19">
        <v>1</v>
      </c>
      <c r="E19">
        <v>0.9</v>
      </c>
      <c r="F19">
        <f t="shared" si="0"/>
        <v>0.9</v>
      </c>
      <c r="G19" s="61" t="str">
        <f>VLOOKUP(B19,BU!C:G,3,FALSE)</f>
        <v>NC</v>
      </c>
      <c r="H19" s="61" t="s">
        <v>2825</v>
      </c>
    </row>
    <row r="20" spans="1:8" x14ac:dyDescent="0.25">
      <c r="A20" t="s">
        <v>6</v>
      </c>
      <c r="B20" s="1">
        <v>48</v>
      </c>
      <c r="C20" t="s">
        <v>15</v>
      </c>
      <c r="D20">
        <v>1</v>
      </c>
      <c r="E20">
        <v>0.25</v>
      </c>
      <c r="F20">
        <f t="shared" si="0"/>
        <v>0.25</v>
      </c>
      <c r="G20" s="61" t="str">
        <f>VLOOKUP(B20,BU!C:G,3,FALSE)</f>
        <v>NC</v>
      </c>
      <c r="H20" s="61" t="s">
        <v>2825</v>
      </c>
    </row>
    <row r="21" spans="1:8" x14ac:dyDescent="0.25">
      <c r="A21" t="s">
        <v>6</v>
      </c>
      <c r="B21" s="1">
        <v>60</v>
      </c>
      <c r="C21" t="s">
        <v>7</v>
      </c>
      <c r="D21">
        <v>55</v>
      </c>
      <c r="E21">
        <v>4.65E-2</v>
      </c>
      <c r="F21">
        <f t="shared" si="0"/>
        <v>2.5575000000000001</v>
      </c>
      <c r="G21" s="61" t="str">
        <f>VLOOKUP(B21,BU!C:G,3,FALSE)</f>
        <v>SC</v>
      </c>
      <c r="H21" s="61" t="s">
        <v>2885</v>
      </c>
    </row>
    <row r="22" spans="1:8" x14ac:dyDescent="0.25">
      <c r="A22" t="s">
        <v>6</v>
      </c>
      <c r="B22" s="1">
        <v>60</v>
      </c>
      <c r="C22" t="s">
        <v>8</v>
      </c>
      <c r="D22">
        <v>55</v>
      </c>
      <c r="E22">
        <v>1.26E-2</v>
      </c>
      <c r="F22">
        <f t="shared" si="0"/>
        <v>0.69300000000000006</v>
      </c>
      <c r="G22" s="61" t="str">
        <f>VLOOKUP(B22,BU!C:G,3,FALSE)</f>
        <v>SC</v>
      </c>
      <c r="H22" s="61" t="s">
        <v>2885</v>
      </c>
    </row>
    <row r="23" spans="1:8" x14ac:dyDescent="0.25">
      <c r="A23" t="s">
        <v>6</v>
      </c>
      <c r="B23" s="1">
        <v>60</v>
      </c>
      <c r="C23" t="s">
        <v>9</v>
      </c>
      <c r="D23">
        <v>55</v>
      </c>
      <c r="E23">
        <v>6.0000000000000001E-3</v>
      </c>
      <c r="F23">
        <f t="shared" si="0"/>
        <v>0.33</v>
      </c>
      <c r="G23" s="61" t="str">
        <f>VLOOKUP(B23,BU!C:G,3,FALSE)</f>
        <v>SC</v>
      </c>
      <c r="H23" s="61" t="s">
        <v>2885</v>
      </c>
    </row>
    <row r="24" spans="1:8" x14ac:dyDescent="0.25">
      <c r="A24" t="s">
        <v>6</v>
      </c>
      <c r="B24" s="1">
        <v>60</v>
      </c>
      <c r="C24" t="s">
        <v>10</v>
      </c>
      <c r="D24">
        <v>55</v>
      </c>
      <c r="E24">
        <v>1.46E-2</v>
      </c>
      <c r="F24">
        <f t="shared" si="0"/>
        <v>0.80300000000000005</v>
      </c>
      <c r="G24" s="61" t="str">
        <f>VLOOKUP(B24,BU!C:G,3,FALSE)</f>
        <v>SC</v>
      </c>
      <c r="H24" s="61" t="s">
        <v>2885</v>
      </c>
    </row>
    <row r="25" spans="1:8" x14ac:dyDescent="0.25">
      <c r="A25" t="s">
        <v>6</v>
      </c>
      <c r="B25" s="1">
        <v>60</v>
      </c>
      <c r="C25" t="s">
        <v>11</v>
      </c>
      <c r="D25">
        <v>55</v>
      </c>
      <c r="E25">
        <v>1.2500000000000001E-2</v>
      </c>
      <c r="F25">
        <f t="shared" si="0"/>
        <v>0.6875</v>
      </c>
      <c r="G25" s="61" t="str">
        <f>VLOOKUP(B25,BU!C:G,3,FALSE)</f>
        <v>SC</v>
      </c>
      <c r="H25" s="61" t="s">
        <v>2885</v>
      </c>
    </row>
    <row r="26" spans="1:8" x14ac:dyDescent="0.25">
      <c r="A26" t="s">
        <v>6</v>
      </c>
      <c r="B26" s="1">
        <v>60</v>
      </c>
      <c r="C26" t="s">
        <v>16</v>
      </c>
      <c r="D26">
        <v>1</v>
      </c>
      <c r="E26">
        <v>24.75</v>
      </c>
      <c r="F26">
        <f t="shared" si="0"/>
        <v>24.75</v>
      </c>
      <c r="G26" s="61" t="str">
        <f>VLOOKUP(B26,BU!C:G,3,FALSE)</f>
        <v>SC</v>
      </c>
      <c r="H26" s="61" t="s">
        <v>2885</v>
      </c>
    </row>
    <row r="27" spans="1:8" x14ac:dyDescent="0.25">
      <c r="A27" t="s">
        <v>6</v>
      </c>
      <c r="B27" s="1">
        <v>76</v>
      </c>
      <c r="C27" t="s">
        <v>7</v>
      </c>
      <c r="D27">
        <v>1</v>
      </c>
      <c r="E27">
        <v>4.65E-2</v>
      </c>
      <c r="F27">
        <f t="shared" si="0"/>
        <v>4.65E-2</v>
      </c>
      <c r="G27" s="61" t="str">
        <f>VLOOKUP(B27,BU!C:G,3,FALSE)</f>
        <v>SC</v>
      </c>
      <c r="H27" s="61" t="s">
        <v>2885</v>
      </c>
    </row>
    <row r="28" spans="1:8" x14ac:dyDescent="0.25">
      <c r="A28" t="s">
        <v>6</v>
      </c>
      <c r="B28" s="1">
        <v>76</v>
      </c>
      <c r="C28" t="s">
        <v>8</v>
      </c>
      <c r="D28">
        <v>1</v>
      </c>
      <c r="E28">
        <v>1.26E-2</v>
      </c>
      <c r="F28">
        <f t="shared" si="0"/>
        <v>1.26E-2</v>
      </c>
      <c r="G28" s="61" t="str">
        <f>VLOOKUP(B28,BU!C:G,3,FALSE)</f>
        <v>SC</v>
      </c>
      <c r="H28" s="61" t="s">
        <v>2885</v>
      </c>
    </row>
    <row r="29" spans="1:8" x14ac:dyDescent="0.25">
      <c r="A29" t="s">
        <v>6</v>
      </c>
      <c r="B29" s="1">
        <v>76</v>
      </c>
      <c r="C29" t="s">
        <v>9</v>
      </c>
      <c r="D29">
        <v>1</v>
      </c>
      <c r="E29">
        <v>6.0000000000000001E-3</v>
      </c>
      <c r="F29">
        <f t="shared" si="0"/>
        <v>6.0000000000000001E-3</v>
      </c>
      <c r="G29" s="61" t="str">
        <f>VLOOKUP(B29,BU!C:G,3,FALSE)</f>
        <v>SC</v>
      </c>
      <c r="H29" s="61" t="s">
        <v>2885</v>
      </c>
    </row>
    <row r="30" spans="1:8" x14ac:dyDescent="0.25">
      <c r="A30" t="s">
        <v>6</v>
      </c>
      <c r="B30" s="1">
        <v>76</v>
      </c>
      <c r="C30" t="s">
        <v>10</v>
      </c>
      <c r="D30">
        <v>1</v>
      </c>
      <c r="E30">
        <v>1.46E-2</v>
      </c>
      <c r="F30">
        <f t="shared" si="0"/>
        <v>1.46E-2</v>
      </c>
      <c r="G30" s="61" t="str">
        <f>VLOOKUP(B30,BU!C:G,3,FALSE)</f>
        <v>SC</v>
      </c>
      <c r="H30" s="61" t="s">
        <v>2885</v>
      </c>
    </row>
    <row r="31" spans="1:8" x14ac:dyDescent="0.25">
      <c r="A31" t="s">
        <v>6</v>
      </c>
      <c r="B31" s="1">
        <v>76</v>
      </c>
      <c r="C31" t="s">
        <v>11</v>
      </c>
      <c r="D31">
        <v>1</v>
      </c>
      <c r="E31">
        <v>1.2500000000000001E-2</v>
      </c>
      <c r="F31">
        <f t="shared" si="0"/>
        <v>1.2500000000000001E-2</v>
      </c>
      <c r="G31" s="61" t="str">
        <f>VLOOKUP(B31,BU!C:G,3,FALSE)</f>
        <v>SC</v>
      </c>
      <c r="H31" s="61" t="s">
        <v>2885</v>
      </c>
    </row>
    <row r="32" spans="1:8" x14ac:dyDescent="0.25">
      <c r="A32" t="s">
        <v>6</v>
      </c>
      <c r="B32" s="1">
        <v>76</v>
      </c>
      <c r="C32" t="s">
        <v>17</v>
      </c>
      <c r="D32">
        <v>1</v>
      </c>
      <c r="E32">
        <v>0.51</v>
      </c>
      <c r="F32">
        <f t="shared" si="0"/>
        <v>0.51</v>
      </c>
      <c r="G32" s="61" t="str">
        <f>VLOOKUP(B32,BU!C:G,3,FALSE)</f>
        <v>SC</v>
      </c>
      <c r="H32" s="61" t="s">
        <v>2885</v>
      </c>
    </row>
    <row r="33" spans="1:8" x14ac:dyDescent="0.25">
      <c r="A33" t="s">
        <v>6</v>
      </c>
      <c r="B33" s="1">
        <v>96</v>
      </c>
      <c r="C33" t="s">
        <v>7</v>
      </c>
      <c r="D33">
        <v>1</v>
      </c>
      <c r="E33">
        <v>4.65E-2</v>
      </c>
      <c r="F33">
        <f t="shared" si="0"/>
        <v>4.65E-2</v>
      </c>
      <c r="G33" s="61" t="str">
        <f>VLOOKUP(B33,BU!C:G,3,FALSE)</f>
        <v>NC</v>
      </c>
      <c r="H33" s="61" t="s">
        <v>2825</v>
      </c>
    </row>
    <row r="34" spans="1:8" x14ac:dyDescent="0.25">
      <c r="A34" t="s">
        <v>6</v>
      </c>
      <c r="B34" s="1">
        <v>96</v>
      </c>
      <c r="C34" t="s">
        <v>8</v>
      </c>
      <c r="D34">
        <v>1</v>
      </c>
      <c r="E34">
        <v>1.26E-2</v>
      </c>
      <c r="F34">
        <f t="shared" si="0"/>
        <v>1.26E-2</v>
      </c>
      <c r="G34" s="61" t="str">
        <f>VLOOKUP(B34,BU!C:G,3,FALSE)</f>
        <v>NC</v>
      </c>
      <c r="H34" s="61" t="s">
        <v>2825</v>
      </c>
    </row>
    <row r="35" spans="1:8" x14ac:dyDescent="0.25">
      <c r="A35" t="s">
        <v>6</v>
      </c>
      <c r="B35" s="1">
        <v>96</v>
      </c>
      <c r="C35" t="s">
        <v>9</v>
      </c>
      <c r="D35">
        <v>1</v>
      </c>
      <c r="E35">
        <v>6.0000000000000001E-3</v>
      </c>
      <c r="F35">
        <f t="shared" si="0"/>
        <v>6.0000000000000001E-3</v>
      </c>
      <c r="G35" s="61" t="str">
        <f>VLOOKUP(B35,BU!C:G,3,FALSE)</f>
        <v>NC</v>
      </c>
      <c r="H35" s="61" t="s">
        <v>2825</v>
      </c>
    </row>
    <row r="36" spans="1:8" x14ac:dyDescent="0.25">
      <c r="A36" t="s">
        <v>6</v>
      </c>
      <c r="B36" s="1">
        <v>96</v>
      </c>
      <c r="C36" t="s">
        <v>10</v>
      </c>
      <c r="D36">
        <v>1</v>
      </c>
      <c r="E36">
        <v>1.46E-2</v>
      </c>
      <c r="F36">
        <f t="shared" si="0"/>
        <v>1.46E-2</v>
      </c>
      <c r="G36" s="61" t="str">
        <f>VLOOKUP(B36,BU!C:G,3,FALSE)</f>
        <v>NC</v>
      </c>
      <c r="H36" s="61" t="s">
        <v>2825</v>
      </c>
    </row>
    <row r="37" spans="1:8" x14ac:dyDescent="0.25">
      <c r="A37" t="s">
        <v>6</v>
      </c>
      <c r="B37" s="1">
        <v>96</v>
      </c>
      <c r="C37" t="s">
        <v>11</v>
      </c>
      <c r="D37">
        <v>1</v>
      </c>
      <c r="E37">
        <v>1.2500000000000001E-2</v>
      </c>
      <c r="F37">
        <f t="shared" si="0"/>
        <v>1.2500000000000001E-2</v>
      </c>
      <c r="G37" s="61" t="str">
        <f>VLOOKUP(B37,BU!C:G,3,FALSE)</f>
        <v>NC</v>
      </c>
      <c r="H37" s="61" t="s">
        <v>2825</v>
      </c>
    </row>
    <row r="38" spans="1:8" x14ac:dyDescent="0.25">
      <c r="A38" t="s">
        <v>6</v>
      </c>
      <c r="B38" s="1">
        <v>96</v>
      </c>
      <c r="C38" t="s">
        <v>13</v>
      </c>
      <c r="D38">
        <v>1</v>
      </c>
      <c r="E38">
        <v>0.45</v>
      </c>
      <c r="F38">
        <f t="shared" si="0"/>
        <v>0.45</v>
      </c>
      <c r="G38" s="61" t="str">
        <f>VLOOKUP(B38,BU!C:G,3,FALSE)</f>
        <v>NC</v>
      </c>
      <c r="H38" s="61" t="s">
        <v>2825</v>
      </c>
    </row>
    <row r="39" spans="1:8" x14ac:dyDescent="0.25">
      <c r="A39" t="s">
        <v>6</v>
      </c>
      <c r="B39" s="1">
        <v>96</v>
      </c>
      <c r="C39" t="s">
        <v>15</v>
      </c>
      <c r="D39">
        <v>1</v>
      </c>
      <c r="E39">
        <v>0.25</v>
      </c>
      <c r="F39">
        <f t="shared" si="0"/>
        <v>0.25</v>
      </c>
      <c r="G39" s="61" t="str">
        <f>VLOOKUP(B39,BU!C:G,3,FALSE)</f>
        <v>NC</v>
      </c>
      <c r="H39" s="61" t="s">
        <v>2825</v>
      </c>
    </row>
    <row r="40" spans="1:8" x14ac:dyDescent="0.25">
      <c r="A40" t="s">
        <v>6</v>
      </c>
      <c r="B40" s="1">
        <v>114</v>
      </c>
      <c r="C40" t="s">
        <v>7</v>
      </c>
      <c r="D40">
        <v>4</v>
      </c>
      <c r="E40">
        <v>4.65E-2</v>
      </c>
      <c r="F40">
        <f t="shared" si="0"/>
        <v>0.186</v>
      </c>
      <c r="G40" s="61" t="str">
        <f>VLOOKUP(B40,BU!C:G,3,FALSE)</f>
        <v>NC</v>
      </c>
      <c r="H40" s="61" t="s">
        <v>2825</v>
      </c>
    </row>
    <row r="41" spans="1:8" x14ac:dyDescent="0.25">
      <c r="A41" t="s">
        <v>6</v>
      </c>
      <c r="B41" s="1">
        <v>114</v>
      </c>
      <c r="C41" t="s">
        <v>8</v>
      </c>
      <c r="D41">
        <v>4</v>
      </c>
      <c r="E41">
        <v>1.26E-2</v>
      </c>
      <c r="F41">
        <f t="shared" si="0"/>
        <v>5.04E-2</v>
      </c>
      <c r="G41" s="61" t="str">
        <f>VLOOKUP(B41,BU!C:G,3,FALSE)</f>
        <v>NC</v>
      </c>
      <c r="H41" s="61" t="s">
        <v>2825</v>
      </c>
    </row>
    <row r="42" spans="1:8" x14ac:dyDescent="0.25">
      <c r="A42" t="s">
        <v>6</v>
      </c>
      <c r="B42" s="1">
        <v>114</v>
      </c>
      <c r="C42" t="s">
        <v>9</v>
      </c>
      <c r="D42">
        <v>4</v>
      </c>
      <c r="E42">
        <v>6.0000000000000001E-3</v>
      </c>
      <c r="F42">
        <f t="shared" si="0"/>
        <v>2.4E-2</v>
      </c>
      <c r="G42" s="61" t="str">
        <f>VLOOKUP(B42,BU!C:G,3,FALSE)</f>
        <v>NC</v>
      </c>
      <c r="H42" s="61" t="s">
        <v>2825</v>
      </c>
    </row>
    <row r="43" spans="1:8" x14ac:dyDescent="0.25">
      <c r="A43" t="s">
        <v>6</v>
      </c>
      <c r="B43" s="1">
        <v>114</v>
      </c>
      <c r="C43" t="s">
        <v>10</v>
      </c>
      <c r="D43">
        <v>1</v>
      </c>
      <c r="E43">
        <v>1.46E-2</v>
      </c>
      <c r="F43">
        <f t="shared" si="0"/>
        <v>1.46E-2</v>
      </c>
      <c r="G43" s="61" t="str">
        <f>VLOOKUP(B43,BU!C:G,3,FALSE)</f>
        <v>NC</v>
      </c>
      <c r="H43" s="61" t="s">
        <v>2825</v>
      </c>
    </row>
    <row r="44" spans="1:8" x14ac:dyDescent="0.25">
      <c r="A44" t="s">
        <v>6</v>
      </c>
      <c r="B44" s="1">
        <v>114</v>
      </c>
      <c r="C44" t="s">
        <v>13</v>
      </c>
      <c r="D44">
        <v>1</v>
      </c>
      <c r="E44">
        <v>0.45</v>
      </c>
      <c r="F44">
        <f t="shared" si="0"/>
        <v>0.45</v>
      </c>
      <c r="G44" s="61" t="str">
        <f>VLOOKUP(B44,BU!C:G,3,FALSE)</f>
        <v>NC</v>
      </c>
      <c r="H44" s="61" t="s">
        <v>2825</v>
      </c>
    </row>
    <row r="45" spans="1:8" x14ac:dyDescent="0.25">
      <c r="A45" t="s">
        <v>6</v>
      </c>
      <c r="B45" s="1">
        <v>120</v>
      </c>
      <c r="C45" t="s">
        <v>7</v>
      </c>
      <c r="D45">
        <v>46</v>
      </c>
      <c r="E45">
        <v>4.65E-2</v>
      </c>
      <c r="F45">
        <f t="shared" si="0"/>
        <v>2.1389999999999998</v>
      </c>
      <c r="G45" s="61" t="str">
        <f>VLOOKUP(B45,BU!C:G,3,FALSE)</f>
        <v>SC</v>
      </c>
      <c r="H45" s="61" t="s">
        <v>2885</v>
      </c>
    </row>
    <row r="46" spans="1:8" x14ac:dyDescent="0.25">
      <c r="A46" t="s">
        <v>6</v>
      </c>
      <c r="B46" s="1">
        <v>120</v>
      </c>
      <c r="C46" t="s">
        <v>8</v>
      </c>
      <c r="D46">
        <v>46</v>
      </c>
      <c r="E46">
        <v>1.26E-2</v>
      </c>
      <c r="F46">
        <f t="shared" si="0"/>
        <v>0.5796</v>
      </c>
      <c r="G46" s="61" t="str">
        <f>VLOOKUP(B46,BU!C:G,3,FALSE)</f>
        <v>SC</v>
      </c>
      <c r="H46" s="61" t="s">
        <v>2885</v>
      </c>
    </row>
    <row r="47" spans="1:8" x14ac:dyDescent="0.25">
      <c r="A47" t="s">
        <v>6</v>
      </c>
      <c r="B47" s="1">
        <v>120</v>
      </c>
      <c r="C47" t="s">
        <v>9</v>
      </c>
      <c r="D47">
        <v>46</v>
      </c>
      <c r="E47">
        <v>6.0000000000000001E-3</v>
      </c>
      <c r="F47">
        <f t="shared" si="0"/>
        <v>0.27600000000000002</v>
      </c>
      <c r="G47" s="61" t="str">
        <f>VLOOKUP(B47,BU!C:G,3,FALSE)</f>
        <v>SC</v>
      </c>
      <c r="H47" s="61" t="s">
        <v>2885</v>
      </c>
    </row>
    <row r="48" spans="1:8" x14ac:dyDescent="0.25">
      <c r="A48" t="s">
        <v>6</v>
      </c>
      <c r="B48" s="1">
        <v>120</v>
      </c>
      <c r="C48" t="s">
        <v>10</v>
      </c>
      <c r="D48">
        <v>46</v>
      </c>
      <c r="E48">
        <v>1.46E-2</v>
      </c>
      <c r="F48">
        <f t="shared" si="0"/>
        <v>0.67159999999999997</v>
      </c>
      <c r="G48" s="61" t="str">
        <f>VLOOKUP(B48,BU!C:G,3,FALSE)</f>
        <v>SC</v>
      </c>
      <c r="H48" s="61" t="s">
        <v>2885</v>
      </c>
    </row>
    <row r="49" spans="1:8" x14ac:dyDescent="0.25">
      <c r="A49" t="s">
        <v>6</v>
      </c>
      <c r="B49" s="1">
        <v>120</v>
      </c>
      <c r="C49" t="s">
        <v>11</v>
      </c>
      <c r="D49">
        <v>46</v>
      </c>
      <c r="E49">
        <v>1.2500000000000001E-2</v>
      </c>
      <c r="F49">
        <f t="shared" si="0"/>
        <v>0.57500000000000007</v>
      </c>
      <c r="G49" s="61" t="str">
        <f>VLOOKUP(B49,BU!C:G,3,FALSE)</f>
        <v>SC</v>
      </c>
      <c r="H49" s="61" t="s">
        <v>2885</v>
      </c>
    </row>
    <row r="50" spans="1:8" x14ac:dyDescent="0.25">
      <c r="A50" t="s">
        <v>6</v>
      </c>
      <c r="B50" s="1">
        <v>120</v>
      </c>
      <c r="C50" t="s">
        <v>18</v>
      </c>
      <c r="D50">
        <v>1</v>
      </c>
      <c r="E50">
        <v>20.7</v>
      </c>
      <c r="F50">
        <f t="shared" si="0"/>
        <v>20.7</v>
      </c>
      <c r="G50" s="61" t="str">
        <f>VLOOKUP(B50,BU!C:G,3,FALSE)</f>
        <v>SC</v>
      </c>
      <c r="H50" s="61" t="s">
        <v>2885</v>
      </c>
    </row>
    <row r="51" spans="1:8" x14ac:dyDescent="0.25">
      <c r="A51" t="s">
        <v>6</v>
      </c>
      <c r="B51" s="1">
        <v>120</v>
      </c>
      <c r="C51" t="s">
        <v>15</v>
      </c>
      <c r="D51">
        <v>1</v>
      </c>
      <c r="E51">
        <v>0.25</v>
      </c>
      <c r="F51">
        <f t="shared" si="0"/>
        <v>0.25</v>
      </c>
      <c r="G51" s="61" t="str">
        <f>VLOOKUP(B51,BU!C:G,3,FALSE)</f>
        <v>SC</v>
      </c>
      <c r="H51" s="61" t="s">
        <v>2885</v>
      </c>
    </row>
    <row r="52" spans="1:8" x14ac:dyDescent="0.25">
      <c r="A52" t="s">
        <v>6</v>
      </c>
      <c r="B52" s="1">
        <v>122</v>
      </c>
      <c r="C52" t="s">
        <v>7</v>
      </c>
      <c r="D52">
        <v>2</v>
      </c>
      <c r="E52">
        <v>4.65E-2</v>
      </c>
      <c r="F52">
        <f t="shared" si="0"/>
        <v>9.2999999999999999E-2</v>
      </c>
      <c r="G52" s="61" t="str">
        <f>VLOOKUP(B52,BU!C:G,3,FALSE)</f>
        <v>SC</v>
      </c>
      <c r="H52" s="61" t="s">
        <v>2885</v>
      </c>
    </row>
    <row r="53" spans="1:8" x14ac:dyDescent="0.25">
      <c r="A53" t="s">
        <v>6</v>
      </c>
      <c r="B53" s="1">
        <v>122</v>
      </c>
      <c r="C53" t="s">
        <v>8</v>
      </c>
      <c r="D53">
        <v>2</v>
      </c>
      <c r="E53">
        <v>1.26E-2</v>
      </c>
      <c r="F53">
        <f t="shared" si="0"/>
        <v>2.52E-2</v>
      </c>
      <c r="G53" s="61" t="str">
        <f>VLOOKUP(B53,BU!C:G,3,FALSE)</f>
        <v>SC</v>
      </c>
      <c r="H53" s="61" t="s">
        <v>2885</v>
      </c>
    </row>
    <row r="54" spans="1:8" x14ac:dyDescent="0.25">
      <c r="A54" t="s">
        <v>6</v>
      </c>
      <c r="B54" s="1">
        <v>122</v>
      </c>
      <c r="C54" t="s">
        <v>9</v>
      </c>
      <c r="D54">
        <v>2</v>
      </c>
      <c r="E54">
        <v>6.0000000000000001E-3</v>
      </c>
      <c r="F54">
        <f t="shared" si="0"/>
        <v>1.2E-2</v>
      </c>
      <c r="G54" s="61" t="str">
        <f>VLOOKUP(B54,BU!C:G,3,FALSE)</f>
        <v>SC</v>
      </c>
      <c r="H54" s="61" t="s">
        <v>2885</v>
      </c>
    </row>
    <row r="55" spans="1:8" x14ac:dyDescent="0.25">
      <c r="A55" t="s">
        <v>6</v>
      </c>
      <c r="B55" s="1">
        <v>122</v>
      </c>
      <c r="C55" t="s">
        <v>10</v>
      </c>
      <c r="D55">
        <v>2</v>
      </c>
      <c r="E55">
        <v>1.46E-2</v>
      </c>
      <c r="F55">
        <f t="shared" si="0"/>
        <v>2.92E-2</v>
      </c>
      <c r="G55" s="61" t="str">
        <f>VLOOKUP(B55,BU!C:G,3,FALSE)</f>
        <v>SC</v>
      </c>
      <c r="H55" s="61" t="s">
        <v>2885</v>
      </c>
    </row>
    <row r="56" spans="1:8" x14ac:dyDescent="0.25">
      <c r="A56" t="s">
        <v>6</v>
      </c>
      <c r="B56" s="1">
        <v>122</v>
      </c>
      <c r="C56" t="s">
        <v>11</v>
      </c>
      <c r="D56">
        <v>2</v>
      </c>
      <c r="E56">
        <v>1.2500000000000001E-2</v>
      </c>
      <c r="F56">
        <f t="shared" si="0"/>
        <v>2.5000000000000001E-2</v>
      </c>
      <c r="G56" s="61" t="str">
        <f>VLOOKUP(B56,BU!C:G,3,FALSE)</f>
        <v>SC</v>
      </c>
      <c r="H56" s="61" t="s">
        <v>2885</v>
      </c>
    </row>
    <row r="57" spans="1:8" x14ac:dyDescent="0.25">
      <c r="A57" t="s">
        <v>6</v>
      </c>
      <c r="B57" s="1">
        <v>122</v>
      </c>
      <c r="C57" t="s">
        <v>14</v>
      </c>
      <c r="D57">
        <v>1</v>
      </c>
      <c r="E57">
        <v>0.9</v>
      </c>
      <c r="F57">
        <f t="shared" si="0"/>
        <v>0.9</v>
      </c>
      <c r="G57" s="61" t="str">
        <f>VLOOKUP(B57,BU!C:G,3,FALSE)</f>
        <v>SC</v>
      </c>
      <c r="H57" s="61" t="s">
        <v>2885</v>
      </c>
    </row>
    <row r="58" spans="1:8" x14ac:dyDescent="0.25">
      <c r="A58" t="s">
        <v>6</v>
      </c>
      <c r="B58" s="1">
        <v>132</v>
      </c>
      <c r="C58" t="s">
        <v>7</v>
      </c>
      <c r="D58">
        <v>2</v>
      </c>
      <c r="E58">
        <v>4.65E-2</v>
      </c>
      <c r="F58">
        <f t="shared" si="0"/>
        <v>9.2999999999999999E-2</v>
      </c>
      <c r="G58" s="61" t="str">
        <f>VLOOKUP(B58,BU!C:G,3,FALSE)</f>
        <v>SC</v>
      </c>
      <c r="H58" s="61" t="s">
        <v>2885</v>
      </c>
    </row>
    <row r="59" spans="1:8" x14ac:dyDescent="0.25">
      <c r="A59" t="s">
        <v>6</v>
      </c>
      <c r="B59" s="1">
        <v>132</v>
      </c>
      <c r="C59" t="s">
        <v>8</v>
      </c>
      <c r="D59">
        <v>2</v>
      </c>
      <c r="E59">
        <v>1.26E-2</v>
      </c>
      <c r="F59">
        <f t="shared" si="0"/>
        <v>2.52E-2</v>
      </c>
      <c r="G59" s="61" t="str">
        <f>VLOOKUP(B59,BU!C:G,3,FALSE)</f>
        <v>SC</v>
      </c>
      <c r="H59" s="61" t="s">
        <v>2885</v>
      </c>
    </row>
    <row r="60" spans="1:8" x14ac:dyDescent="0.25">
      <c r="A60" t="s">
        <v>6</v>
      </c>
      <c r="B60" s="1">
        <v>132</v>
      </c>
      <c r="C60" t="s">
        <v>9</v>
      </c>
      <c r="D60">
        <v>2</v>
      </c>
      <c r="E60">
        <v>6.0000000000000001E-3</v>
      </c>
      <c r="F60">
        <f t="shared" si="0"/>
        <v>1.2E-2</v>
      </c>
      <c r="G60" s="61" t="str">
        <f>VLOOKUP(B60,BU!C:G,3,FALSE)</f>
        <v>SC</v>
      </c>
      <c r="H60" s="61" t="s">
        <v>2885</v>
      </c>
    </row>
    <row r="61" spans="1:8" x14ac:dyDescent="0.25">
      <c r="A61" t="s">
        <v>6</v>
      </c>
      <c r="B61" s="1">
        <v>132</v>
      </c>
      <c r="C61" t="s">
        <v>10</v>
      </c>
      <c r="D61">
        <v>2</v>
      </c>
      <c r="E61">
        <v>1.46E-2</v>
      </c>
      <c r="F61">
        <f t="shared" si="0"/>
        <v>2.92E-2</v>
      </c>
      <c r="G61" s="61" t="str">
        <f>VLOOKUP(B61,BU!C:G,3,FALSE)</f>
        <v>SC</v>
      </c>
      <c r="H61" s="61" t="s">
        <v>2885</v>
      </c>
    </row>
    <row r="62" spans="1:8" x14ac:dyDescent="0.25">
      <c r="A62" t="s">
        <v>6</v>
      </c>
      <c r="B62" s="1">
        <v>132</v>
      </c>
      <c r="C62" t="s">
        <v>11</v>
      </c>
      <c r="D62">
        <v>2</v>
      </c>
      <c r="E62">
        <v>1.2500000000000001E-2</v>
      </c>
      <c r="F62">
        <f t="shared" si="0"/>
        <v>2.5000000000000001E-2</v>
      </c>
      <c r="G62" s="61" t="str">
        <f>VLOOKUP(B62,BU!C:G,3,FALSE)</f>
        <v>SC</v>
      </c>
      <c r="H62" s="61" t="s">
        <v>2885</v>
      </c>
    </row>
    <row r="63" spans="1:8" x14ac:dyDescent="0.25">
      <c r="A63" t="s">
        <v>6</v>
      </c>
      <c r="B63" s="1">
        <v>132</v>
      </c>
      <c r="C63" t="s">
        <v>14</v>
      </c>
      <c r="D63">
        <v>1</v>
      </c>
      <c r="E63">
        <v>0.9</v>
      </c>
      <c r="F63">
        <f t="shared" si="0"/>
        <v>0.9</v>
      </c>
      <c r="G63" s="61" t="str">
        <f>VLOOKUP(B63,BU!C:G,3,FALSE)</f>
        <v>SC</v>
      </c>
      <c r="H63" s="61" t="s">
        <v>2885</v>
      </c>
    </row>
    <row r="64" spans="1:8" x14ac:dyDescent="0.25">
      <c r="A64" t="s">
        <v>6</v>
      </c>
      <c r="B64" s="1">
        <v>132</v>
      </c>
      <c r="C64" t="s">
        <v>15</v>
      </c>
      <c r="D64">
        <v>1</v>
      </c>
      <c r="E64">
        <v>0.25</v>
      </c>
      <c r="F64">
        <f t="shared" si="0"/>
        <v>0.25</v>
      </c>
      <c r="G64" s="61" t="str">
        <f>VLOOKUP(B64,BU!C:G,3,FALSE)</f>
        <v>SC</v>
      </c>
      <c r="H64" s="61" t="s">
        <v>2885</v>
      </c>
    </row>
    <row r="65" spans="1:8" x14ac:dyDescent="0.25">
      <c r="A65" t="s">
        <v>6</v>
      </c>
      <c r="B65" s="1">
        <v>133</v>
      </c>
      <c r="C65" t="s">
        <v>7</v>
      </c>
      <c r="D65">
        <v>1</v>
      </c>
      <c r="E65">
        <v>4.65E-2</v>
      </c>
      <c r="F65">
        <f t="shared" si="0"/>
        <v>4.65E-2</v>
      </c>
      <c r="G65" s="61" t="str">
        <f>VLOOKUP(B65,BU!C:G,3,FALSE)</f>
        <v>IL</v>
      </c>
      <c r="H65" s="61" t="s">
        <v>2861</v>
      </c>
    </row>
    <row r="66" spans="1:8" x14ac:dyDescent="0.25">
      <c r="A66" t="s">
        <v>6</v>
      </c>
      <c r="B66" s="1">
        <v>133</v>
      </c>
      <c r="C66" t="s">
        <v>8</v>
      </c>
      <c r="D66">
        <v>1</v>
      </c>
      <c r="E66">
        <v>1.26E-2</v>
      </c>
      <c r="F66">
        <f t="shared" si="0"/>
        <v>1.26E-2</v>
      </c>
      <c r="G66" s="61" t="str">
        <f>VLOOKUP(B66,BU!C:G,3,FALSE)</f>
        <v>IL</v>
      </c>
      <c r="H66" s="61" t="s">
        <v>2861</v>
      </c>
    </row>
    <row r="67" spans="1:8" x14ac:dyDescent="0.25">
      <c r="A67" t="s">
        <v>6</v>
      </c>
      <c r="B67" s="1">
        <v>133</v>
      </c>
      <c r="C67" t="s">
        <v>9</v>
      </c>
      <c r="D67">
        <v>1</v>
      </c>
      <c r="E67">
        <v>6.0000000000000001E-3</v>
      </c>
      <c r="F67">
        <f t="shared" ref="F67:F130" si="1">E67*D67</f>
        <v>6.0000000000000001E-3</v>
      </c>
      <c r="G67" s="61" t="str">
        <f>VLOOKUP(B67,BU!C:G,3,FALSE)</f>
        <v>IL</v>
      </c>
      <c r="H67" s="61" t="s">
        <v>2861</v>
      </c>
    </row>
    <row r="68" spans="1:8" x14ac:dyDescent="0.25">
      <c r="A68" t="s">
        <v>6</v>
      </c>
      <c r="B68" s="1">
        <v>133</v>
      </c>
      <c r="C68" t="s">
        <v>10</v>
      </c>
      <c r="D68">
        <v>1</v>
      </c>
      <c r="E68">
        <v>1.46E-2</v>
      </c>
      <c r="F68">
        <f t="shared" si="1"/>
        <v>1.46E-2</v>
      </c>
      <c r="G68" s="61" t="str">
        <f>VLOOKUP(B68,BU!C:G,3,FALSE)</f>
        <v>IL</v>
      </c>
      <c r="H68" s="61" t="s">
        <v>2861</v>
      </c>
    </row>
    <row r="69" spans="1:8" x14ac:dyDescent="0.25">
      <c r="A69" t="s">
        <v>6</v>
      </c>
      <c r="B69" s="1">
        <v>133</v>
      </c>
      <c r="C69" t="s">
        <v>13</v>
      </c>
      <c r="D69">
        <v>1</v>
      </c>
      <c r="E69">
        <v>0.45</v>
      </c>
      <c r="F69">
        <f t="shared" si="1"/>
        <v>0.45</v>
      </c>
      <c r="G69" s="61" t="str">
        <f>VLOOKUP(B69,BU!C:G,3,FALSE)</f>
        <v>IL</v>
      </c>
      <c r="H69" s="61" t="s">
        <v>2861</v>
      </c>
    </row>
    <row r="70" spans="1:8" x14ac:dyDescent="0.25">
      <c r="A70" t="s">
        <v>6</v>
      </c>
      <c r="B70" s="1">
        <v>134</v>
      </c>
      <c r="C70" t="s">
        <v>7</v>
      </c>
      <c r="D70">
        <v>1</v>
      </c>
      <c r="E70">
        <v>4.65E-2</v>
      </c>
      <c r="F70">
        <f t="shared" si="1"/>
        <v>4.65E-2</v>
      </c>
      <c r="G70" s="61" t="str">
        <f>VLOOKUP(B70,BU!C:G,3,FALSE)</f>
        <v>SC</v>
      </c>
      <c r="H70" s="61" t="s">
        <v>2885</v>
      </c>
    </row>
    <row r="71" spans="1:8" x14ac:dyDescent="0.25">
      <c r="A71" t="s">
        <v>6</v>
      </c>
      <c r="B71" s="1">
        <v>134</v>
      </c>
      <c r="C71" t="s">
        <v>8</v>
      </c>
      <c r="D71">
        <v>1</v>
      </c>
      <c r="E71">
        <v>1.26E-2</v>
      </c>
      <c r="F71">
        <f t="shared" si="1"/>
        <v>1.26E-2</v>
      </c>
      <c r="G71" s="61" t="str">
        <f>VLOOKUP(B71,BU!C:G,3,FALSE)</f>
        <v>SC</v>
      </c>
      <c r="H71" s="61" t="s">
        <v>2885</v>
      </c>
    </row>
    <row r="72" spans="1:8" x14ac:dyDescent="0.25">
      <c r="A72" t="s">
        <v>6</v>
      </c>
      <c r="B72" s="1">
        <v>134</v>
      </c>
      <c r="C72" t="s">
        <v>9</v>
      </c>
      <c r="D72">
        <v>1</v>
      </c>
      <c r="E72">
        <v>6.0000000000000001E-3</v>
      </c>
      <c r="F72">
        <f t="shared" si="1"/>
        <v>6.0000000000000001E-3</v>
      </c>
      <c r="G72" s="61" t="str">
        <f>VLOOKUP(B72,BU!C:G,3,FALSE)</f>
        <v>SC</v>
      </c>
      <c r="H72" s="61" t="s">
        <v>2885</v>
      </c>
    </row>
    <row r="73" spans="1:8" x14ac:dyDescent="0.25">
      <c r="A73" t="s">
        <v>6</v>
      </c>
      <c r="B73" s="1">
        <v>134</v>
      </c>
      <c r="C73" t="s">
        <v>10</v>
      </c>
      <c r="D73">
        <v>1</v>
      </c>
      <c r="E73">
        <v>1.46E-2</v>
      </c>
      <c r="F73">
        <f t="shared" si="1"/>
        <v>1.46E-2</v>
      </c>
      <c r="G73" s="61" t="str">
        <f>VLOOKUP(B73,BU!C:G,3,FALSE)</f>
        <v>SC</v>
      </c>
      <c r="H73" s="61" t="s">
        <v>2885</v>
      </c>
    </row>
    <row r="74" spans="1:8" x14ac:dyDescent="0.25">
      <c r="A74" t="s">
        <v>6</v>
      </c>
      <c r="B74" s="1">
        <v>134</v>
      </c>
      <c r="C74" t="s">
        <v>11</v>
      </c>
      <c r="D74">
        <v>1</v>
      </c>
      <c r="E74">
        <v>1.2500000000000001E-2</v>
      </c>
      <c r="F74">
        <f t="shared" si="1"/>
        <v>1.2500000000000001E-2</v>
      </c>
      <c r="G74" s="61" t="str">
        <f>VLOOKUP(B74,BU!C:G,3,FALSE)</f>
        <v>SC</v>
      </c>
      <c r="H74" s="61" t="s">
        <v>2885</v>
      </c>
    </row>
    <row r="75" spans="1:8" x14ac:dyDescent="0.25">
      <c r="A75" t="s">
        <v>6</v>
      </c>
      <c r="B75" s="1">
        <v>134</v>
      </c>
      <c r="C75" t="s">
        <v>13</v>
      </c>
      <c r="D75">
        <v>1</v>
      </c>
      <c r="E75">
        <v>0.45</v>
      </c>
      <c r="F75">
        <f t="shared" si="1"/>
        <v>0.45</v>
      </c>
      <c r="G75" s="61" t="str">
        <f>VLOOKUP(B75,BU!C:G,3,FALSE)</f>
        <v>SC</v>
      </c>
      <c r="H75" s="61" t="s">
        <v>2885</v>
      </c>
    </row>
    <row r="76" spans="1:8" x14ac:dyDescent="0.25">
      <c r="A76" t="s">
        <v>6</v>
      </c>
      <c r="B76" s="1">
        <v>154</v>
      </c>
      <c r="C76" t="s">
        <v>7</v>
      </c>
      <c r="D76">
        <v>7</v>
      </c>
      <c r="E76">
        <v>4.65E-2</v>
      </c>
      <c r="F76">
        <f t="shared" si="1"/>
        <v>0.32550000000000001</v>
      </c>
      <c r="G76" s="61" t="str">
        <f>VLOOKUP(B76,BU!C:G,3,FALSE)</f>
        <v>SC</v>
      </c>
      <c r="H76" s="61" t="s">
        <v>2885</v>
      </c>
    </row>
    <row r="77" spans="1:8" x14ac:dyDescent="0.25">
      <c r="A77" t="s">
        <v>6</v>
      </c>
      <c r="B77" s="1">
        <v>154</v>
      </c>
      <c r="C77" t="s">
        <v>8</v>
      </c>
      <c r="D77">
        <v>7</v>
      </c>
      <c r="E77">
        <v>1.26E-2</v>
      </c>
      <c r="F77">
        <f t="shared" si="1"/>
        <v>8.8200000000000001E-2</v>
      </c>
      <c r="G77" s="61" t="str">
        <f>VLOOKUP(B77,BU!C:G,3,FALSE)</f>
        <v>SC</v>
      </c>
      <c r="H77" s="61" t="s">
        <v>2885</v>
      </c>
    </row>
    <row r="78" spans="1:8" x14ac:dyDescent="0.25">
      <c r="A78" t="s">
        <v>6</v>
      </c>
      <c r="B78" s="1">
        <v>154</v>
      </c>
      <c r="C78" t="s">
        <v>9</v>
      </c>
      <c r="D78">
        <v>7</v>
      </c>
      <c r="E78">
        <v>6.0000000000000001E-3</v>
      </c>
      <c r="F78">
        <f t="shared" si="1"/>
        <v>4.2000000000000003E-2</v>
      </c>
      <c r="G78" s="61" t="str">
        <f>VLOOKUP(B78,BU!C:G,3,FALSE)</f>
        <v>SC</v>
      </c>
      <c r="H78" s="61" t="s">
        <v>2885</v>
      </c>
    </row>
    <row r="79" spans="1:8" x14ac:dyDescent="0.25">
      <c r="A79" t="s">
        <v>6</v>
      </c>
      <c r="B79" s="1">
        <v>154</v>
      </c>
      <c r="C79" t="s">
        <v>10</v>
      </c>
      <c r="D79">
        <v>7</v>
      </c>
      <c r="E79">
        <v>1.46E-2</v>
      </c>
      <c r="F79">
        <f t="shared" si="1"/>
        <v>0.1022</v>
      </c>
      <c r="G79" s="61" t="str">
        <f>VLOOKUP(B79,BU!C:G,3,FALSE)</f>
        <v>SC</v>
      </c>
      <c r="H79" s="61" t="s">
        <v>2885</v>
      </c>
    </row>
    <row r="80" spans="1:8" x14ac:dyDescent="0.25">
      <c r="A80" t="s">
        <v>6</v>
      </c>
      <c r="B80" s="1">
        <v>154</v>
      </c>
      <c r="C80" t="s">
        <v>11</v>
      </c>
      <c r="D80">
        <v>7</v>
      </c>
      <c r="E80">
        <v>1.2500000000000001E-2</v>
      </c>
      <c r="F80">
        <f t="shared" si="1"/>
        <v>8.7500000000000008E-2</v>
      </c>
      <c r="G80" s="61" t="str">
        <f>VLOOKUP(B80,BU!C:G,3,FALSE)</f>
        <v>SC</v>
      </c>
      <c r="H80" s="61" t="s">
        <v>2885</v>
      </c>
    </row>
    <row r="81" spans="1:8" x14ac:dyDescent="0.25">
      <c r="A81" t="s">
        <v>6</v>
      </c>
      <c r="B81" s="1">
        <v>154</v>
      </c>
      <c r="C81" t="s">
        <v>19</v>
      </c>
      <c r="D81">
        <v>1</v>
      </c>
      <c r="E81">
        <v>3.15</v>
      </c>
      <c r="F81">
        <f t="shared" si="1"/>
        <v>3.15</v>
      </c>
      <c r="G81" s="61" t="str">
        <f>VLOOKUP(B81,BU!C:G,3,FALSE)</f>
        <v>SC</v>
      </c>
      <c r="H81" s="61" t="s">
        <v>2885</v>
      </c>
    </row>
    <row r="82" spans="1:8" x14ac:dyDescent="0.25">
      <c r="A82" t="s">
        <v>6</v>
      </c>
      <c r="B82" s="1">
        <v>154</v>
      </c>
      <c r="C82" t="s">
        <v>15</v>
      </c>
      <c r="D82">
        <v>1</v>
      </c>
      <c r="E82">
        <v>0.25</v>
      </c>
      <c r="F82">
        <f t="shared" si="1"/>
        <v>0.25</v>
      </c>
      <c r="G82" s="61" t="str">
        <f>VLOOKUP(B82,BU!C:G,3,FALSE)</f>
        <v>SC</v>
      </c>
      <c r="H82" s="61" t="s">
        <v>2885</v>
      </c>
    </row>
    <row r="83" spans="1:8" x14ac:dyDescent="0.25">
      <c r="A83" t="s">
        <v>6</v>
      </c>
      <c r="B83" s="1">
        <v>158</v>
      </c>
      <c r="C83" t="s">
        <v>7</v>
      </c>
      <c r="D83">
        <v>22</v>
      </c>
      <c r="E83">
        <v>4.65E-2</v>
      </c>
      <c r="F83">
        <f t="shared" si="1"/>
        <v>1.0229999999999999</v>
      </c>
      <c r="G83" s="61" t="str">
        <f>VLOOKUP(B83,BU!C:G,3,FALSE)</f>
        <v>SC</v>
      </c>
      <c r="H83" s="61" t="s">
        <v>2885</v>
      </c>
    </row>
    <row r="84" spans="1:8" x14ac:dyDescent="0.25">
      <c r="A84" t="s">
        <v>6</v>
      </c>
      <c r="B84" s="1">
        <v>158</v>
      </c>
      <c r="C84" t="s">
        <v>8</v>
      </c>
      <c r="D84">
        <v>22</v>
      </c>
      <c r="E84">
        <v>1.26E-2</v>
      </c>
      <c r="F84">
        <f t="shared" si="1"/>
        <v>0.2772</v>
      </c>
      <c r="G84" s="61" t="str">
        <f>VLOOKUP(B84,BU!C:G,3,FALSE)</f>
        <v>SC</v>
      </c>
      <c r="H84" s="61" t="s">
        <v>2885</v>
      </c>
    </row>
    <row r="85" spans="1:8" x14ac:dyDescent="0.25">
      <c r="A85" t="s">
        <v>6</v>
      </c>
      <c r="B85" s="1">
        <v>158</v>
      </c>
      <c r="C85" t="s">
        <v>9</v>
      </c>
      <c r="D85">
        <v>22</v>
      </c>
      <c r="E85">
        <v>6.0000000000000001E-3</v>
      </c>
      <c r="F85">
        <f t="shared" si="1"/>
        <v>0.13200000000000001</v>
      </c>
      <c r="G85" s="61" t="str">
        <f>VLOOKUP(B85,BU!C:G,3,FALSE)</f>
        <v>SC</v>
      </c>
      <c r="H85" s="61" t="s">
        <v>2885</v>
      </c>
    </row>
    <row r="86" spans="1:8" x14ac:dyDescent="0.25">
      <c r="A86" t="s">
        <v>6</v>
      </c>
      <c r="B86" s="1">
        <v>158</v>
      </c>
      <c r="C86" t="s">
        <v>10</v>
      </c>
      <c r="D86">
        <v>22</v>
      </c>
      <c r="E86">
        <v>1.46E-2</v>
      </c>
      <c r="F86">
        <f t="shared" si="1"/>
        <v>0.32119999999999999</v>
      </c>
      <c r="G86" s="61" t="str">
        <f>VLOOKUP(B86,BU!C:G,3,FALSE)</f>
        <v>SC</v>
      </c>
      <c r="H86" s="61" t="s">
        <v>2885</v>
      </c>
    </row>
    <row r="87" spans="1:8" x14ac:dyDescent="0.25">
      <c r="A87" t="s">
        <v>6</v>
      </c>
      <c r="B87" s="1">
        <v>158</v>
      </c>
      <c r="C87" t="s">
        <v>11</v>
      </c>
      <c r="D87">
        <v>22</v>
      </c>
      <c r="E87">
        <v>1.2500000000000001E-2</v>
      </c>
      <c r="F87">
        <f t="shared" si="1"/>
        <v>0.27500000000000002</v>
      </c>
      <c r="G87" s="61" t="str">
        <f>VLOOKUP(B87,BU!C:G,3,FALSE)</f>
        <v>SC</v>
      </c>
      <c r="H87" s="61" t="s">
        <v>2885</v>
      </c>
    </row>
    <row r="88" spans="1:8" x14ac:dyDescent="0.25">
      <c r="A88" t="s">
        <v>6</v>
      </c>
      <c r="B88" s="1">
        <v>158</v>
      </c>
      <c r="C88" t="s">
        <v>20</v>
      </c>
      <c r="D88">
        <v>1</v>
      </c>
      <c r="E88">
        <v>9.9</v>
      </c>
      <c r="F88">
        <f t="shared" si="1"/>
        <v>9.9</v>
      </c>
      <c r="G88" s="61" t="str">
        <f>VLOOKUP(B88,BU!C:G,3,FALSE)</f>
        <v>SC</v>
      </c>
      <c r="H88" s="61" t="s">
        <v>2885</v>
      </c>
    </row>
    <row r="89" spans="1:8" x14ac:dyDescent="0.25">
      <c r="A89" t="s">
        <v>6</v>
      </c>
      <c r="B89" s="1">
        <v>158</v>
      </c>
      <c r="C89" t="s">
        <v>15</v>
      </c>
      <c r="D89">
        <v>2</v>
      </c>
      <c r="E89">
        <v>0.25</v>
      </c>
      <c r="F89">
        <f t="shared" si="1"/>
        <v>0.5</v>
      </c>
      <c r="G89" s="61" t="str">
        <f>VLOOKUP(B89,BU!C:G,3,FALSE)</f>
        <v>SC</v>
      </c>
      <c r="H89" s="61" t="s">
        <v>2885</v>
      </c>
    </row>
    <row r="90" spans="1:8" x14ac:dyDescent="0.25">
      <c r="A90" t="s">
        <v>6</v>
      </c>
      <c r="B90" s="1">
        <v>198</v>
      </c>
      <c r="C90" t="s">
        <v>7</v>
      </c>
      <c r="D90">
        <v>2</v>
      </c>
      <c r="E90">
        <v>4.65E-2</v>
      </c>
      <c r="F90">
        <f t="shared" si="1"/>
        <v>9.2999999999999999E-2</v>
      </c>
      <c r="G90" s="61" t="str">
        <f>VLOOKUP(B90,BU!C:G,3,FALSE)</f>
        <v>SC</v>
      </c>
      <c r="H90" s="61" t="s">
        <v>2885</v>
      </c>
    </row>
    <row r="91" spans="1:8" x14ac:dyDescent="0.25">
      <c r="A91" t="s">
        <v>6</v>
      </c>
      <c r="B91" s="1">
        <v>198</v>
      </c>
      <c r="C91" t="s">
        <v>8</v>
      </c>
      <c r="D91">
        <v>2</v>
      </c>
      <c r="E91">
        <v>1.26E-2</v>
      </c>
      <c r="F91">
        <f t="shared" si="1"/>
        <v>2.52E-2</v>
      </c>
      <c r="G91" s="61" t="str">
        <f>VLOOKUP(B91,BU!C:G,3,FALSE)</f>
        <v>SC</v>
      </c>
      <c r="H91" s="61" t="s">
        <v>2885</v>
      </c>
    </row>
    <row r="92" spans="1:8" x14ac:dyDescent="0.25">
      <c r="A92" t="s">
        <v>6</v>
      </c>
      <c r="B92" s="1">
        <v>198</v>
      </c>
      <c r="C92" t="s">
        <v>9</v>
      </c>
      <c r="D92">
        <v>2</v>
      </c>
      <c r="E92">
        <v>6.0000000000000001E-3</v>
      </c>
      <c r="F92">
        <f t="shared" si="1"/>
        <v>1.2E-2</v>
      </c>
      <c r="G92" s="61" t="str">
        <f>VLOOKUP(B92,BU!C:G,3,FALSE)</f>
        <v>SC</v>
      </c>
      <c r="H92" s="61" t="s">
        <v>2885</v>
      </c>
    </row>
    <row r="93" spans="1:8" x14ac:dyDescent="0.25">
      <c r="A93" t="s">
        <v>6</v>
      </c>
      <c r="B93" s="1">
        <v>198</v>
      </c>
      <c r="C93" t="s">
        <v>10</v>
      </c>
      <c r="D93">
        <v>2</v>
      </c>
      <c r="E93">
        <v>1.46E-2</v>
      </c>
      <c r="F93">
        <f t="shared" si="1"/>
        <v>2.92E-2</v>
      </c>
      <c r="G93" s="61" t="str">
        <f>VLOOKUP(B93,BU!C:G,3,FALSE)</f>
        <v>SC</v>
      </c>
      <c r="H93" s="61" t="s">
        <v>2885</v>
      </c>
    </row>
    <row r="94" spans="1:8" x14ac:dyDescent="0.25">
      <c r="A94" t="s">
        <v>6</v>
      </c>
      <c r="B94" s="1">
        <v>198</v>
      </c>
      <c r="C94" t="s">
        <v>11</v>
      </c>
      <c r="D94">
        <v>2</v>
      </c>
      <c r="E94">
        <v>1.2500000000000001E-2</v>
      </c>
      <c r="F94">
        <f t="shared" si="1"/>
        <v>2.5000000000000001E-2</v>
      </c>
      <c r="G94" s="61" t="str">
        <f>VLOOKUP(B94,BU!C:G,3,FALSE)</f>
        <v>SC</v>
      </c>
      <c r="H94" s="61" t="s">
        <v>2885</v>
      </c>
    </row>
    <row r="95" spans="1:8" x14ac:dyDescent="0.25">
      <c r="A95" t="s">
        <v>6</v>
      </c>
      <c r="B95" s="1">
        <v>198</v>
      </c>
      <c r="C95" t="s">
        <v>14</v>
      </c>
      <c r="D95">
        <v>1</v>
      </c>
      <c r="E95">
        <v>0.9</v>
      </c>
      <c r="F95">
        <f t="shared" si="1"/>
        <v>0.9</v>
      </c>
      <c r="G95" s="61" t="str">
        <f>VLOOKUP(B95,BU!C:G,3,FALSE)</f>
        <v>SC</v>
      </c>
      <c r="H95" s="61" t="s">
        <v>2885</v>
      </c>
    </row>
    <row r="96" spans="1:8" x14ac:dyDescent="0.25">
      <c r="A96" t="s">
        <v>6</v>
      </c>
      <c r="B96" s="1">
        <v>229</v>
      </c>
      <c r="C96" t="s">
        <v>7</v>
      </c>
      <c r="D96">
        <v>1</v>
      </c>
      <c r="E96">
        <v>4.65E-2</v>
      </c>
      <c r="F96">
        <f t="shared" si="1"/>
        <v>4.65E-2</v>
      </c>
      <c r="G96" s="61" t="str">
        <f>VLOOKUP(B96,BU!C:G,3,FALSE)</f>
        <v>SC</v>
      </c>
      <c r="H96" s="61" t="s">
        <v>2885</v>
      </c>
    </row>
    <row r="97" spans="1:8" x14ac:dyDescent="0.25">
      <c r="A97" t="s">
        <v>6</v>
      </c>
      <c r="B97" s="1">
        <v>229</v>
      </c>
      <c r="C97" t="s">
        <v>8</v>
      </c>
      <c r="D97">
        <v>1</v>
      </c>
      <c r="E97">
        <v>1.26E-2</v>
      </c>
      <c r="F97">
        <f t="shared" si="1"/>
        <v>1.26E-2</v>
      </c>
      <c r="G97" s="61" t="str">
        <f>VLOOKUP(B97,BU!C:G,3,FALSE)</f>
        <v>SC</v>
      </c>
      <c r="H97" s="61" t="s">
        <v>2885</v>
      </c>
    </row>
    <row r="98" spans="1:8" x14ac:dyDescent="0.25">
      <c r="A98" t="s">
        <v>6</v>
      </c>
      <c r="B98" s="1">
        <v>229</v>
      </c>
      <c r="C98" t="s">
        <v>9</v>
      </c>
      <c r="D98">
        <v>1</v>
      </c>
      <c r="E98">
        <v>6.0000000000000001E-3</v>
      </c>
      <c r="F98">
        <f t="shared" si="1"/>
        <v>6.0000000000000001E-3</v>
      </c>
      <c r="G98" s="61" t="str">
        <f>VLOOKUP(B98,BU!C:G,3,FALSE)</f>
        <v>SC</v>
      </c>
      <c r="H98" s="61" t="s">
        <v>2885</v>
      </c>
    </row>
    <row r="99" spans="1:8" x14ac:dyDescent="0.25">
      <c r="A99" t="s">
        <v>6</v>
      </c>
      <c r="B99" s="1">
        <v>229</v>
      </c>
      <c r="C99" t="s">
        <v>10</v>
      </c>
      <c r="D99">
        <v>1</v>
      </c>
      <c r="E99">
        <v>1.46E-2</v>
      </c>
      <c r="F99">
        <f t="shared" si="1"/>
        <v>1.46E-2</v>
      </c>
      <c r="G99" s="61" t="str">
        <f>VLOOKUP(B99,BU!C:G,3,FALSE)</f>
        <v>SC</v>
      </c>
      <c r="H99" s="61" t="s">
        <v>2885</v>
      </c>
    </row>
    <row r="100" spans="1:8" x14ac:dyDescent="0.25">
      <c r="A100" t="s">
        <v>6</v>
      </c>
      <c r="B100" s="1">
        <v>229</v>
      </c>
      <c r="C100" t="s">
        <v>11</v>
      </c>
      <c r="D100">
        <v>1</v>
      </c>
      <c r="E100">
        <v>1.2500000000000001E-2</v>
      </c>
      <c r="F100">
        <f t="shared" si="1"/>
        <v>1.2500000000000001E-2</v>
      </c>
      <c r="G100" s="61" t="str">
        <f>VLOOKUP(B100,BU!C:G,3,FALSE)</f>
        <v>SC</v>
      </c>
      <c r="H100" s="61" t="s">
        <v>2885</v>
      </c>
    </row>
    <row r="101" spans="1:8" x14ac:dyDescent="0.25">
      <c r="A101" t="s">
        <v>6</v>
      </c>
      <c r="B101" s="1">
        <v>229</v>
      </c>
      <c r="C101" t="s">
        <v>13</v>
      </c>
      <c r="D101">
        <v>1</v>
      </c>
      <c r="E101">
        <v>0.45</v>
      </c>
      <c r="F101">
        <f t="shared" si="1"/>
        <v>0.45</v>
      </c>
      <c r="G101" s="61" t="str">
        <f>VLOOKUP(B101,BU!C:G,3,FALSE)</f>
        <v>SC</v>
      </c>
      <c r="H101" s="61" t="s">
        <v>2885</v>
      </c>
    </row>
    <row r="102" spans="1:8" x14ac:dyDescent="0.25">
      <c r="A102" t="s">
        <v>6</v>
      </c>
      <c r="B102" s="1">
        <v>239</v>
      </c>
      <c r="C102" t="s">
        <v>7</v>
      </c>
      <c r="D102">
        <v>27</v>
      </c>
      <c r="E102">
        <v>4.65E-2</v>
      </c>
      <c r="F102">
        <f t="shared" si="1"/>
        <v>1.2555000000000001</v>
      </c>
      <c r="G102" s="61" t="str">
        <f>VLOOKUP(B102,BU!C:G,3,FALSE)</f>
        <v>SC</v>
      </c>
      <c r="H102" s="61" t="s">
        <v>2885</v>
      </c>
    </row>
    <row r="103" spans="1:8" x14ac:dyDescent="0.25">
      <c r="A103" t="s">
        <v>6</v>
      </c>
      <c r="B103" s="1">
        <v>239</v>
      </c>
      <c r="C103" t="s">
        <v>8</v>
      </c>
      <c r="D103">
        <v>27</v>
      </c>
      <c r="E103">
        <v>1.26E-2</v>
      </c>
      <c r="F103">
        <f t="shared" si="1"/>
        <v>0.3402</v>
      </c>
      <c r="G103" s="61" t="str">
        <f>VLOOKUP(B103,BU!C:G,3,FALSE)</f>
        <v>SC</v>
      </c>
      <c r="H103" s="61" t="s">
        <v>2885</v>
      </c>
    </row>
    <row r="104" spans="1:8" x14ac:dyDescent="0.25">
      <c r="A104" t="s">
        <v>6</v>
      </c>
      <c r="B104" s="1">
        <v>239</v>
      </c>
      <c r="C104" t="s">
        <v>9</v>
      </c>
      <c r="D104">
        <v>27</v>
      </c>
      <c r="E104">
        <v>6.0000000000000001E-3</v>
      </c>
      <c r="F104">
        <f t="shared" si="1"/>
        <v>0.16200000000000001</v>
      </c>
      <c r="G104" s="61" t="str">
        <f>VLOOKUP(B104,BU!C:G,3,FALSE)</f>
        <v>SC</v>
      </c>
      <c r="H104" s="61" t="s">
        <v>2885</v>
      </c>
    </row>
    <row r="105" spans="1:8" x14ac:dyDescent="0.25">
      <c r="A105" t="s">
        <v>6</v>
      </c>
      <c r="B105" s="1">
        <v>239</v>
      </c>
      <c r="C105" t="s">
        <v>10</v>
      </c>
      <c r="D105">
        <v>27</v>
      </c>
      <c r="E105">
        <v>1.46E-2</v>
      </c>
      <c r="F105">
        <f t="shared" si="1"/>
        <v>0.39419999999999999</v>
      </c>
      <c r="G105" s="61" t="str">
        <f>VLOOKUP(B105,BU!C:G,3,FALSE)</f>
        <v>SC</v>
      </c>
      <c r="H105" s="61" t="s">
        <v>2885</v>
      </c>
    </row>
    <row r="106" spans="1:8" x14ac:dyDescent="0.25">
      <c r="A106" t="s">
        <v>6</v>
      </c>
      <c r="B106" s="1">
        <v>239</v>
      </c>
      <c r="C106" t="s">
        <v>11</v>
      </c>
      <c r="D106">
        <v>27</v>
      </c>
      <c r="E106">
        <v>1.2500000000000001E-2</v>
      </c>
      <c r="F106">
        <f t="shared" si="1"/>
        <v>0.33750000000000002</v>
      </c>
      <c r="G106" s="61" t="str">
        <f>VLOOKUP(B106,BU!C:G,3,FALSE)</f>
        <v>SC</v>
      </c>
      <c r="H106" s="61" t="s">
        <v>2885</v>
      </c>
    </row>
    <row r="107" spans="1:8" x14ac:dyDescent="0.25">
      <c r="A107" t="s">
        <v>6</v>
      </c>
      <c r="B107" s="1">
        <v>239</v>
      </c>
      <c r="C107" t="s">
        <v>21</v>
      </c>
      <c r="D107">
        <v>1</v>
      </c>
      <c r="E107">
        <v>12.15</v>
      </c>
      <c r="F107">
        <f t="shared" si="1"/>
        <v>12.15</v>
      </c>
      <c r="G107" s="61" t="str">
        <f>VLOOKUP(B107,BU!C:G,3,FALSE)</f>
        <v>SC</v>
      </c>
      <c r="H107" s="61" t="s">
        <v>2885</v>
      </c>
    </row>
    <row r="108" spans="1:8" x14ac:dyDescent="0.25">
      <c r="A108" t="s">
        <v>6</v>
      </c>
      <c r="B108" s="1">
        <v>239</v>
      </c>
      <c r="C108" t="s">
        <v>15</v>
      </c>
      <c r="D108">
        <v>1</v>
      </c>
      <c r="E108">
        <v>0.25</v>
      </c>
      <c r="F108">
        <f t="shared" si="1"/>
        <v>0.25</v>
      </c>
      <c r="G108" s="61" t="str">
        <f>VLOOKUP(B108,BU!C:G,3,FALSE)</f>
        <v>SC</v>
      </c>
      <c r="H108" s="61" t="s">
        <v>2885</v>
      </c>
    </row>
    <row r="109" spans="1:8" x14ac:dyDescent="0.25">
      <c r="A109" t="s">
        <v>6</v>
      </c>
      <c r="B109" s="1">
        <v>281</v>
      </c>
      <c r="C109" t="s">
        <v>7</v>
      </c>
      <c r="D109">
        <v>35</v>
      </c>
      <c r="E109">
        <v>4.65E-2</v>
      </c>
      <c r="F109">
        <f t="shared" si="1"/>
        <v>1.6274999999999999</v>
      </c>
      <c r="G109" s="61" t="str">
        <f>VLOOKUP(B109,BU!C:G,3,FALSE)</f>
        <v>SC</v>
      </c>
      <c r="H109" s="61" t="s">
        <v>2885</v>
      </c>
    </row>
    <row r="110" spans="1:8" x14ac:dyDescent="0.25">
      <c r="A110" t="s">
        <v>6</v>
      </c>
      <c r="B110" s="1">
        <v>281</v>
      </c>
      <c r="C110" t="s">
        <v>8</v>
      </c>
      <c r="D110">
        <v>35</v>
      </c>
      <c r="E110">
        <v>1.26E-2</v>
      </c>
      <c r="F110">
        <f t="shared" si="1"/>
        <v>0.441</v>
      </c>
      <c r="G110" s="61" t="str">
        <f>VLOOKUP(B110,BU!C:G,3,FALSE)</f>
        <v>SC</v>
      </c>
      <c r="H110" s="61" t="s">
        <v>2885</v>
      </c>
    </row>
    <row r="111" spans="1:8" x14ac:dyDescent="0.25">
      <c r="A111" t="s">
        <v>6</v>
      </c>
      <c r="B111" s="1">
        <v>281</v>
      </c>
      <c r="C111" t="s">
        <v>9</v>
      </c>
      <c r="D111">
        <v>35</v>
      </c>
      <c r="E111">
        <v>6.0000000000000001E-3</v>
      </c>
      <c r="F111">
        <f t="shared" si="1"/>
        <v>0.21</v>
      </c>
      <c r="G111" s="61" t="str">
        <f>VLOOKUP(B111,BU!C:G,3,FALSE)</f>
        <v>SC</v>
      </c>
      <c r="H111" s="61" t="s">
        <v>2885</v>
      </c>
    </row>
    <row r="112" spans="1:8" x14ac:dyDescent="0.25">
      <c r="A112" t="s">
        <v>6</v>
      </c>
      <c r="B112" s="1">
        <v>281</v>
      </c>
      <c r="C112" t="s">
        <v>10</v>
      </c>
      <c r="D112">
        <v>35</v>
      </c>
      <c r="E112">
        <v>1.46E-2</v>
      </c>
      <c r="F112">
        <f t="shared" si="1"/>
        <v>0.51100000000000001</v>
      </c>
      <c r="G112" s="61" t="str">
        <f>VLOOKUP(B112,BU!C:G,3,FALSE)</f>
        <v>SC</v>
      </c>
      <c r="H112" s="61" t="s">
        <v>2885</v>
      </c>
    </row>
    <row r="113" spans="1:8" x14ac:dyDescent="0.25">
      <c r="A113" t="s">
        <v>6</v>
      </c>
      <c r="B113" s="1">
        <v>281</v>
      </c>
      <c r="C113" t="s">
        <v>11</v>
      </c>
      <c r="D113">
        <v>35</v>
      </c>
      <c r="E113">
        <v>1.2500000000000001E-2</v>
      </c>
      <c r="F113">
        <f t="shared" si="1"/>
        <v>0.4375</v>
      </c>
      <c r="G113" s="61" t="str">
        <f>VLOOKUP(B113,BU!C:G,3,FALSE)</f>
        <v>SC</v>
      </c>
      <c r="H113" s="61" t="s">
        <v>2885</v>
      </c>
    </row>
    <row r="114" spans="1:8" x14ac:dyDescent="0.25">
      <c r="A114" t="s">
        <v>6</v>
      </c>
      <c r="B114" s="1">
        <v>281</v>
      </c>
      <c r="C114" t="s">
        <v>22</v>
      </c>
      <c r="D114">
        <v>1</v>
      </c>
      <c r="E114">
        <v>15.75</v>
      </c>
      <c r="F114">
        <f t="shared" si="1"/>
        <v>15.75</v>
      </c>
      <c r="G114" s="61" t="str">
        <f>VLOOKUP(B114,BU!C:G,3,FALSE)</f>
        <v>SC</v>
      </c>
      <c r="H114" s="61" t="s">
        <v>2885</v>
      </c>
    </row>
    <row r="115" spans="1:8" x14ac:dyDescent="0.25">
      <c r="A115" t="s">
        <v>6</v>
      </c>
      <c r="B115" s="1">
        <v>283</v>
      </c>
      <c r="C115" t="s">
        <v>7</v>
      </c>
      <c r="D115">
        <v>4</v>
      </c>
      <c r="E115">
        <v>4.65E-2</v>
      </c>
      <c r="F115">
        <f t="shared" si="1"/>
        <v>0.186</v>
      </c>
      <c r="G115" s="61" t="str">
        <f>VLOOKUP(B115,BU!C:G,3,FALSE)</f>
        <v>SC</v>
      </c>
      <c r="H115" s="61" t="s">
        <v>2885</v>
      </c>
    </row>
    <row r="116" spans="1:8" x14ac:dyDescent="0.25">
      <c r="A116" t="s">
        <v>6</v>
      </c>
      <c r="B116" s="1">
        <v>283</v>
      </c>
      <c r="C116" t="s">
        <v>8</v>
      </c>
      <c r="D116">
        <v>4</v>
      </c>
      <c r="E116">
        <v>1.26E-2</v>
      </c>
      <c r="F116">
        <f t="shared" si="1"/>
        <v>5.04E-2</v>
      </c>
      <c r="G116" s="61" t="str">
        <f>VLOOKUP(B116,BU!C:G,3,FALSE)</f>
        <v>SC</v>
      </c>
      <c r="H116" s="61" t="s">
        <v>2885</v>
      </c>
    </row>
    <row r="117" spans="1:8" x14ac:dyDescent="0.25">
      <c r="A117" t="s">
        <v>6</v>
      </c>
      <c r="B117" s="1">
        <v>283</v>
      </c>
      <c r="C117" t="s">
        <v>9</v>
      </c>
      <c r="D117">
        <v>4</v>
      </c>
      <c r="E117">
        <v>6.0000000000000001E-3</v>
      </c>
      <c r="F117">
        <f t="shared" si="1"/>
        <v>2.4E-2</v>
      </c>
      <c r="G117" s="61" t="str">
        <f>VLOOKUP(B117,BU!C:G,3,FALSE)</f>
        <v>SC</v>
      </c>
      <c r="H117" s="61" t="s">
        <v>2885</v>
      </c>
    </row>
    <row r="118" spans="1:8" x14ac:dyDescent="0.25">
      <c r="A118" t="s">
        <v>6</v>
      </c>
      <c r="B118" s="1">
        <v>283</v>
      </c>
      <c r="C118" t="s">
        <v>10</v>
      </c>
      <c r="D118">
        <v>4</v>
      </c>
      <c r="E118">
        <v>1.46E-2</v>
      </c>
      <c r="F118">
        <f t="shared" si="1"/>
        <v>5.8400000000000001E-2</v>
      </c>
      <c r="G118" s="61" t="str">
        <f>VLOOKUP(B118,BU!C:G,3,FALSE)</f>
        <v>SC</v>
      </c>
      <c r="H118" s="61" t="s">
        <v>2885</v>
      </c>
    </row>
    <row r="119" spans="1:8" x14ac:dyDescent="0.25">
      <c r="A119" t="s">
        <v>6</v>
      </c>
      <c r="B119" s="1">
        <v>283</v>
      </c>
      <c r="C119" t="s">
        <v>11</v>
      </c>
      <c r="D119">
        <v>4</v>
      </c>
      <c r="E119">
        <v>1.2500000000000001E-2</v>
      </c>
      <c r="F119">
        <f t="shared" si="1"/>
        <v>0.05</v>
      </c>
      <c r="G119" s="61" t="str">
        <f>VLOOKUP(B119,BU!C:G,3,FALSE)</f>
        <v>SC</v>
      </c>
      <c r="H119" s="61" t="s">
        <v>2885</v>
      </c>
    </row>
    <row r="120" spans="1:8" x14ac:dyDescent="0.25">
      <c r="A120" t="s">
        <v>6</v>
      </c>
      <c r="B120" s="1">
        <v>283</v>
      </c>
      <c r="C120" t="s">
        <v>23</v>
      </c>
      <c r="D120">
        <v>1</v>
      </c>
      <c r="E120">
        <v>1.8</v>
      </c>
      <c r="F120">
        <f t="shared" si="1"/>
        <v>1.8</v>
      </c>
      <c r="G120" s="61" t="str">
        <f>VLOOKUP(B120,BU!C:G,3,FALSE)</f>
        <v>SC</v>
      </c>
      <c r="H120" s="61" t="s">
        <v>2885</v>
      </c>
    </row>
    <row r="121" spans="1:8" x14ac:dyDescent="0.25">
      <c r="A121" t="s">
        <v>6</v>
      </c>
      <c r="B121" s="1">
        <v>293</v>
      </c>
      <c r="C121" t="s">
        <v>7</v>
      </c>
      <c r="D121">
        <v>84</v>
      </c>
      <c r="E121">
        <v>4.65E-2</v>
      </c>
      <c r="F121">
        <f t="shared" si="1"/>
        <v>3.9060000000000001</v>
      </c>
      <c r="G121" s="61" t="str">
        <f>VLOOKUP(B121,BU!C:G,3,FALSE)</f>
        <v>SC</v>
      </c>
      <c r="H121" s="61" t="s">
        <v>2885</v>
      </c>
    </row>
    <row r="122" spans="1:8" x14ac:dyDescent="0.25">
      <c r="A122" t="s">
        <v>6</v>
      </c>
      <c r="B122" s="1">
        <v>293</v>
      </c>
      <c r="C122" t="s">
        <v>8</v>
      </c>
      <c r="D122">
        <v>84</v>
      </c>
      <c r="E122">
        <v>1.26E-2</v>
      </c>
      <c r="F122">
        <f t="shared" si="1"/>
        <v>1.0584</v>
      </c>
      <c r="G122" s="61" t="str">
        <f>VLOOKUP(B122,BU!C:G,3,FALSE)</f>
        <v>SC</v>
      </c>
      <c r="H122" s="61" t="s">
        <v>2885</v>
      </c>
    </row>
    <row r="123" spans="1:8" x14ac:dyDescent="0.25">
      <c r="A123" t="s">
        <v>6</v>
      </c>
      <c r="B123" s="1">
        <v>293</v>
      </c>
      <c r="C123" t="s">
        <v>9</v>
      </c>
      <c r="D123">
        <v>84</v>
      </c>
      <c r="E123">
        <v>6.0000000000000001E-3</v>
      </c>
      <c r="F123">
        <f t="shared" si="1"/>
        <v>0.504</v>
      </c>
      <c r="G123" s="61" t="str">
        <f>VLOOKUP(B123,BU!C:G,3,FALSE)</f>
        <v>SC</v>
      </c>
      <c r="H123" s="61" t="s">
        <v>2885</v>
      </c>
    </row>
    <row r="124" spans="1:8" x14ac:dyDescent="0.25">
      <c r="A124" t="s">
        <v>6</v>
      </c>
      <c r="B124" s="1">
        <v>293</v>
      </c>
      <c r="C124" t="s">
        <v>10</v>
      </c>
      <c r="D124">
        <v>84</v>
      </c>
      <c r="E124">
        <v>1.46E-2</v>
      </c>
      <c r="F124">
        <f t="shared" si="1"/>
        <v>1.2263999999999999</v>
      </c>
      <c r="G124" s="61" t="str">
        <f>VLOOKUP(B124,BU!C:G,3,FALSE)</f>
        <v>SC</v>
      </c>
      <c r="H124" s="61" t="s">
        <v>2885</v>
      </c>
    </row>
    <row r="125" spans="1:8" x14ac:dyDescent="0.25">
      <c r="A125" t="s">
        <v>6</v>
      </c>
      <c r="B125" s="1">
        <v>293</v>
      </c>
      <c r="C125" t="s">
        <v>11</v>
      </c>
      <c r="D125">
        <v>84</v>
      </c>
      <c r="E125">
        <v>1.2500000000000001E-2</v>
      </c>
      <c r="F125">
        <f t="shared" si="1"/>
        <v>1.05</v>
      </c>
      <c r="G125" s="61" t="str">
        <f>VLOOKUP(B125,BU!C:G,3,FALSE)</f>
        <v>SC</v>
      </c>
      <c r="H125" s="61" t="s">
        <v>2885</v>
      </c>
    </row>
    <row r="126" spans="1:8" x14ac:dyDescent="0.25">
      <c r="A126" t="s">
        <v>6</v>
      </c>
      <c r="B126" s="1">
        <v>293</v>
      </c>
      <c r="C126" t="s">
        <v>24</v>
      </c>
      <c r="D126">
        <v>1</v>
      </c>
      <c r="E126">
        <v>37.35</v>
      </c>
      <c r="F126">
        <f t="shared" si="1"/>
        <v>37.35</v>
      </c>
      <c r="G126" s="61" t="str">
        <f>VLOOKUP(B126,BU!C:G,3,FALSE)</f>
        <v>SC</v>
      </c>
      <c r="H126" s="61" t="s">
        <v>2885</v>
      </c>
    </row>
    <row r="127" spans="1:8" x14ac:dyDescent="0.25">
      <c r="A127" t="s">
        <v>6</v>
      </c>
      <c r="B127" s="1">
        <v>293</v>
      </c>
      <c r="C127" t="s">
        <v>17</v>
      </c>
      <c r="D127">
        <v>1</v>
      </c>
      <c r="E127">
        <v>0.51</v>
      </c>
      <c r="F127">
        <f t="shared" si="1"/>
        <v>0.51</v>
      </c>
      <c r="G127" s="61" t="str">
        <f>VLOOKUP(B127,BU!C:G,3,FALSE)</f>
        <v>SC</v>
      </c>
      <c r="H127" s="61" t="s">
        <v>2885</v>
      </c>
    </row>
    <row r="128" spans="1:8" x14ac:dyDescent="0.25">
      <c r="A128" t="s">
        <v>6</v>
      </c>
      <c r="B128" s="1">
        <v>293</v>
      </c>
      <c r="C128" t="s">
        <v>15</v>
      </c>
      <c r="D128">
        <v>3</v>
      </c>
      <c r="E128">
        <v>0.25</v>
      </c>
      <c r="F128">
        <f t="shared" si="1"/>
        <v>0.75</v>
      </c>
      <c r="G128" s="61" t="str">
        <f>VLOOKUP(B128,BU!C:G,3,FALSE)</f>
        <v>SC</v>
      </c>
      <c r="H128" s="61" t="s">
        <v>2885</v>
      </c>
    </row>
    <row r="129" spans="1:8" x14ac:dyDescent="0.25">
      <c r="A129" t="s">
        <v>6</v>
      </c>
      <c r="B129" s="1">
        <v>294</v>
      </c>
      <c r="C129" t="s">
        <v>7</v>
      </c>
      <c r="D129">
        <v>4</v>
      </c>
      <c r="E129">
        <v>4.65E-2</v>
      </c>
      <c r="F129">
        <f t="shared" si="1"/>
        <v>0.186</v>
      </c>
      <c r="G129" s="61" t="str">
        <f>VLOOKUP(B129,BU!C:G,3,FALSE)</f>
        <v>SC</v>
      </c>
      <c r="H129" s="61" t="s">
        <v>2885</v>
      </c>
    </row>
    <row r="130" spans="1:8" x14ac:dyDescent="0.25">
      <c r="A130" t="s">
        <v>6</v>
      </c>
      <c r="B130" s="1">
        <v>294</v>
      </c>
      <c r="C130" t="s">
        <v>8</v>
      </c>
      <c r="D130">
        <v>4</v>
      </c>
      <c r="E130">
        <v>1.26E-2</v>
      </c>
      <c r="F130">
        <f t="shared" si="1"/>
        <v>5.04E-2</v>
      </c>
      <c r="G130" s="61" t="str">
        <f>VLOOKUP(B130,BU!C:G,3,FALSE)</f>
        <v>SC</v>
      </c>
      <c r="H130" s="61" t="s">
        <v>2885</v>
      </c>
    </row>
    <row r="131" spans="1:8" x14ac:dyDescent="0.25">
      <c r="A131" t="s">
        <v>6</v>
      </c>
      <c r="B131" s="1">
        <v>294</v>
      </c>
      <c r="C131" t="s">
        <v>9</v>
      </c>
      <c r="D131">
        <v>4</v>
      </c>
      <c r="E131">
        <v>6.0000000000000001E-3</v>
      </c>
      <c r="F131">
        <f t="shared" ref="F131:F194" si="2">E131*D131</f>
        <v>2.4E-2</v>
      </c>
      <c r="G131" s="61" t="str">
        <f>VLOOKUP(B131,BU!C:G,3,FALSE)</f>
        <v>SC</v>
      </c>
      <c r="H131" s="61" t="s">
        <v>2885</v>
      </c>
    </row>
    <row r="132" spans="1:8" x14ac:dyDescent="0.25">
      <c r="A132" t="s">
        <v>6</v>
      </c>
      <c r="B132" s="1">
        <v>294</v>
      </c>
      <c r="C132" t="s">
        <v>10</v>
      </c>
      <c r="D132">
        <v>4</v>
      </c>
      <c r="E132">
        <v>1.46E-2</v>
      </c>
      <c r="F132">
        <f t="shared" si="2"/>
        <v>5.8400000000000001E-2</v>
      </c>
      <c r="G132" s="61" t="str">
        <f>VLOOKUP(B132,BU!C:G,3,FALSE)</f>
        <v>SC</v>
      </c>
      <c r="H132" s="61" t="s">
        <v>2885</v>
      </c>
    </row>
    <row r="133" spans="1:8" x14ac:dyDescent="0.25">
      <c r="A133" t="s">
        <v>6</v>
      </c>
      <c r="B133" s="1">
        <v>294</v>
      </c>
      <c r="C133" t="s">
        <v>11</v>
      </c>
      <c r="D133">
        <v>4</v>
      </c>
      <c r="E133">
        <v>1.2500000000000001E-2</v>
      </c>
      <c r="F133">
        <f t="shared" si="2"/>
        <v>0.05</v>
      </c>
      <c r="G133" s="61" t="str">
        <f>VLOOKUP(B133,BU!C:G,3,FALSE)</f>
        <v>SC</v>
      </c>
      <c r="H133" s="61" t="s">
        <v>2885</v>
      </c>
    </row>
    <row r="134" spans="1:8" x14ac:dyDescent="0.25">
      <c r="A134" t="s">
        <v>6</v>
      </c>
      <c r="B134" s="1">
        <v>294</v>
      </c>
      <c r="C134" t="s">
        <v>23</v>
      </c>
      <c r="D134">
        <v>1</v>
      </c>
      <c r="E134">
        <v>1.8</v>
      </c>
      <c r="F134">
        <f t="shared" si="2"/>
        <v>1.8</v>
      </c>
      <c r="G134" s="61" t="str">
        <f>VLOOKUP(B134,BU!C:G,3,FALSE)</f>
        <v>SC</v>
      </c>
      <c r="H134" s="61" t="s">
        <v>2885</v>
      </c>
    </row>
    <row r="135" spans="1:8" x14ac:dyDescent="0.25">
      <c r="A135" t="s">
        <v>6</v>
      </c>
      <c r="B135" s="1">
        <v>297</v>
      </c>
      <c r="C135" t="s">
        <v>7</v>
      </c>
      <c r="D135">
        <v>6</v>
      </c>
      <c r="E135">
        <v>4.65E-2</v>
      </c>
      <c r="F135">
        <f t="shared" si="2"/>
        <v>0.27900000000000003</v>
      </c>
      <c r="G135" s="61" t="str">
        <f>VLOOKUP(B135,BU!C:G,3,FALSE)</f>
        <v>SC</v>
      </c>
      <c r="H135" s="61" t="s">
        <v>2885</v>
      </c>
    </row>
    <row r="136" spans="1:8" x14ac:dyDescent="0.25">
      <c r="A136" t="s">
        <v>6</v>
      </c>
      <c r="B136" s="1">
        <v>297</v>
      </c>
      <c r="C136" t="s">
        <v>8</v>
      </c>
      <c r="D136">
        <v>6</v>
      </c>
      <c r="E136">
        <v>1.26E-2</v>
      </c>
      <c r="F136">
        <f t="shared" si="2"/>
        <v>7.5600000000000001E-2</v>
      </c>
      <c r="G136" s="61" t="str">
        <f>VLOOKUP(B136,BU!C:G,3,FALSE)</f>
        <v>SC</v>
      </c>
      <c r="H136" s="61" t="s">
        <v>2885</v>
      </c>
    </row>
    <row r="137" spans="1:8" x14ac:dyDescent="0.25">
      <c r="A137" t="s">
        <v>6</v>
      </c>
      <c r="B137" s="1">
        <v>297</v>
      </c>
      <c r="C137" t="s">
        <v>9</v>
      </c>
      <c r="D137">
        <v>6</v>
      </c>
      <c r="E137">
        <v>6.0000000000000001E-3</v>
      </c>
      <c r="F137">
        <f t="shared" si="2"/>
        <v>3.6000000000000004E-2</v>
      </c>
      <c r="G137" s="61" t="str">
        <f>VLOOKUP(B137,BU!C:G,3,FALSE)</f>
        <v>SC</v>
      </c>
      <c r="H137" s="61" t="s">
        <v>2885</v>
      </c>
    </row>
    <row r="138" spans="1:8" x14ac:dyDescent="0.25">
      <c r="A138" t="s">
        <v>6</v>
      </c>
      <c r="B138" s="1">
        <v>297</v>
      </c>
      <c r="C138" t="s">
        <v>10</v>
      </c>
      <c r="D138">
        <v>6</v>
      </c>
      <c r="E138">
        <v>1.46E-2</v>
      </c>
      <c r="F138">
        <f t="shared" si="2"/>
        <v>8.7599999999999997E-2</v>
      </c>
      <c r="G138" s="61" t="str">
        <f>VLOOKUP(B138,BU!C:G,3,FALSE)</f>
        <v>SC</v>
      </c>
      <c r="H138" s="61" t="s">
        <v>2885</v>
      </c>
    </row>
    <row r="139" spans="1:8" x14ac:dyDescent="0.25">
      <c r="A139" t="s">
        <v>6</v>
      </c>
      <c r="B139" s="1">
        <v>297</v>
      </c>
      <c r="C139" t="s">
        <v>11</v>
      </c>
      <c r="D139">
        <v>6</v>
      </c>
      <c r="E139">
        <v>1.2500000000000001E-2</v>
      </c>
      <c r="F139">
        <f t="shared" si="2"/>
        <v>7.5000000000000011E-2</v>
      </c>
      <c r="G139" s="61" t="str">
        <f>VLOOKUP(B139,BU!C:G,3,FALSE)</f>
        <v>SC</v>
      </c>
      <c r="H139" s="61" t="s">
        <v>2885</v>
      </c>
    </row>
    <row r="140" spans="1:8" x14ac:dyDescent="0.25">
      <c r="A140" t="s">
        <v>6</v>
      </c>
      <c r="B140" s="1">
        <v>297</v>
      </c>
      <c r="C140" t="s">
        <v>25</v>
      </c>
      <c r="D140">
        <v>1</v>
      </c>
      <c r="E140">
        <v>2.7</v>
      </c>
      <c r="F140">
        <f t="shared" si="2"/>
        <v>2.7</v>
      </c>
      <c r="G140" s="61" t="str">
        <f>VLOOKUP(B140,BU!C:G,3,FALSE)</f>
        <v>SC</v>
      </c>
      <c r="H140" s="61" t="s">
        <v>2885</v>
      </c>
    </row>
    <row r="141" spans="1:8" x14ac:dyDescent="0.25">
      <c r="A141" t="s">
        <v>6</v>
      </c>
      <c r="B141" s="1">
        <v>310</v>
      </c>
      <c r="C141" t="s">
        <v>7</v>
      </c>
      <c r="D141">
        <v>1</v>
      </c>
      <c r="E141">
        <v>4.65E-2</v>
      </c>
      <c r="F141">
        <f t="shared" si="2"/>
        <v>4.65E-2</v>
      </c>
      <c r="G141" s="61" t="str">
        <f>VLOOKUP(B141,BU!C:G,3,FALSE)</f>
        <v>SC</v>
      </c>
      <c r="H141" s="61" t="s">
        <v>2885</v>
      </c>
    </row>
    <row r="142" spans="1:8" x14ac:dyDescent="0.25">
      <c r="A142" t="s">
        <v>6</v>
      </c>
      <c r="B142" s="1">
        <v>310</v>
      </c>
      <c r="C142" t="s">
        <v>8</v>
      </c>
      <c r="D142">
        <v>1</v>
      </c>
      <c r="E142">
        <v>1.26E-2</v>
      </c>
      <c r="F142">
        <f t="shared" si="2"/>
        <v>1.26E-2</v>
      </c>
      <c r="G142" s="61" t="str">
        <f>VLOOKUP(B142,BU!C:G,3,FALSE)</f>
        <v>SC</v>
      </c>
      <c r="H142" s="61" t="s">
        <v>2885</v>
      </c>
    </row>
    <row r="143" spans="1:8" x14ac:dyDescent="0.25">
      <c r="A143" t="s">
        <v>6</v>
      </c>
      <c r="B143" s="1">
        <v>310</v>
      </c>
      <c r="C143" t="s">
        <v>9</v>
      </c>
      <c r="D143">
        <v>1</v>
      </c>
      <c r="E143">
        <v>6.0000000000000001E-3</v>
      </c>
      <c r="F143">
        <f t="shared" si="2"/>
        <v>6.0000000000000001E-3</v>
      </c>
      <c r="G143" s="61" t="str">
        <f>VLOOKUP(B143,BU!C:G,3,FALSE)</f>
        <v>SC</v>
      </c>
      <c r="H143" s="61" t="s">
        <v>2885</v>
      </c>
    </row>
    <row r="144" spans="1:8" x14ac:dyDescent="0.25">
      <c r="A144" t="s">
        <v>6</v>
      </c>
      <c r="B144" s="1">
        <v>310</v>
      </c>
      <c r="C144" t="s">
        <v>10</v>
      </c>
      <c r="D144">
        <v>1</v>
      </c>
      <c r="E144">
        <v>1.46E-2</v>
      </c>
      <c r="F144">
        <f t="shared" si="2"/>
        <v>1.46E-2</v>
      </c>
      <c r="G144" s="61" t="str">
        <f>VLOOKUP(B144,BU!C:G,3,FALSE)</f>
        <v>SC</v>
      </c>
      <c r="H144" s="61" t="s">
        <v>2885</v>
      </c>
    </row>
    <row r="145" spans="1:8" x14ac:dyDescent="0.25">
      <c r="A145" t="s">
        <v>6</v>
      </c>
      <c r="B145" s="1">
        <v>310</v>
      </c>
      <c r="C145" t="s">
        <v>11</v>
      </c>
      <c r="D145">
        <v>1</v>
      </c>
      <c r="E145">
        <v>1.2500000000000001E-2</v>
      </c>
      <c r="F145">
        <f t="shared" si="2"/>
        <v>1.2500000000000001E-2</v>
      </c>
      <c r="G145" s="61" t="str">
        <f>VLOOKUP(B145,BU!C:G,3,FALSE)</f>
        <v>SC</v>
      </c>
      <c r="H145" s="61" t="s">
        <v>2885</v>
      </c>
    </row>
    <row r="146" spans="1:8" x14ac:dyDescent="0.25">
      <c r="A146" t="s">
        <v>6</v>
      </c>
      <c r="B146" s="1">
        <v>310</v>
      </c>
      <c r="C146" t="s">
        <v>13</v>
      </c>
      <c r="D146">
        <v>1</v>
      </c>
      <c r="E146">
        <v>0.45</v>
      </c>
      <c r="F146">
        <f t="shared" si="2"/>
        <v>0.45</v>
      </c>
      <c r="G146" s="61" t="str">
        <f>VLOOKUP(B146,BU!C:G,3,FALSE)</f>
        <v>SC</v>
      </c>
      <c r="H146" s="61" t="s">
        <v>2885</v>
      </c>
    </row>
    <row r="147" spans="1:8" x14ac:dyDescent="0.25">
      <c r="A147" t="s">
        <v>6</v>
      </c>
      <c r="B147" s="1">
        <v>327</v>
      </c>
      <c r="C147" t="s">
        <v>7</v>
      </c>
      <c r="D147">
        <v>30</v>
      </c>
      <c r="E147">
        <v>4.65E-2</v>
      </c>
      <c r="F147">
        <f t="shared" si="2"/>
        <v>1.395</v>
      </c>
      <c r="G147" s="61" t="str">
        <f>VLOOKUP(B147,BU!C:G,3,FALSE)</f>
        <v>SC</v>
      </c>
      <c r="H147" s="61" t="s">
        <v>2885</v>
      </c>
    </row>
    <row r="148" spans="1:8" x14ac:dyDescent="0.25">
      <c r="A148" t="s">
        <v>6</v>
      </c>
      <c r="B148" s="1">
        <v>327</v>
      </c>
      <c r="C148" t="s">
        <v>8</v>
      </c>
      <c r="D148">
        <v>30</v>
      </c>
      <c r="E148">
        <v>1.26E-2</v>
      </c>
      <c r="F148">
        <f t="shared" si="2"/>
        <v>0.378</v>
      </c>
      <c r="G148" s="61" t="str">
        <f>VLOOKUP(B148,BU!C:G,3,FALSE)</f>
        <v>SC</v>
      </c>
      <c r="H148" s="61" t="s">
        <v>2885</v>
      </c>
    </row>
    <row r="149" spans="1:8" x14ac:dyDescent="0.25">
      <c r="A149" t="s">
        <v>6</v>
      </c>
      <c r="B149" s="1">
        <v>327</v>
      </c>
      <c r="C149" t="s">
        <v>9</v>
      </c>
      <c r="D149">
        <v>30</v>
      </c>
      <c r="E149">
        <v>6.0000000000000001E-3</v>
      </c>
      <c r="F149">
        <f t="shared" si="2"/>
        <v>0.18</v>
      </c>
      <c r="G149" s="61" t="str">
        <f>VLOOKUP(B149,BU!C:G,3,FALSE)</f>
        <v>SC</v>
      </c>
      <c r="H149" s="61" t="s">
        <v>2885</v>
      </c>
    </row>
    <row r="150" spans="1:8" x14ac:dyDescent="0.25">
      <c r="A150" t="s">
        <v>6</v>
      </c>
      <c r="B150" s="1">
        <v>327</v>
      </c>
      <c r="C150" t="s">
        <v>10</v>
      </c>
      <c r="D150">
        <v>30</v>
      </c>
      <c r="E150">
        <v>1.46E-2</v>
      </c>
      <c r="F150">
        <f t="shared" si="2"/>
        <v>0.438</v>
      </c>
      <c r="G150" s="61" t="str">
        <f>VLOOKUP(B150,BU!C:G,3,FALSE)</f>
        <v>SC</v>
      </c>
      <c r="H150" s="61" t="s">
        <v>2885</v>
      </c>
    </row>
    <row r="151" spans="1:8" x14ac:dyDescent="0.25">
      <c r="A151" t="s">
        <v>6</v>
      </c>
      <c r="B151" s="1">
        <v>327</v>
      </c>
      <c r="C151" t="s">
        <v>11</v>
      </c>
      <c r="D151">
        <v>30</v>
      </c>
      <c r="E151">
        <v>1.2500000000000001E-2</v>
      </c>
      <c r="F151">
        <f t="shared" si="2"/>
        <v>0.375</v>
      </c>
      <c r="G151" s="61" t="str">
        <f>VLOOKUP(B151,BU!C:G,3,FALSE)</f>
        <v>SC</v>
      </c>
      <c r="H151" s="61" t="s">
        <v>2885</v>
      </c>
    </row>
    <row r="152" spans="1:8" x14ac:dyDescent="0.25">
      <c r="A152" t="s">
        <v>6</v>
      </c>
      <c r="B152" s="1">
        <v>327</v>
      </c>
      <c r="C152" t="s">
        <v>26</v>
      </c>
      <c r="D152">
        <v>1</v>
      </c>
      <c r="E152">
        <v>13.5</v>
      </c>
      <c r="F152">
        <f t="shared" si="2"/>
        <v>13.5</v>
      </c>
      <c r="G152" s="61" t="str">
        <f>VLOOKUP(B152,BU!C:G,3,FALSE)</f>
        <v>SC</v>
      </c>
      <c r="H152" s="61" t="s">
        <v>2885</v>
      </c>
    </row>
    <row r="153" spans="1:8" x14ac:dyDescent="0.25">
      <c r="A153" t="s">
        <v>6</v>
      </c>
      <c r="B153" s="1">
        <v>336</v>
      </c>
      <c r="C153" t="s">
        <v>7</v>
      </c>
      <c r="D153">
        <v>4</v>
      </c>
      <c r="E153">
        <v>4.65E-2</v>
      </c>
      <c r="F153">
        <f t="shared" si="2"/>
        <v>0.186</v>
      </c>
      <c r="G153" s="61" t="str">
        <f>VLOOKUP(B153,BU!C:G,3,FALSE)</f>
        <v>MD</v>
      </c>
      <c r="H153" s="61" t="s">
        <v>2882</v>
      </c>
    </row>
    <row r="154" spans="1:8" x14ac:dyDescent="0.25">
      <c r="A154" t="s">
        <v>6</v>
      </c>
      <c r="B154" s="1">
        <v>336</v>
      </c>
      <c r="C154" t="s">
        <v>8</v>
      </c>
      <c r="D154">
        <v>4</v>
      </c>
      <c r="E154">
        <v>1.26E-2</v>
      </c>
      <c r="F154">
        <f t="shared" si="2"/>
        <v>5.04E-2</v>
      </c>
      <c r="G154" s="61" t="str">
        <f>VLOOKUP(B154,BU!C:G,3,FALSE)</f>
        <v>MD</v>
      </c>
      <c r="H154" s="61" t="s">
        <v>2882</v>
      </c>
    </row>
    <row r="155" spans="1:8" x14ac:dyDescent="0.25">
      <c r="A155" t="s">
        <v>6</v>
      </c>
      <c r="B155" s="1">
        <v>336</v>
      </c>
      <c r="C155" t="s">
        <v>9</v>
      </c>
      <c r="D155">
        <v>4</v>
      </c>
      <c r="E155">
        <v>6.0000000000000001E-3</v>
      </c>
      <c r="F155">
        <f t="shared" si="2"/>
        <v>2.4E-2</v>
      </c>
      <c r="G155" s="61" t="str">
        <f>VLOOKUP(B155,BU!C:G,3,FALSE)</f>
        <v>MD</v>
      </c>
      <c r="H155" s="61" t="s">
        <v>2882</v>
      </c>
    </row>
    <row r="156" spans="1:8" x14ac:dyDescent="0.25">
      <c r="A156" t="s">
        <v>6</v>
      </c>
      <c r="B156" s="1">
        <v>336</v>
      </c>
      <c r="C156" t="s">
        <v>10</v>
      </c>
      <c r="D156">
        <v>1</v>
      </c>
      <c r="E156">
        <v>1.46E-2</v>
      </c>
      <c r="F156">
        <f t="shared" si="2"/>
        <v>1.46E-2</v>
      </c>
      <c r="G156" s="61" t="str">
        <f>VLOOKUP(B156,BU!C:G,3,FALSE)</f>
        <v>MD</v>
      </c>
      <c r="H156" s="61" t="s">
        <v>2882</v>
      </c>
    </row>
    <row r="157" spans="1:8" x14ac:dyDescent="0.25">
      <c r="A157" t="s">
        <v>6</v>
      </c>
      <c r="B157" s="1">
        <v>336</v>
      </c>
      <c r="C157" t="s">
        <v>13</v>
      </c>
      <c r="D157">
        <v>1</v>
      </c>
      <c r="E157">
        <v>0.45</v>
      </c>
      <c r="F157">
        <f t="shared" si="2"/>
        <v>0.45</v>
      </c>
      <c r="G157" s="61" t="str">
        <f>VLOOKUP(B157,BU!C:G,3,FALSE)</f>
        <v>MD</v>
      </c>
      <c r="H157" s="61" t="s">
        <v>2882</v>
      </c>
    </row>
    <row r="158" spans="1:8" x14ac:dyDescent="0.25">
      <c r="A158" t="s">
        <v>6</v>
      </c>
      <c r="B158" s="1">
        <v>337</v>
      </c>
      <c r="C158" t="s">
        <v>7</v>
      </c>
      <c r="D158">
        <v>10</v>
      </c>
      <c r="E158">
        <v>4.65E-2</v>
      </c>
      <c r="F158">
        <f t="shared" si="2"/>
        <v>0.46499999999999997</v>
      </c>
      <c r="G158" s="61" t="str">
        <f>VLOOKUP(B158,BU!C:G,3,FALSE)</f>
        <v>SC</v>
      </c>
      <c r="H158" s="61" t="s">
        <v>2885</v>
      </c>
    </row>
    <row r="159" spans="1:8" x14ac:dyDescent="0.25">
      <c r="A159" t="s">
        <v>6</v>
      </c>
      <c r="B159" s="1">
        <v>337</v>
      </c>
      <c r="C159" t="s">
        <v>8</v>
      </c>
      <c r="D159">
        <v>10</v>
      </c>
      <c r="E159">
        <v>1.26E-2</v>
      </c>
      <c r="F159">
        <f t="shared" si="2"/>
        <v>0.126</v>
      </c>
      <c r="G159" s="61" t="str">
        <f>VLOOKUP(B159,BU!C:G,3,FALSE)</f>
        <v>SC</v>
      </c>
      <c r="H159" s="61" t="s">
        <v>2885</v>
      </c>
    </row>
    <row r="160" spans="1:8" x14ac:dyDescent="0.25">
      <c r="A160" t="s">
        <v>6</v>
      </c>
      <c r="B160" s="1">
        <v>337</v>
      </c>
      <c r="C160" t="s">
        <v>9</v>
      </c>
      <c r="D160">
        <v>10</v>
      </c>
      <c r="E160">
        <v>6.0000000000000001E-3</v>
      </c>
      <c r="F160">
        <f t="shared" si="2"/>
        <v>0.06</v>
      </c>
      <c r="G160" s="61" t="str">
        <f>VLOOKUP(B160,BU!C:G,3,FALSE)</f>
        <v>SC</v>
      </c>
      <c r="H160" s="61" t="s">
        <v>2885</v>
      </c>
    </row>
    <row r="161" spans="1:8" x14ac:dyDescent="0.25">
      <c r="A161" t="s">
        <v>6</v>
      </c>
      <c r="B161" s="1">
        <v>337</v>
      </c>
      <c r="C161" t="s">
        <v>10</v>
      </c>
      <c r="D161">
        <v>10</v>
      </c>
      <c r="E161">
        <v>1.46E-2</v>
      </c>
      <c r="F161">
        <f t="shared" si="2"/>
        <v>0.14599999999999999</v>
      </c>
      <c r="G161" s="61" t="str">
        <f>VLOOKUP(B161,BU!C:G,3,FALSE)</f>
        <v>SC</v>
      </c>
      <c r="H161" s="61" t="s">
        <v>2885</v>
      </c>
    </row>
    <row r="162" spans="1:8" x14ac:dyDescent="0.25">
      <c r="A162" t="s">
        <v>6</v>
      </c>
      <c r="B162" s="1">
        <v>337</v>
      </c>
      <c r="C162" t="s">
        <v>11</v>
      </c>
      <c r="D162">
        <v>10</v>
      </c>
      <c r="E162">
        <v>1.2500000000000001E-2</v>
      </c>
      <c r="F162">
        <f t="shared" si="2"/>
        <v>0.125</v>
      </c>
      <c r="G162" s="61" t="str">
        <f>VLOOKUP(B162,BU!C:G,3,FALSE)</f>
        <v>SC</v>
      </c>
      <c r="H162" s="61" t="s">
        <v>2885</v>
      </c>
    </row>
    <row r="163" spans="1:8" x14ac:dyDescent="0.25">
      <c r="A163" t="s">
        <v>6</v>
      </c>
      <c r="B163" s="1">
        <v>337</v>
      </c>
      <c r="C163" t="s">
        <v>27</v>
      </c>
      <c r="D163">
        <v>1</v>
      </c>
      <c r="E163">
        <v>4.5</v>
      </c>
      <c r="F163">
        <f t="shared" si="2"/>
        <v>4.5</v>
      </c>
      <c r="G163" s="61" t="str">
        <f>VLOOKUP(B163,BU!C:G,3,FALSE)</f>
        <v>SC</v>
      </c>
      <c r="H163" s="61" t="s">
        <v>2885</v>
      </c>
    </row>
    <row r="164" spans="1:8" x14ac:dyDescent="0.25">
      <c r="A164" t="s">
        <v>6</v>
      </c>
      <c r="B164" s="1">
        <v>349</v>
      </c>
      <c r="C164" t="s">
        <v>7</v>
      </c>
      <c r="D164">
        <v>4</v>
      </c>
      <c r="E164">
        <v>4.65E-2</v>
      </c>
      <c r="F164">
        <f t="shared" si="2"/>
        <v>0.186</v>
      </c>
      <c r="G164" s="61" t="str">
        <f>VLOOKUP(B164,BU!C:G,3,FALSE)</f>
        <v>SC</v>
      </c>
      <c r="H164" s="61" t="s">
        <v>2885</v>
      </c>
    </row>
    <row r="165" spans="1:8" x14ac:dyDescent="0.25">
      <c r="A165" t="s">
        <v>6</v>
      </c>
      <c r="B165" s="1">
        <v>349</v>
      </c>
      <c r="C165" t="s">
        <v>8</v>
      </c>
      <c r="D165">
        <v>4</v>
      </c>
      <c r="E165">
        <v>1.26E-2</v>
      </c>
      <c r="F165">
        <f t="shared" si="2"/>
        <v>5.04E-2</v>
      </c>
      <c r="G165" s="61" t="str">
        <f>VLOOKUP(B165,BU!C:G,3,FALSE)</f>
        <v>SC</v>
      </c>
      <c r="H165" s="61" t="s">
        <v>2885</v>
      </c>
    </row>
    <row r="166" spans="1:8" x14ac:dyDescent="0.25">
      <c r="A166" t="s">
        <v>6</v>
      </c>
      <c r="B166" s="1">
        <v>349</v>
      </c>
      <c r="C166" t="s">
        <v>9</v>
      </c>
      <c r="D166">
        <v>4</v>
      </c>
      <c r="E166">
        <v>6.0000000000000001E-3</v>
      </c>
      <c r="F166">
        <f t="shared" si="2"/>
        <v>2.4E-2</v>
      </c>
      <c r="G166" s="61" t="str">
        <f>VLOOKUP(B166,BU!C:G,3,FALSE)</f>
        <v>SC</v>
      </c>
      <c r="H166" s="61" t="s">
        <v>2885</v>
      </c>
    </row>
    <row r="167" spans="1:8" x14ac:dyDescent="0.25">
      <c r="A167" t="s">
        <v>6</v>
      </c>
      <c r="B167" s="1">
        <v>349</v>
      </c>
      <c r="C167" t="s">
        <v>10</v>
      </c>
      <c r="D167">
        <v>4</v>
      </c>
      <c r="E167">
        <v>1.46E-2</v>
      </c>
      <c r="F167">
        <f t="shared" si="2"/>
        <v>5.8400000000000001E-2</v>
      </c>
      <c r="G167" s="61" t="str">
        <f>VLOOKUP(B167,BU!C:G,3,FALSE)</f>
        <v>SC</v>
      </c>
      <c r="H167" s="61" t="s">
        <v>2885</v>
      </c>
    </row>
    <row r="168" spans="1:8" x14ac:dyDescent="0.25">
      <c r="A168" t="s">
        <v>6</v>
      </c>
      <c r="B168" s="1">
        <v>349</v>
      </c>
      <c r="C168" t="s">
        <v>11</v>
      </c>
      <c r="D168">
        <v>4</v>
      </c>
      <c r="E168">
        <v>1.2500000000000001E-2</v>
      </c>
      <c r="F168">
        <f t="shared" si="2"/>
        <v>0.05</v>
      </c>
      <c r="G168" s="61" t="str">
        <f>VLOOKUP(B168,BU!C:G,3,FALSE)</f>
        <v>SC</v>
      </c>
      <c r="H168" s="61" t="s">
        <v>2885</v>
      </c>
    </row>
    <row r="169" spans="1:8" x14ac:dyDescent="0.25">
      <c r="A169" t="s">
        <v>6</v>
      </c>
      <c r="B169" s="1">
        <v>349</v>
      </c>
      <c r="C169" t="s">
        <v>23</v>
      </c>
      <c r="D169">
        <v>1</v>
      </c>
      <c r="E169">
        <v>1.8</v>
      </c>
      <c r="F169">
        <f t="shared" si="2"/>
        <v>1.8</v>
      </c>
      <c r="G169" s="61" t="str">
        <f>VLOOKUP(B169,BU!C:G,3,FALSE)</f>
        <v>SC</v>
      </c>
      <c r="H169" s="61" t="s">
        <v>2885</v>
      </c>
    </row>
    <row r="170" spans="1:8" x14ac:dyDescent="0.25">
      <c r="A170" t="s">
        <v>6</v>
      </c>
      <c r="B170" s="1">
        <v>380</v>
      </c>
      <c r="C170" t="s">
        <v>7</v>
      </c>
      <c r="D170">
        <v>2</v>
      </c>
      <c r="E170">
        <v>4.65E-2</v>
      </c>
      <c r="F170">
        <f t="shared" si="2"/>
        <v>9.2999999999999999E-2</v>
      </c>
      <c r="G170" s="61" t="str">
        <f>VLOOKUP(B170,BU!C:G,3,FALSE)</f>
        <v>SC</v>
      </c>
      <c r="H170" s="61" t="s">
        <v>2885</v>
      </c>
    </row>
    <row r="171" spans="1:8" x14ac:dyDescent="0.25">
      <c r="A171" t="s">
        <v>6</v>
      </c>
      <c r="B171" s="1">
        <v>380</v>
      </c>
      <c r="C171" t="s">
        <v>8</v>
      </c>
      <c r="D171">
        <v>2</v>
      </c>
      <c r="E171">
        <v>1.26E-2</v>
      </c>
      <c r="F171">
        <f t="shared" si="2"/>
        <v>2.52E-2</v>
      </c>
      <c r="G171" s="61" t="str">
        <f>VLOOKUP(B171,BU!C:G,3,FALSE)</f>
        <v>SC</v>
      </c>
      <c r="H171" s="61" t="s">
        <v>2885</v>
      </c>
    </row>
    <row r="172" spans="1:8" x14ac:dyDescent="0.25">
      <c r="A172" t="s">
        <v>6</v>
      </c>
      <c r="B172" s="1">
        <v>380</v>
      </c>
      <c r="C172" t="s">
        <v>9</v>
      </c>
      <c r="D172">
        <v>2</v>
      </c>
      <c r="E172">
        <v>6.0000000000000001E-3</v>
      </c>
      <c r="F172">
        <f t="shared" si="2"/>
        <v>1.2E-2</v>
      </c>
      <c r="G172" s="61" t="str">
        <f>VLOOKUP(B172,BU!C:G,3,FALSE)</f>
        <v>SC</v>
      </c>
      <c r="H172" s="61" t="s">
        <v>2885</v>
      </c>
    </row>
    <row r="173" spans="1:8" x14ac:dyDescent="0.25">
      <c r="A173" t="s">
        <v>6</v>
      </c>
      <c r="B173" s="1">
        <v>380</v>
      </c>
      <c r="C173" t="s">
        <v>10</v>
      </c>
      <c r="D173">
        <v>2</v>
      </c>
      <c r="E173">
        <v>1.46E-2</v>
      </c>
      <c r="F173">
        <f t="shared" si="2"/>
        <v>2.92E-2</v>
      </c>
      <c r="G173" s="61" t="str">
        <f>VLOOKUP(B173,BU!C:G,3,FALSE)</f>
        <v>SC</v>
      </c>
      <c r="H173" s="61" t="s">
        <v>2885</v>
      </c>
    </row>
    <row r="174" spans="1:8" x14ac:dyDescent="0.25">
      <c r="A174" t="s">
        <v>6</v>
      </c>
      <c r="B174" s="1">
        <v>380</v>
      </c>
      <c r="C174" t="s">
        <v>11</v>
      </c>
      <c r="D174">
        <v>2</v>
      </c>
      <c r="E174">
        <v>1.2500000000000001E-2</v>
      </c>
      <c r="F174">
        <f t="shared" si="2"/>
        <v>2.5000000000000001E-2</v>
      </c>
      <c r="G174" s="61" t="str">
        <f>VLOOKUP(B174,BU!C:G,3,FALSE)</f>
        <v>SC</v>
      </c>
      <c r="H174" s="61" t="s">
        <v>2885</v>
      </c>
    </row>
    <row r="175" spans="1:8" x14ac:dyDescent="0.25">
      <c r="A175" t="s">
        <v>6</v>
      </c>
      <c r="B175" s="1">
        <v>380</v>
      </c>
      <c r="C175" t="s">
        <v>14</v>
      </c>
      <c r="D175">
        <v>1</v>
      </c>
      <c r="E175">
        <v>0.9</v>
      </c>
      <c r="F175">
        <f t="shared" si="2"/>
        <v>0.9</v>
      </c>
      <c r="G175" s="61" t="str">
        <f>VLOOKUP(B175,BU!C:G,3,FALSE)</f>
        <v>SC</v>
      </c>
      <c r="H175" s="61" t="s">
        <v>2885</v>
      </c>
    </row>
    <row r="176" spans="1:8" x14ac:dyDescent="0.25">
      <c r="A176" t="s">
        <v>6</v>
      </c>
      <c r="B176" s="1">
        <v>397</v>
      </c>
      <c r="C176" t="s">
        <v>7</v>
      </c>
      <c r="D176">
        <v>15</v>
      </c>
      <c r="E176">
        <v>4.65E-2</v>
      </c>
      <c r="F176">
        <f t="shared" si="2"/>
        <v>0.69750000000000001</v>
      </c>
      <c r="G176" s="61" t="str">
        <f>VLOOKUP(B176,BU!C:G,3,FALSE)</f>
        <v>SC</v>
      </c>
      <c r="H176" s="61" t="s">
        <v>2885</v>
      </c>
    </row>
    <row r="177" spans="1:8" x14ac:dyDescent="0.25">
      <c r="A177" t="s">
        <v>6</v>
      </c>
      <c r="B177" s="1">
        <v>397</v>
      </c>
      <c r="C177" t="s">
        <v>8</v>
      </c>
      <c r="D177">
        <v>15</v>
      </c>
      <c r="E177">
        <v>1.26E-2</v>
      </c>
      <c r="F177">
        <f t="shared" si="2"/>
        <v>0.189</v>
      </c>
      <c r="G177" s="61" t="str">
        <f>VLOOKUP(B177,BU!C:G,3,FALSE)</f>
        <v>SC</v>
      </c>
      <c r="H177" s="61" t="s">
        <v>2885</v>
      </c>
    </row>
    <row r="178" spans="1:8" x14ac:dyDescent="0.25">
      <c r="A178" t="s">
        <v>6</v>
      </c>
      <c r="B178" s="1">
        <v>397</v>
      </c>
      <c r="C178" t="s">
        <v>9</v>
      </c>
      <c r="D178">
        <v>15</v>
      </c>
      <c r="E178">
        <v>6.0000000000000001E-3</v>
      </c>
      <c r="F178">
        <f t="shared" si="2"/>
        <v>0.09</v>
      </c>
      <c r="G178" s="61" t="str">
        <f>VLOOKUP(B178,BU!C:G,3,FALSE)</f>
        <v>SC</v>
      </c>
      <c r="H178" s="61" t="s">
        <v>2885</v>
      </c>
    </row>
    <row r="179" spans="1:8" x14ac:dyDescent="0.25">
      <c r="A179" t="s">
        <v>6</v>
      </c>
      <c r="B179" s="1">
        <v>397</v>
      </c>
      <c r="C179" t="s">
        <v>10</v>
      </c>
      <c r="D179">
        <v>15</v>
      </c>
      <c r="E179">
        <v>1.46E-2</v>
      </c>
      <c r="F179">
        <f t="shared" si="2"/>
        <v>0.219</v>
      </c>
      <c r="G179" s="61" t="str">
        <f>VLOOKUP(B179,BU!C:G,3,FALSE)</f>
        <v>SC</v>
      </c>
      <c r="H179" s="61" t="s">
        <v>2885</v>
      </c>
    </row>
    <row r="180" spans="1:8" x14ac:dyDescent="0.25">
      <c r="A180" t="s">
        <v>6</v>
      </c>
      <c r="B180" s="1">
        <v>397</v>
      </c>
      <c r="C180" t="s">
        <v>11</v>
      </c>
      <c r="D180">
        <v>15</v>
      </c>
      <c r="E180">
        <v>1.2500000000000001E-2</v>
      </c>
      <c r="F180">
        <f t="shared" si="2"/>
        <v>0.1875</v>
      </c>
      <c r="G180" s="61" t="str">
        <f>VLOOKUP(B180,BU!C:G,3,FALSE)</f>
        <v>SC</v>
      </c>
      <c r="H180" s="61" t="s">
        <v>2885</v>
      </c>
    </row>
    <row r="181" spans="1:8" x14ac:dyDescent="0.25">
      <c r="A181" t="s">
        <v>6</v>
      </c>
      <c r="B181" s="1">
        <v>397</v>
      </c>
      <c r="C181" t="s">
        <v>28</v>
      </c>
      <c r="D181">
        <v>1</v>
      </c>
      <c r="E181">
        <v>6.75</v>
      </c>
      <c r="F181">
        <f t="shared" si="2"/>
        <v>6.75</v>
      </c>
      <c r="G181" s="61" t="str">
        <f>VLOOKUP(B181,BU!C:G,3,FALSE)</f>
        <v>SC</v>
      </c>
      <c r="H181" s="61" t="s">
        <v>2885</v>
      </c>
    </row>
    <row r="182" spans="1:8" x14ac:dyDescent="0.25">
      <c r="A182" t="s">
        <v>6</v>
      </c>
      <c r="B182" s="1">
        <v>397</v>
      </c>
      <c r="C182" t="s">
        <v>15</v>
      </c>
      <c r="D182">
        <v>1</v>
      </c>
      <c r="E182">
        <v>0.25</v>
      </c>
      <c r="F182">
        <f t="shared" si="2"/>
        <v>0.25</v>
      </c>
      <c r="G182" s="61" t="str">
        <f>VLOOKUP(B182,BU!C:G,3,FALSE)</f>
        <v>SC</v>
      </c>
      <c r="H182" s="61" t="s">
        <v>2885</v>
      </c>
    </row>
    <row r="183" spans="1:8" x14ac:dyDescent="0.25">
      <c r="A183" t="s">
        <v>6</v>
      </c>
      <c r="B183" s="1">
        <v>398</v>
      </c>
      <c r="C183" t="s">
        <v>7</v>
      </c>
      <c r="D183">
        <v>1</v>
      </c>
      <c r="E183">
        <v>4.65E-2</v>
      </c>
      <c r="F183">
        <f t="shared" si="2"/>
        <v>4.65E-2</v>
      </c>
      <c r="G183" s="61" t="str">
        <f>VLOOKUP(B183,BU!C:G,3,FALSE)</f>
        <v>SC</v>
      </c>
      <c r="H183" s="61" t="s">
        <v>2885</v>
      </c>
    </row>
    <row r="184" spans="1:8" x14ac:dyDescent="0.25">
      <c r="A184" t="s">
        <v>6</v>
      </c>
      <c r="B184" s="1">
        <v>398</v>
      </c>
      <c r="C184" t="s">
        <v>8</v>
      </c>
      <c r="D184">
        <v>1</v>
      </c>
      <c r="E184">
        <v>1.26E-2</v>
      </c>
      <c r="F184">
        <f t="shared" si="2"/>
        <v>1.26E-2</v>
      </c>
      <c r="G184" s="61" t="str">
        <f>VLOOKUP(B184,BU!C:G,3,FALSE)</f>
        <v>SC</v>
      </c>
      <c r="H184" s="61" t="s">
        <v>2885</v>
      </c>
    </row>
    <row r="185" spans="1:8" x14ac:dyDescent="0.25">
      <c r="A185" t="s">
        <v>6</v>
      </c>
      <c r="B185" s="1">
        <v>398</v>
      </c>
      <c r="C185" t="s">
        <v>9</v>
      </c>
      <c r="D185">
        <v>1</v>
      </c>
      <c r="E185">
        <v>6.0000000000000001E-3</v>
      </c>
      <c r="F185">
        <f t="shared" si="2"/>
        <v>6.0000000000000001E-3</v>
      </c>
      <c r="G185" s="61" t="str">
        <f>VLOOKUP(B185,BU!C:G,3,FALSE)</f>
        <v>SC</v>
      </c>
      <c r="H185" s="61" t="s">
        <v>2885</v>
      </c>
    </row>
    <row r="186" spans="1:8" x14ac:dyDescent="0.25">
      <c r="A186" t="s">
        <v>6</v>
      </c>
      <c r="B186" s="1">
        <v>398</v>
      </c>
      <c r="C186" t="s">
        <v>10</v>
      </c>
      <c r="D186">
        <v>1</v>
      </c>
      <c r="E186">
        <v>1.46E-2</v>
      </c>
      <c r="F186">
        <f t="shared" si="2"/>
        <v>1.46E-2</v>
      </c>
      <c r="G186" s="61" t="str">
        <f>VLOOKUP(B186,BU!C:G,3,FALSE)</f>
        <v>SC</v>
      </c>
      <c r="H186" s="61" t="s">
        <v>2885</v>
      </c>
    </row>
    <row r="187" spans="1:8" x14ac:dyDescent="0.25">
      <c r="A187" t="s">
        <v>6</v>
      </c>
      <c r="B187" s="1">
        <v>398</v>
      </c>
      <c r="C187" t="s">
        <v>11</v>
      </c>
      <c r="D187">
        <v>1</v>
      </c>
      <c r="E187">
        <v>1.2500000000000001E-2</v>
      </c>
      <c r="F187">
        <f t="shared" si="2"/>
        <v>1.2500000000000001E-2</v>
      </c>
      <c r="G187" s="61" t="str">
        <f>VLOOKUP(B187,BU!C:G,3,FALSE)</f>
        <v>SC</v>
      </c>
      <c r="H187" s="61" t="s">
        <v>2885</v>
      </c>
    </row>
    <row r="188" spans="1:8" x14ac:dyDescent="0.25">
      <c r="A188" t="s">
        <v>6</v>
      </c>
      <c r="B188" s="1">
        <v>398</v>
      </c>
      <c r="C188" t="s">
        <v>13</v>
      </c>
      <c r="D188">
        <v>1</v>
      </c>
      <c r="E188">
        <v>0.45</v>
      </c>
      <c r="F188">
        <f t="shared" si="2"/>
        <v>0.45</v>
      </c>
      <c r="G188" s="61" t="str">
        <f>VLOOKUP(B188,BU!C:G,3,FALSE)</f>
        <v>SC</v>
      </c>
      <c r="H188" s="61" t="s">
        <v>2885</v>
      </c>
    </row>
    <row r="189" spans="1:8" x14ac:dyDescent="0.25">
      <c r="A189" t="s">
        <v>6</v>
      </c>
      <c r="B189" s="1">
        <v>405</v>
      </c>
      <c r="C189" t="s">
        <v>7</v>
      </c>
      <c r="D189">
        <v>10</v>
      </c>
      <c r="E189">
        <v>4.65E-2</v>
      </c>
      <c r="F189">
        <f t="shared" si="2"/>
        <v>0.46499999999999997</v>
      </c>
      <c r="G189" s="61" t="str">
        <f>VLOOKUP(B189,BU!C:G,3,FALSE)</f>
        <v>SC</v>
      </c>
      <c r="H189" s="61" t="s">
        <v>2885</v>
      </c>
    </row>
    <row r="190" spans="1:8" x14ac:dyDescent="0.25">
      <c r="A190" t="s">
        <v>6</v>
      </c>
      <c r="B190" s="1">
        <v>405</v>
      </c>
      <c r="C190" t="s">
        <v>8</v>
      </c>
      <c r="D190">
        <v>10</v>
      </c>
      <c r="E190">
        <v>1.26E-2</v>
      </c>
      <c r="F190">
        <f t="shared" si="2"/>
        <v>0.126</v>
      </c>
      <c r="G190" s="61" t="str">
        <f>VLOOKUP(B190,BU!C:G,3,FALSE)</f>
        <v>SC</v>
      </c>
      <c r="H190" s="61" t="s">
        <v>2885</v>
      </c>
    </row>
    <row r="191" spans="1:8" x14ac:dyDescent="0.25">
      <c r="A191" t="s">
        <v>6</v>
      </c>
      <c r="B191" s="1">
        <v>405</v>
      </c>
      <c r="C191" t="s">
        <v>9</v>
      </c>
      <c r="D191">
        <v>10</v>
      </c>
      <c r="E191">
        <v>6.0000000000000001E-3</v>
      </c>
      <c r="F191">
        <f t="shared" si="2"/>
        <v>0.06</v>
      </c>
      <c r="G191" s="61" t="str">
        <f>VLOOKUP(B191,BU!C:G,3,FALSE)</f>
        <v>SC</v>
      </c>
      <c r="H191" s="61" t="s">
        <v>2885</v>
      </c>
    </row>
    <row r="192" spans="1:8" x14ac:dyDescent="0.25">
      <c r="A192" t="s">
        <v>6</v>
      </c>
      <c r="B192" s="1">
        <v>405</v>
      </c>
      <c r="C192" t="s">
        <v>10</v>
      </c>
      <c r="D192">
        <v>10</v>
      </c>
      <c r="E192">
        <v>1.46E-2</v>
      </c>
      <c r="F192">
        <f t="shared" si="2"/>
        <v>0.14599999999999999</v>
      </c>
      <c r="G192" s="61" t="str">
        <f>VLOOKUP(B192,BU!C:G,3,FALSE)</f>
        <v>SC</v>
      </c>
      <c r="H192" s="61" t="s">
        <v>2885</v>
      </c>
    </row>
    <row r="193" spans="1:8" x14ac:dyDescent="0.25">
      <c r="A193" t="s">
        <v>6</v>
      </c>
      <c r="B193" s="1">
        <v>405</v>
      </c>
      <c r="C193" t="s">
        <v>11</v>
      </c>
      <c r="D193">
        <v>10</v>
      </c>
      <c r="E193">
        <v>1.2500000000000001E-2</v>
      </c>
      <c r="F193">
        <f t="shared" si="2"/>
        <v>0.125</v>
      </c>
      <c r="G193" s="61" t="str">
        <f>VLOOKUP(B193,BU!C:G,3,FALSE)</f>
        <v>SC</v>
      </c>
      <c r="H193" s="61" t="s">
        <v>2885</v>
      </c>
    </row>
    <row r="194" spans="1:8" x14ac:dyDescent="0.25">
      <c r="A194" t="s">
        <v>6</v>
      </c>
      <c r="B194" s="1">
        <v>405</v>
      </c>
      <c r="C194" t="s">
        <v>27</v>
      </c>
      <c r="D194">
        <v>1</v>
      </c>
      <c r="E194">
        <v>4.5</v>
      </c>
      <c r="F194">
        <f t="shared" si="2"/>
        <v>4.5</v>
      </c>
      <c r="G194" s="61" t="str">
        <f>VLOOKUP(B194,BU!C:G,3,FALSE)</f>
        <v>SC</v>
      </c>
      <c r="H194" s="61" t="s">
        <v>2885</v>
      </c>
    </row>
    <row r="195" spans="1:8" x14ac:dyDescent="0.25">
      <c r="A195" t="s">
        <v>6</v>
      </c>
      <c r="B195" s="1">
        <v>405</v>
      </c>
      <c r="C195" t="s">
        <v>15</v>
      </c>
      <c r="D195">
        <v>2</v>
      </c>
      <c r="E195">
        <v>0.25</v>
      </c>
      <c r="F195">
        <f t="shared" ref="F195:F258" si="3">E195*D195</f>
        <v>0.5</v>
      </c>
      <c r="G195" s="61" t="str">
        <f>VLOOKUP(B195,BU!C:G,3,FALSE)</f>
        <v>SC</v>
      </c>
      <c r="H195" s="61" t="s">
        <v>2885</v>
      </c>
    </row>
    <row r="196" spans="1:8" x14ac:dyDescent="0.25">
      <c r="A196" t="s">
        <v>6</v>
      </c>
      <c r="B196" s="1">
        <v>438</v>
      </c>
      <c r="C196" t="s">
        <v>7</v>
      </c>
      <c r="D196">
        <v>1</v>
      </c>
      <c r="E196">
        <v>4.65E-2</v>
      </c>
      <c r="F196">
        <f t="shared" si="3"/>
        <v>4.65E-2</v>
      </c>
      <c r="G196" s="61" t="str">
        <f>VLOOKUP(B196,BU!C:G,3,FALSE)</f>
        <v>GA</v>
      </c>
      <c r="H196" s="61" t="s">
        <v>2902</v>
      </c>
    </row>
    <row r="197" spans="1:8" x14ac:dyDescent="0.25">
      <c r="A197" t="s">
        <v>6</v>
      </c>
      <c r="B197" s="1">
        <v>438</v>
      </c>
      <c r="C197" t="s">
        <v>8</v>
      </c>
      <c r="D197">
        <v>1</v>
      </c>
      <c r="E197">
        <v>1.26E-2</v>
      </c>
      <c r="F197">
        <f t="shared" si="3"/>
        <v>1.26E-2</v>
      </c>
      <c r="G197" s="61" t="str">
        <f>VLOOKUP(B197,BU!C:G,3,FALSE)</f>
        <v>GA</v>
      </c>
      <c r="H197" s="61" t="s">
        <v>2902</v>
      </c>
    </row>
    <row r="198" spans="1:8" x14ac:dyDescent="0.25">
      <c r="A198" t="s">
        <v>6</v>
      </c>
      <c r="B198" s="1">
        <v>438</v>
      </c>
      <c r="C198" t="s">
        <v>9</v>
      </c>
      <c r="D198">
        <v>1</v>
      </c>
      <c r="E198">
        <v>6.0000000000000001E-3</v>
      </c>
      <c r="F198">
        <f t="shared" si="3"/>
        <v>6.0000000000000001E-3</v>
      </c>
      <c r="G198" s="61" t="str">
        <f>VLOOKUP(B198,BU!C:G,3,FALSE)</f>
        <v>GA</v>
      </c>
      <c r="H198" s="61" t="s">
        <v>2902</v>
      </c>
    </row>
    <row r="199" spans="1:8" x14ac:dyDescent="0.25">
      <c r="A199" t="s">
        <v>6</v>
      </c>
      <c r="B199" s="1">
        <v>438</v>
      </c>
      <c r="C199" t="s">
        <v>10</v>
      </c>
      <c r="D199">
        <v>1</v>
      </c>
      <c r="E199">
        <v>1.46E-2</v>
      </c>
      <c r="F199">
        <f t="shared" si="3"/>
        <v>1.46E-2</v>
      </c>
      <c r="G199" s="61" t="str">
        <f>VLOOKUP(B199,BU!C:G,3,FALSE)</f>
        <v>GA</v>
      </c>
      <c r="H199" s="61" t="s">
        <v>2902</v>
      </c>
    </row>
    <row r="200" spans="1:8" x14ac:dyDescent="0.25">
      <c r="A200" t="s">
        <v>6</v>
      </c>
      <c r="B200" s="1">
        <v>438</v>
      </c>
      <c r="C200" t="s">
        <v>13</v>
      </c>
      <c r="D200">
        <v>1</v>
      </c>
      <c r="E200">
        <v>0.45</v>
      </c>
      <c r="F200">
        <f t="shared" si="3"/>
        <v>0.45</v>
      </c>
      <c r="G200" s="61" t="str">
        <f>VLOOKUP(B200,BU!C:G,3,FALSE)</f>
        <v>GA</v>
      </c>
      <c r="H200" s="61" t="s">
        <v>2902</v>
      </c>
    </row>
    <row r="201" spans="1:8" x14ac:dyDescent="0.25">
      <c r="A201" t="s">
        <v>6</v>
      </c>
      <c r="B201" s="1">
        <v>443</v>
      </c>
      <c r="C201" t="s">
        <v>7</v>
      </c>
      <c r="D201">
        <v>4</v>
      </c>
      <c r="E201">
        <v>4.65E-2</v>
      </c>
      <c r="F201">
        <f t="shared" si="3"/>
        <v>0.186</v>
      </c>
      <c r="G201" s="61" t="str">
        <f>VLOOKUP(B201,BU!C:G,3,FALSE)</f>
        <v>NV</v>
      </c>
      <c r="H201" s="61" t="s">
        <v>2905</v>
      </c>
    </row>
    <row r="202" spans="1:8" x14ac:dyDescent="0.25">
      <c r="A202" t="s">
        <v>6</v>
      </c>
      <c r="B202" s="1">
        <v>443</v>
      </c>
      <c r="C202" t="s">
        <v>8</v>
      </c>
      <c r="D202">
        <v>4</v>
      </c>
      <c r="E202">
        <v>1.26E-2</v>
      </c>
      <c r="F202">
        <f t="shared" si="3"/>
        <v>5.04E-2</v>
      </c>
      <c r="G202" s="61" t="str">
        <f>VLOOKUP(B202,BU!C:G,3,FALSE)</f>
        <v>NV</v>
      </c>
      <c r="H202" s="61" t="s">
        <v>2905</v>
      </c>
    </row>
    <row r="203" spans="1:8" x14ac:dyDescent="0.25">
      <c r="A203" t="s">
        <v>6</v>
      </c>
      <c r="B203" s="1">
        <v>443</v>
      </c>
      <c r="C203" t="s">
        <v>9</v>
      </c>
      <c r="D203">
        <v>4</v>
      </c>
      <c r="E203">
        <v>6.0000000000000001E-3</v>
      </c>
      <c r="F203">
        <f t="shared" si="3"/>
        <v>2.4E-2</v>
      </c>
      <c r="G203" s="61" t="str">
        <f>VLOOKUP(B203,BU!C:G,3,FALSE)</f>
        <v>NV</v>
      </c>
      <c r="H203" s="61" t="s">
        <v>2905</v>
      </c>
    </row>
    <row r="204" spans="1:8" x14ac:dyDescent="0.25">
      <c r="A204" t="s">
        <v>6</v>
      </c>
      <c r="B204" s="1">
        <v>443</v>
      </c>
      <c r="C204" t="s">
        <v>10</v>
      </c>
      <c r="D204">
        <v>1</v>
      </c>
      <c r="E204">
        <v>1.46E-2</v>
      </c>
      <c r="F204">
        <f t="shared" si="3"/>
        <v>1.46E-2</v>
      </c>
      <c r="G204" s="61" t="str">
        <f>VLOOKUP(B204,BU!C:G,3,FALSE)</f>
        <v>NV</v>
      </c>
      <c r="H204" s="61" t="s">
        <v>2905</v>
      </c>
    </row>
    <row r="205" spans="1:8" x14ac:dyDescent="0.25">
      <c r="A205" t="s">
        <v>6</v>
      </c>
      <c r="B205" s="1">
        <v>443</v>
      </c>
      <c r="C205" t="s">
        <v>13</v>
      </c>
      <c r="D205">
        <v>1</v>
      </c>
      <c r="E205">
        <v>0.45</v>
      </c>
      <c r="F205">
        <f t="shared" si="3"/>
        <v>0.45</v>
      </c>
      <c r="G205" s="61" t="str">
        <f>VLOOKUP(B205,BU!C:G,3,FALSE)</f>
        <v>NV</v>
      </c>
      <c r="H205" s="61" t="s">
        <v>2905</v>
      </c>
    </row>
    <row r="206" spans="1:8" x14ac:dyDescent="0.25">
      <c r="A206" t="s">
        <v>6</v>
      </c>
      <c r="B206" s="1">
        <v>456</v>
      </c>
      <c r="C206" t="s">
        <v>7</v>
      </c>
      <c r="D206">
        <v>1</v>
      </c>
      <c r="E206">
        <v>4.65E-2</v>
      </c>
      <c r="F206">
        <f t="shared" si="3"/>
        <v>4.65E-2</v>
      </c>
      <c r="G206" s="61" t="str">
        <f>VLOOKUP(B206,BU!C:G,3,FALSE)</f>
        <v>SC</v>
      </c>
      <c r="H206" s="61" t="s">
        <v>2885</v>
      </c>
    </row>
    <row r="207" spans="1:8" x14ac:dyDescent="0.25">
      <c r="A207" t="s">
        <v>6</v>
      </c>
      <c r="B207" s="1">
        <v>456</v>
      </c>
      <c r="C207" t="s">
        <v>8</v>
      </c>
      <c r="D207">
        <v>1</v>
      </c>
      <c r="E207">
        <v>1.26E-2</v>
      </c>
      <c r="F207">
        <f t="shared" si="3"/>
        <v>1.26E-2</v>
      </c>
      <c r="G207" s="61" t="str">
        <f>VLOOKUP(B207,BU!C:G,3,FALSE)</f>
        <v>SC</v>
      </c>
      <c r="H207" s="61" t="s">
        <v>2885</v>
      </c>
    </row>
    <row r="208" spans="1:8" x14ac:dyDescent="0.25">
      <c r="A208" t="s">
        <v>6</v>
      </c>
      <c r="B208" s="1">
        <v>456</v>
      </c>
      <c r="C208" t="s">
        <v>9</v>
      </c>
      <c r="D208">
        <v>1</v>
      </c>
      <c r="E208">
        <v>6.0000000000000001E-3</v>
      </c>
      <c r="F208">
        <f t="shared" si="3"/>
        <v>6.0000000000000001E-3</v>
      </c>
      <c r="G208" s="61" t="str">
        <f>VLOOKUP(B208,BU!C:G,3,FALSE)</f>
        <v>SC</v>
      </c>
      <c r="H208" s="61" t="s">
        <v>2885</v>
      </c>
    </row>
    <row r="209" spans="1:8" x14ac:dyDescent="0.25">
      <c r="A209" t="s">
        <v>6</v>
      </c>
      <c r="B209" s="1">
        <v>456</v>
      </c>
      <c r="C209" t="s">
        <v>10</v>
      </c>
      <c r="D209">
        <v>1</v>
      </c>
      <c r="E209">
        <v>1.46E-2</v>
      </c>
      <c r="F209">
        <f t="shared" si="3"/>
        <v>1.46E-2</v>
      </c>
      <c r="G209" s="61" t="str">
        <f>VLOOKUP(B209,BU!C:G,3,FALSE)</f>
        <v>SC</v>
      </c>
      <c r="H209" s="61" t="s">
        <v>2885</v>
      </c>
    </row>
    <row r="210" spans="1:8" x14ac:dyDescent="0.25">
      <c r="A210" t="s">
        <v>6</v>
      </c>
      <c r="B210" s="1">
        <v>456</v>
      </c>
      <c r="C210" t="s">
        <v>11</v>
      </c>
      <c r="D210">
        <v>1</v>
      </c>
      <c r="E210">
        <v>1.2500000000000001E-2</v>
      </c>
      <c r="F210">
        <f t="shared" si="3"/>
        <v>1.2500000000000001E-2</v>
      </c>
      <c r="G210" s="61" t="str">
        <f>VLOOKUP(B210,BU!C:G,3,FALSE)</f>
        <v>SC</v>
      </c>
      <c r="H210" s="61" t="s">
        <v>2885</v>
      </c>
    </row>
    <row r="211" spans="1:8" x14ac:dyDescent="0.25">
      <c r="A211" t="s">
        <v>6</v>
      </c>
      <c r="B211" s="1">
        <v>456</v>
      </c>
      <c r="C211" t="s">
        <v>13</v>
      </c>
      <c r="D211">
        <v>1</v>
      </c>
      <c r="E211">
        <v>0.45</v>
      </c>
      <c r="F211">
        <f t="shared" si="3"/>
        <v>0.45</v>
      </c>
      <c r="G211" s="61" t="str">
        <f>VLOOKUP(B211,BU!C:G,3,FALSE)</f>
        <v>SC</v>
      </c>
      <c r="H211" s="61" t="s">
        <v>2885</v>
      </c>
    </row>
    <row r="212" spans="1:8" x14ac:dyDescent="0.25">
      <c r="A212" t="s">
        <v>6</v>
      </c>
      <c r="B212" s="1">
        <v>458</v>
      </c>
      <c r="C212" t="s">
        <v>7</v>
      </c>
      <c r="D212">
        <v>2</v>
      </c>
      <c r="E212">
        <v>4.65E-2</v>
      </c>
      <c r="F212">
        <f t="shared" si="3"/>
        <v>9.2999999999999999E-2</v>
      </c>
      <c r="G212" s="61" t="str">
        <f>VLOOKUP(B212,BU!C:G,3,FALSE)</f>
        <v>SC</v>
      </c>
      <c r="H212" s="61" t="s">
        <v>2885</v>
      </c>
    </row>
    <row r="213" spans="1:8" x14ac:dyDescent="0.25">
      <c r="A213" t="s">
        <v>6</v>
      </c>
      <c r="B213" s="1">
        <v>458</v>
      </c>
      <c r="C213" t="s">
        <v>8</v>
      </c>
      <c r="D213">
        <v>2</v>
      </c>
      <c r="E213">
        <v>1.26E-2</v>
      </c>
      <c r="F213">
        <f t="shared" si="3"/>
        <v>2.52E-2</v>
      </c>
      <c r="G213" s="61" t="str">
        <f>VLOOKUP(B213,BU!C:G,3,FALSE)</f>
        <v>SC</v>
      </c>
      <c r="H213" s="61" t="s">
        <v>2885</v>
      </c>
    </row>
    <row r="214" spans="1:8" x14ac:dyDescent="0.25">
      <c r="A214" t="s">
        <v>6</v>
      </c>
      <c r="B214" s="1">
        <v>458</v>
      </c>
      <c r="C214" t="s">
        <v>9</v>
      </c>
      <c r="D214">
        <v>2</v>
      </c>
      <c r="E214">
        <v>6.0000000000000001E-3</v>
      </c>
      <c r="F214">
        <f t="shared" si="3"/>
        <v>1.2E-2</v>
      </c>
      <c r="G214" s="61" t="str">
        <f>VLOOKUP(B214,BU!C:G,3,FALSE)</f>
        <v>SC</v>
      </c>
      <c r="H214" s="61" t="s">
        <v>2885</v>
      </c>
    </row>
    <row r="215" spans="1:8" x14ac:dyDescent="0.25">
      <c r="A215" t="s">
        <v>6</v>
      </c>
      <c r="B215" s="1">
        <v>458</v>
      </c>
      <c r="C215" t="s">
        <v>10</v>
      </c>
      <c r="D215">
        <v>2</v>
      </c>
      <c r="E215">
        <v>1.46E-2</v>
      </c>
      <c r="F215">
        <f t="shared" si="3"/>
        <v>2.92E-2</v>
      </c>
      <c r="G215" s="61" t="str">
        <f>VLOOKUP(B215,BU!C:G,3,FALSE)</f>
        <v>SC</v>
      </c>
      <c r="H215" s="61" t="s">
        <v>2885</v>
      </c>
    </row>
    <row r="216" spans="1:8" x14ac:dyDescent="0.25">
      <c r="A216" t="s">
        <v>6</v>
      </c>
      <c r="B216" s="1">
        <v>458</v>
      </c>
      <c r="C216" t="s">
        <v>11</v>
      </c>
      <c r="D216">
        <v>2</v>
      </c>
      <c r="E216">
        <v>1.2500000000000001E-2</v>
      </c>
      <c r="F216">
        <f t="shared" si="3"/>
        <v>2.5000000000000001E-2</v>
      </c>
      <c r="G216" s="61" t="str">
        <f>VLOOKUP(B216,BU!C:G,3,FALSE)</f>
        <v>SC</v>
      </c>
      <c r="H216" s="61" t="s">
        <v>2885</v>
      </c>
    </row>
    <row r="217" spans="1:8" x14ac:dyDescent="0.25">
      <c r="A217" t="s">
        <v>6</v>
      </c>
      <c r="B217" s="1">
        <v>458</v>
      </c>
      <c r="C217" t="s">
        <v>14</v>
      </c>
      <c r="D217">
        <v>1</v>
      </c>
      <c r="E217">
        <v>0.9</v>
      </c>
      <c r="F217">
        <f t="shared" si="3"/>
        <v>0.9</v>
      </c>
      <c r="G217" s="61" t="str">
        <f>VLOOKUP(B217,BU!C:G,3,FALSE)</f>
        <v>SC</v>
      </c>
      <c r="H217" s="61" t="s">
        <v>2885</v>
      </c>
    </row>
    <row r="218" spans="1:8" x14ac:dyDescent="0.25">
      <c r="A218" t="s">
        <v>6</v>
      </c>
      <c r="B218" s="1">
        <v>464</v>
      </c>
      <c r="C218" t="s">
        <v>7</v>
      </c>
      <c r="D218">
        <v>24</v>
      </c>
      <c r="E218">
        <v>4.65E-2</v>
      </c>
      <c r="F218">
        <f t="shared" si="3"/>
        <v>1.1160000000000001</v>
      </c>
      <c r="G218" s="61" t="str">
        <f>VLOOKUP(B218,BU!C:G,3,FALSE)</f>
        <v>SC</v>
      </c>
      <c r="H218" s="61" t="s">
        <v>2885</v>
      </c>
    </row>
    <row r="219" spans="1:8" x14ac:dyDescent="0.25">
      <c r="A219" t="s">
        <v>6</v>
      </c>
      <c r="B219" s="1">
        <v>464</v>
      </c>
      <c r="C219" t="s">
        <v>8</v>
      </c>
      <c r="D219">
        <v>24</v>
      </c>
      <c r="E219">
        <v>1.26E-2</v>
      </c>
      <c r="F219">
        <f t="shared" si="3"/>
        <v>0.3024</v>
      </c>
      <c r="G219" s="61" t="str">
        <f>VLOOKUP(B219,BU!C:G,3,FALSE)</f>
        <v>SC</v>
      </c>
      <c r="H219" s="61" t="s">
        <v>2885</v>
      </c>
    </row>
    <row r="220" spans="1:8" x14ac:dyDescent="0.25">
      <c r="A220" t="s">
        <v>6</v>
      </c>
      <c r="B220" s="1">
        <v>464</v>
      </c>
      <c r="C220" t="s">
        <v>9</v>
      </c>
      <c r="D220">
        <v>24</v>
      </c>
      <c r="E220">
        <v>6.0000000000000001E-3</v>
      </c>
      <c r="F220">
        <f t="shared" si="3"/>
        <v>0.14400000000000002</v>
      </c>
      <c r="G220" s="61" t="str">
        <f>VLOOKUP(B220,BU!C:G,3,FALSE)</f>
        <v>SC</v>
      </c>
      <c r="H220" s="61" t="s">
        <v>2885</v>
      </c>
    </row>
    <row r="221" spans="1:8" x14ac:dyDescent="0.25">
      <c r="A221" t="s">
        <v>6</v>
      </c>
      <c r="B221" s="1">
        <v>464</v>
      </c>
      <c r="C221" t="s">
        <v>10</v>
      </c>
      <c r="D221">
        <v>24</v>
      </c>
      <c r="E221">
        <v>1.46E-2</v>
      </c>
      <c r="F221">
        <f t="shared" si="3"/>
        <v>0.35039999999999999</v>
      </c>
      <c r="G221" s="61" t="str">
        <f>VLOOKUP(B221,BU!C:G,3,FALSE)</f>
        <v>SC</v>
      </c>
      <c r="H221" s="61" t="s">
        <v>2885</v>
      </c>
    </row>
    <row r="222" spans="1:8" x14ac:dyDescent="0.25">
      <c r="A222" t="s">
        <v>6</v>
      </c>
      <c r="B222" s="1">
        <v>464</v>
      </c>
      <c r="C222" t="s">
        <v>11</v>
      </c>
      <c r="D222">
        <v>24</v>
      </c>
      <c r="E222">
        <v>1.2500000000000001E-2</v>
      </c>
      <c r="F222">
        <f t="shared" si="3"/>
        <v>0.30000000000000004</v>
      </c>
      <c r="G222" s="61" t="str">
        <f>VLOOKUP(B222,BU!C:G,3,FALSE)</f>
        <v>SC</v>
      </c>
      <c r="H222" s="61" t="s">
        <v>2885</v>
      </c>
    </row>
    <row r="223" spans="1:8" x14ac:dyDescent="0.25">
      <c r="A223" t="s">
        <v>6</v>
      </c>
      <c r="B223" s="1">
        <v>464</v>
      </c>
      <c r="C223" t="s">
        <v>29</v>
      </c>
      <c r="D223">
        <v>1</v>
      </c>
      <c r="E223">
        <v>10.8</v>
      </c>
      <c r="F223">
        <f t="shared" si="3"/>
        <v>10.8</v>
      </c>
      <c r="G223" s="61" t="str">
        <f>VLOOKUP(B223,BU!C:G,3,FALSE)</f>
        <v>SC</v>
      </c>
      <c r="H223" s="61" t="s">
        <v>2885</v>
      </c>
    </row>
    <row r="224" spans="1:8" x14ac:dyDescent="0.25">
      <c r="A224" t="s">
        <v>6</v>
      </c>
      <c r="B224" s="1">
        <v>485</v>
      </c>
      <c r="C224" t="s">
        <v>7</v>
      </c>
      <c r="D224">
        <v>1</v>
      </c>
      <c r="E224">
        <v>4.65E-2</v>
      </c>
      <c r="F224">
        <f t="shared" si="3"/>
        <v>4.65E-2</v>
      </c>
      <c r="G224" s="61" t="str">
        <f>VLOOKUP(B224,BU!C:G,3,FALSE)</f>
        <v>NC</v>
      </c>
      <c r="H224" s="61" t="s">
        <v>2825</v>
      </c>
    </row>
    <row r="225" spans="1:8" x14ac:dyDescent="0.25">
      <c r="A225" t="s">
        <v>6</v>
      </c>
      <c r="B225" s="1">
        <v>485</v>
      </c>
      <c r="C225" t="s">
        <v>8</v>
      </c>
      <c r="D225">
        <v>1</v>
      </c>
      <c r="E225">
        <v>1.26E-2</v>
      </c>
      <c r="F225">
        <f t="shared" si="3"/>
        <v>1.26E-2</v>
      </c>
      <c r="G225" s="61" t="str">
        <f>VLOOKUP(B225,BU!C:G,3,FALSE)</f>
        <v>NC</v>
      </c>
      <c r="H225" s="61" t="s">
        <v>2825</v>
      </c>
    </row>
    <row r="226" spans="1:8" x14ac:dyDescent="0.25">
      <c r="A226" t="s">
        <v>6</v>
      </c>
      <c r="B226" s="1">
        <v>485</v>
      </c>
      <c r="C226" t="s">
        <v>9</v>
      </c>
      <c r="D226">
        <v>1</v>
      </c>
      <c r="E226">
        <v>6.0000000000000001E-3</v>
      </c>
      <c r="F226">
        <f t="shared" si="3"/>
        <v>6.0000000000000001E-3</v>
      </c>
      <c r="G226" s="61" t="str">
        <f>VLOOKUP(B226,BU!C:G,3,FALSE)</f>
        <v>NC</v>
      </c>
      <c r="H226" s="61" t="s">
        <v>2825</v>
      </c>
    </row>
    <row r="227" spans="1:8" x14ac:dyDescent="0.25">
      <c r="A227" t="s">
        <v>6</v>
      </c>
      <c r="B227" s="1">
        <v>485</v>
      </c>
      <c r="C227" t="s">
        <v>10</v>
      </c>
      <c r="D227">
        <v>1</v>
      </c>
      <c r="E227">
        <v>1.46E-2</v>
      </c>
      <c r="F227">
        <f t="shared" si="3"/>
        <v>1.46E-2</v>
      </c>
      <c r="G227" s="61" t="str">
        <f>VLOOKUP(B227,BU!C:G,3,FALSE)</f>
        <v>NC</v>
      </c>
      <c r="H227" s="61" t="s">
        <v>2825</v>
      </c>
    </row>
    <row r="228" spans="1:8" x14ac:dyDescent="0.25">
      <c r="A228" t="s">
        <v>6</v>
      </c>
      <c r="B228" s="1">
        <v>485</v>
      </c>
      <c r="C228" t="s">
        <v>11</v>
      </c>
      <c r="D228">
        <v>1</v>
      </c>
      <c r="E228">
        <v>1.2500000000000001E-2</v>
      </c>
      <c r="F228">
        <f t="shared" si="3"/>
        <v>1.2500000000000001E-2</v>
      </c>
      <c r="G228" s="61" t="str">
        <f>VLOOKUP(B228,BU!C:G,3,FALSE)</f>
        <v>NC</v>
      </c>
      <c r="H228" s="61" t="s">
        <v>2825</v>
      </c>
    </row>
    <row r="229" spans="1:8" x14ac:dyDescent="0.25">
      <c r="A229" t="s">
        <v>6</v>
      </c>
      <c r="B229" s="1">
        <v>485</v>
      </c>
      <c r="C229" t="s">
        <v>13</v>
      </c>
      <c r="D229">
        <v>1</v>
      </c>
      <c r="E229">
        <v>0.45</v>
      </c>
      <c r="F229">
        <f t="shared" si="3"/>
        <v>0.45</v>
      </c>
      <c r="G229" s="61" t="str">
        <f>VLOOKUP(B229,BU!C:G,3,FALSE)</f>
        <v>NC</v>
      </c>
      <c r="H229" s="61" t="s">
        <v>2825</v>
      </c>
    </row>
    <row r="230" spans="1:8" x14ac:dyDescent="0.25">
      <c r="A230" t="s">
        <v>6</v>
      </c>
      <c r="B230" s="1">
        <v>494</v>
      </c>
      <c r="C230" t="s">
        <v>7</v>
      </c>
      <c r="D230">
        <v>1</v>
      </c>
      <c r="E230">
        <v>4.65E-2</v>
      </c>
      <c r="F230">
        <f t="shared" si="3"/>
        <v>4.65E-2</v>
      </c>
      <c r="G230" s="61" t="str">
        <f>VLOOKUP(B230,BU!C:G,3,FALSE)</f>
        <v>SC</v>
      </c>
      <c r="H230" s="61" t="s">
        <v>2885</v>
      </c>
    </row>
    <row r="231" spans="1:8" x14ac:dyDescent="0.25">
      <c r="A231" t="s">
        <v>6</v>
      </c>
      <c r="B231" s="1">
        <v>494</v>
      </c>
      <c r="C231" t="s">
        <v>8</v>
      </c>
      <c r="D231">
        <v>1</v>
      </c>
      <c r="E231">
        <v>1.26E-2</v>
      </c>
      <c r="F231">
        <f t="shared" si="3"/>
        <v>1.26E-2</v>
      </c>
      <c r="G231" s="61" t="str">
        <f>VLOOKUP(B231,BU!C:G,3,FALSE)</f>
        <v>SC</v>
      </c>
      <c r="H231" s="61" t="s">
        <v>2885</v>
      </c>
    </row>
    <row r="232" spans="1:8" x14ac:dyDescent="0.25">
      <c r="A232" t="s">
        <v>6</v>
      </c>
      <c r="B232" s="1">
        <v>494</v>
      </c>
      <c r="C232" t="s">
        <v>9</v>
      </c>
      <c r="D232">
        <v>1</v>
      </c>
      <c r="E232">
        <v>6.0000000000000001E-3</v>
      </c>
      <c r="F232">
        <f t="shared" si="3"/>
        <v>6.0000000000000001E-3</v>
      </c>
      <c r="G232" s="61" t="str">
        <f>VLOOKUP(B232,BU!C:G,3,FALSE)</f>
        <v>SC</v>
      </c>
      <c r="H232" s="61" t="s">
        <v>2885</v>
      </c>
    </row>
    <row r="233" spans="1:8" x14ac:dyDescent="0.25">
      <c r="A233" t="s">
        <v>6</v>
      </c>
      <c r="B233" s="1">
        <v>494</v>
      </c>
      <c r="C233" t="s">
        <v>10</v>
      </c>
      <c r="D233">
        <v>1</v>
      </c>
      <c r="E233">
        <v>1.46E-2</v>
      </c>
      <c r="F233">
        <f t="shared" si="3"/>
        <v>1.46E-2</v>
      </c>
      <c r="G233" s="61" t="str">
        <f>VLOOKUP(B233,BU!C:G,3,FALSE)</f>
        <v>SC</v>
      </c>
      <c r="H233" s="61" t="s">
        <v>2885</v>
      </c>
    </row>
    <row r="234" spans="1:8" x14ac:dyDescent="0.25">
      <c r="A234" t="s">
        <v>6</v>
      </c>
      <c r="B234" s="1">
        <v>494</v>
      </c>
      <c r="C234" t="s">
        <v>11</v>
      </c>
      <c r="D234">
        <v>1</v>
      </c>
      <c r="E234">
        <v>1.2500000000000001E-2</v>
      </c>
      <c r="F234">
        <f t="shared" si="3"/>
        <v>1.2500000000000001E-2</v>
      </c>
      <c r="G234" s="61" t="str">
        <f>VLOOKUP(B234,BU!C:G,3,FALSE)</f>
        <v>SC</v>
      </c>
      <c r="H234" s="61" t="s">
        <v>2885</v>
      </c>
    </row>
    <row r="235" spans="1:8" x14ac:dyDescent="0.25">
      <c r="A235" t="s">
        <v>6</v>
      </c>
      <c r="B235" s="1">
        <v>494</v>
      </c>
      <c r="C235" t="s">
        <v>13</v>
      </c>
      <c r="D235">
        <v>1</v>
      </c>
      <c r="E235">
        <v>0.45</v>
      </c>
      <c r="F235">
        <f t="shared" si="3"/>
        <v>0.45</v>
      </c>
      <c r="G235" s="61" t="str">
        <f>VLOOKUP(B235,BU!C:G,3,FALSE)</f>
        <v>SC</v>
      </c>
      <c r="H235" s="61" t="s">
        <v>2885</v>
      </c>
    </row>
    <row r="236" spans="1:8" x14ac:dyDescent="0.25">
      <c r="A236" t="s">
        <v>6</v>
      </c>
      <c r="B236" s="1">
        <v>496</v>
      </c>
      <c r="C236" t="s">
        <v>7</v>
      </c>
      <c r="D236">
        <v>1</v>
      </c>
      <c r="E236">
        <v>4.65E-2</v>
      </c>
      <c r="F236">
        <f t="shared" si="3"/>
        <v>4.65E-2</v>
      </c>
      <c r="G236" s="61" t="str">
        <f>VLOOKUP(B236,BU!C:G,3,FALSE)</f>
        <v>SC</v>
      </c>
      <c r="H236" s="61" t="s">
        <v>2885</v>
      </c>
    </row>
    <row r="237" spans="1:8" x14ac:dyDescent="0.25">
      <c r="A237" t="s">
        <v>6</v>
      </c>
      <c r="B237" s="1">
        <v>496</v>
      </c>
      <c r="C237" t="s">
        <v>8</v>
      </c>
      <c r="D237">
        <v>1</v>
      </c>
      <c r="E237">
        <v>1.26E-2</v>
      </c>
      <c r="F237">
        <f t="shared" si="3"/>
        <v>1.26E-2</v>
      </c>
      <c r="G237" s="61" t="str">
        <f>VLOOKUP(B237,BU!C:G,3,FALSE)</f>
        <v>SC</v>
      </c>
      <c r="H237" s="61" t="s">
        <v>2885</v>
      </c>
    </row>
    <row r="238" spans="1:8" x14ac:dyDescent="0.25">
      <c r="A238" t="s">
        <v>6</v>
      </c>
      <c r="B238" s="1">
        <v>496</v>
      </c>
      <c r="C238" t="s">
        <v>9</v>
      </c>
      <c r="D238">
        <v>1</v>
      </c>
      <c r="E238">
        <v>6.0000000000000001E-3</v>
      </c>
      <c r="F238">
        <f t="shared" si="3"/>
        <v>6.0000000000000001E-3</v>
      </c>
      <c r="G238" s="61" t="str">
        <f>VLOOKUP(B238,BU!C:G,3,FALSE)</f>
        <v>SC</v>
      </c>
      <c r="H238" s="61" t="s">
        <v>2885</v>
      </c>
    </row>
    <row r="239" spans="1:8" x14ac:dyDescent="0.25">
      <c r="A239" t="s">
        <v>6</v>
      </c>
      <c r="B239" s="1">
        <v>496</v>
      </c>
      <c r="C239" t="s">
        <v>10</v>
      </c>
      <c r="D239">
        <v>1</v>
      </c>
      <c r="E239">
        <v>1.46E-2</v>
      </c>
      <c r="F239">
        <f t="shared" si="3"/>
        <v>1.46E-2</v>
      </c>
      <c r="G239" s="61" t="str">
        <f>VLOOKUP(B239,BU!C:G,3,FALSE)</f>
        <v>SC</v>
      </c>
      <c r="H239" s="61" t="s">
        <v>2885</v>
      </c>
    </row>
    <row r="240" spans="1:8" x14ac:dyDescent="0.25">
      <c r="A240" t="s">
        <v>6</v>
      </c>
      <c r="B240" s="1">
        <v>496</v>
      </c>
      <c r="C240" t="s">
        <v>11</v>
      </c>
      <c r="D240">
        <v>1</v>
      </c>
      <c r="E240">
        <v>1.2500000000000001E-2</v>
      </c>
      <c r="F240">
        <f t="shared" si="3"/>
        <v>1.2500000000000001E-2</v>
      </c>
      <c r="G240" s="61" t="str">
        <f>VLOOKUP(B240,BU!C:G,3,FALSE)</f>
        <v>SC</v>
      </c>
      <c r="H240" s="61" t="s">
        <v>2885</v>
      </c>
    </row>
    <row r="241" spans="1:8" x14ac:dyDescent="0.25">
      <c r="A241" t="s">
        <v>6</v>
      </c>
      <c r="B241" s="1">
        <v>496</v>
      </c>
      <c r="C241" t="s">
        <v>13</v>
      </c>
      <c r="D241">
        <v>1</v>
      </c>
      <c r="E241">
        <v>0.45</v>
      </c>
      <c r="F241">
        <f t="shared" si="3"/>
        <v>0.45</v>
      </c>
      <c r="G241" s="61" t="str">
        <f>VLOOKUP(B241,BU!C:G,3,FALSE)</f>
        <v>SC</v>
      </c>
      <c r="H241" s="61" t="s">
        <v>2885</v>
      </c>
    </row>
    <row r="242" spans="1:8" x14ac:dyDescent="0.25">
      <c r="A242" t="s">
        <v>6</v>
      </c>
      <c r="B242" s="1">
        <v>509</v>
      </c>
      <c r="C242" t="s">
        <v>7</v>
      </c>
      <c r="D242">
        <v>1</v>
      </c>
      <c r="E242">
        <v>4.65E-2</v>
      </c>
      <c r="F242">
        <f t="shared" si="3"/>
        <v>4.65E-2</v>
      </c>
      <c r="G242" s="61" t="str">
        <f>VLOOKUP(B242,BU!C:G,3,FALSE)</f>
        <v>IN</v>
      </c>
      <c r="H242" s="61" t="s">
        <v>2877</v>
      </c>
    </row>
    <row r="243" spans="1:8" x14ac:dyDescent="0.25">
      <c r="A243" t="s">
        <v>6</v>
      </c>
      <c r="B243" s="1">
        <v>509</v>
      </c>
      <c r="C243" t="s">
        <v>8</v>
      </c>
      <c r="D243">
        <v>1</v>
      </c>
      <c r="E243">
        <v>1.26E-2</v>
      </c>
      <c r="F243">
        <f t="shared" si="3"/>
        <v>1.26E-2</v>
      </c>
      <c r="G243" s="61" t="str">
        <f>VLOOKUP(B243,BU!C:G,3,FALSE)</f>
        <v>IN</v>
      </c>
      <c r="H243" s="61" t="s">
        <v>2877</v>
      </c>
    </row>
    <row r="244" spans="1:8" x14ac:dyDescent="0.25">
      <c r="A244" t="s">
        <v>6</v>
      </c>
      <c r="B244" s="1">
        <v>509</v>
      </c>
      <c r="C244" t="s">
        <v>9</v>
      </c>
      <c r="D244">
        <v>1</v>
      </c>
      <c r="E244">
        <v>6.0000000000000001E-3</v>
      </c>
      <c r="F244">
        <f t="shared" si="3"/>
        <v>6.0000000000000001E-3</v>
      </c>
      <c r="G244" s="61" t="str">
        <f>VLOOKUP(B244,BU!C:G,3,FALSE)</f>
        <v>IN</v>
      </c>
      <c r="H244" s="61" t="s">
        <v>2877</v>
      </c>
    </row>
    <row r="245" spans="1:8" x14ac:dyDescent="0.25">
      <c r="A245" t="s">
        <v>6</v>
      </c>
      <c r="B245" s="1">
        <v>509</v>
      </c>
      <c r="C245" t="s">
        <v>10</v>
      </c>
      <c r="D245">
        <v>1</v>
      </c>
      <c r="E245">
        <v>1.46E-2</v>
      </c>
      <c r="F245">
        <f t="shared" si="3"/>
        <v>1.46E-2</v>
      </c>
      <c r="G245" s="61" t="str">
        <f>VLOOKUP(B245,BU!C:G,3,FALSE)</f>
        <v>IN</v>
      </c>
      <c r="H245" s="61" t="s">
        <v>2877</v>
      </c>
    </row>
    <row r="246" spans="1:8" x14ac:dyDescent="0.25">
      <c r="A246" t="s">
        <v>6</v>
      </c>
      <c r="B246" s="1">
        <v>509</v>
      </c>
      <c r="C246" t="s">
        <v>13</v>
      </c>
      <c r="D246">
        <v>1</v>
      </c>
      <c r="E246">
        <v>0.45</v>
      </c>
      <c r="F246">
        <f t="shared" si="3"/>
        <v>0.45</v>
      </c>
      <c r="G246" s="61" t="str">
        <f>VLOOKUP(B246,BU!C:G,3,FALSE)</f>
        <v>IN</v>
      </c>
      <c r="H246" s="61" t="s">
        <v>2877</v>
      </c>
    </row>
    <row r="247" spans="1:8" x14ac:dyDescent="0.25">
      <c r="A247" t="s">
        <v>6</v>
      </c>
      <c r="B247" s="1">
        <v>509</v>
      </c>
      <c r="C247" t="s">
        <v>15</v>
      </c>
      <c r="D247">
        <v>1</v>
      </c>
      <c r="E247">
        <v>0.25</v>
      </c>
      <c r="F247">
        <f t="shared" si="3"/>
        <v>0.25</v>
      </c>
      <c r="G247" s="61" t="str">
        <f>VLOOKUP(B247,BU!C:G,3,FALSE)</f>
        <v>IN</v>
      </c>
      <c r="H247" s="61" t="s">
        <v>2877</v>
      </c>
    </row>
    <row r="248" spans="1:8" x14ac:dyDescent="0.25">
      <c r="A248" t="s">
        <v>6</v>
      </c>
      <c r="B248" s="1">
        <v>527</v>
      </c>
      <c r="C248" t="s">
        <v>7</v>
      </c>
      <c r="D248">
        <v>1</v>
      </c>
      <c r="E248">
        <v>4.65E-2</v>
      </c>
      <c r="F248">
        <f t="shared" si="3"/>
        <v>4.65E-2</v>
      </c>
      <c r="G248" s="61" t="str">
        <f>VLOOKUP(B248,BU!C:G,3,FALSE)</f>
        <v>FL</v>
      </c>
      <c r="H248" s="61" t="s">
        <v>2894</v>
      </c>
    </row>
    <row r="249" spans="1:8" x14ac:dyDescent="0.25">
      <c r="A249" t="s">
        <v>6</v>
      </c>
      <c r="B249" s="1">
        <v>527</v>
      </c>
      <c r="C249" t="s">
        <v>8</v>
      </c>
      <c r="D249">
        <v>1</v>
      </c>
      <c r="E249">
        <v>1.26E-2</v>
      </c>
      <c r="F249">
        <f t="shared" si="3"/>
        <v>1.26E-2</v>
      </c>
      <c r="G249" s="61" t="str">
        <f>VLOOKUP(B249,BU!C:G,3,FALSE)</f>
        <v>FL</v>
      </c>
      <c r="H249" s="61" t="s">
        <v>2894</v>
      </c>
    </row>
    <row r="250" spans="1:8" x14ac:dyDescent="0.25">
      <c r="A250" t="s">
        <v>6</v>
      </c>
      <c r="B250" s="1">
        <v>527</v>
      </c>
      <c r="C250" t="s">
        <v>9</v>
      </c>
      <c r="D250">
        <v>1</v>
      </c>
      <c r="E250">
        <v>6.0000000000000001E-3</v>
      </c>
      <c r="F250">
        <f t="shared" si="3"/>
        <v>6.0000000000000001E-3</v>
      </c>
      <c r="G250" s="61" t="str">
        <f>VLOOKUP(B250,BU!C:G,3,FALSE)</f>
        <v>FL</v>
      </c>
      <c r="H250" s="61" t="s">
        <v>2894</v>
      </c>
    </row>
    <row r="251" spans="1:8" x14ac:dyDescent="0.25">
      <c r="A251" t="s">
        <v>6</v>
      </c>
      <c r="B251" s="1">
        <v>527</v>
      </c>
      <c r="C251" t="s">
        <v>10</v>
      </c>
      <c r="D251">
        <v>1</v>
      </c>
      <c r="E251">
        <v>1.46E-2</v>
      </c>
      <c r="F251">
        <f t="shared" si="3"/>
        <v>1.46E-2</v>
      </c>
      <c r="G251" s="61" t="str">
        <f>VLOOKUP(B251,BU!C:G,3,FALSE)</f>
        <v>FL</v>
      </c>
      <c r="H251" s="61" t="s">
        <v>2894</v>
      </c>
    </row>
    <row r="252" spans="1:8" x14ac:dyDescent="0.25">
      <c r="A252" t="s">
        <v>6</v>
      </c>
      <c r="B252" s="1">
        <v>527</v>
      </c>
      <c r="C252" t="s">
        <v>13</v>
      </c>
      <c r="D252">
        <v>1</v>
      </c>
      <c r="E252">
        <v>0.45</v>
      </c>
      <c r="F252">
        <f t="shared" si="3"/>
        <v>0.45</v>
      </c>
      <c r="G252" s="61" t="str">
        <f>VLOOKUP(B252,BU!C:G,3,FALSE)</f>
        <v>FL</v>
      </c>
      <c r="H252" s="61" t="s">
        <v>2894</v>
      </c>
    </row>
    <row r="253" spans="1:8" x14ac:dyDescent="0.25">
      <c r="A253" t="s">
        <v>6</v>
      </c>
      <c r="B253" s="1">
        <v>711</v>
      </c>
      <c r="C253" t="s">
        <v>7</v>
      </c>
      <c r="D253">
        <v>1</v>
      </c>
      <c r="E253">
        <v>4.65E-2</v>
      </c>
      <c r="F253">
        <f t="shared" si="3"/>
        <v>4.65E-2</v>
      </c>
      <c r="G253" s="61" t="str">
        <f>VLOOKUP(B253,BU!C:G,3,FALSE)</f>
        <v>NC</v>
      </c>
      <c r="H253" s="61" t="s">
        <v>2825</v>
      </c>
    </row>
    <row r="254" spans="1:8" x14ac:dyDescent="0.25">
      <c r="A254" t="s">
        <v>6</v>
      </c>
      <c r="B254" s="1">
        <v>711</v>
      </c>
      <c r="C254" t="s">
        <v>8</v>
      </c>
      <c r="D254">
        <v>1</v>
      </c>
      <c r="E254">
        <v>1.26E-2</v>
      </c>
      <c r="F254">
        <f t="shared" si="3"/>
        <v>1.26E-2</v>
      </c>
      <c r="G254" s="61" t="str">
        <f>VLOOKUP(B254,BU!C:G,3,FALSE)</f>
        <v>NC</v>
      </c>
      <c r="H254" s="61" t="s">
        <v>2825</v>
      </c>
    </row>
    <row r="255" spans="1:8" x14ac:dyDescent="0.25">
      <c r="A255" t="s">
        <v>6</v>
      </c>
      <c r="B255" s="1">
        <v>711</v>
      </c>
      <c r="C255" t="s">
        <v>9</v>
      </c>
      <c r="D255">
        <v>1</v>
      </c>
      <c r="E255">
        <v>6.0000000000000001E-3</v>
      </c>
      <c r="F255">
        <f t="shared" si="3"/>
        <v>6.0000000000000001E-3</v>
      </c>
      <c r="G255" s="61" t="str">
        <f>VLOOKUP(B255,BU!C:G,3,FALSE)</f>
        <v>NC</v>
      </c>
      <c r="H255" s="61" t="s">
        <v>2825</v>
      </c>
    </row>
    <row r="256" spans="1:8" x14ac:dyDescent="0.25">
      <c r="A256" t="s">
        <v>6</v>
      </c>
      <c r="B256" s="1">
        <v>711</v>
      </c>
      <c r="C256" t="s">
        <v>10</v>
      </c>
      <c r="D256">
        <v>1</v>
      </c>
      <c r="E256">
        <v>1.46E-2</v>
      </c>
      <c r="F256">
        <f t="shared" si="3"/>
        <v>1.46E-2</v>
      </c>
      <c r="G256" s="61" t="str">
        <f>VLOOKUP(B256,BU!C:G,3,FALSE)</f>
        <v>NC</v>
      </c>
      <c r="H256" s="61" t="s">
        <v>2825</v>
      </c>
    </row>
    <row r="257" spans="1:8" x14ac:dyDescent="0.25">
      <c r="A257" t="s">
        <v>6</v>
      </c>
      <c r="B257" s="1">
        <v>711</v>
      </c>
      <c r="C257" t="s">
        <v>11</v>
      </c>
      <c r="D257">
        <v>1</v>
      </c>
      <c r="E257">
        <v>1.2500000000000001E-2</v>
      </c>
      <c r="F257">
        <f t="shared" si="3"/>
        <v>1.2500000000000001E-2</v>
      </c>
      <c r="G257" s="61" t="str">
        <f>VLOOKUP(B257,BU!C:G,3,FALSE)</f>
        <v>NC</v>
      </c>
      <c r="H257" s="61" t="s">
        <v>2825</v>
      </c>
    </row>
    <row r="258" spans="1:8" x14ac:dyDescent="0.25">
      <c r="A258" t="s">
        <v>6</v>
      </c>
      <c r="B258" s="1">
        <v>711</v>
      </c>
      <c r="C258" t="s">
        <v>13</v>
      </c>
      <c r="D258">
        <v>1</v>
      </c>
      <c r="E258">
        <v>0.45</v>
      </c>
      <c r="F258">
        <f t="shared" si="3"/>
        <v>0.45</v>
      </c>
      <c r="G258" s="61" t="str">
        <f>VLOOKUP(B258,BU!C:G,3,FALSE)</f>
        <v>NC</v>
      </c>
      <c r="H258" s="61" t="s">
        <v>2825</v>
      </c>
    </row>
    <row r="259" spans="1:8" x14ac:dyDescent="0.25">
      <c r="A259" t="s">
        <v>6</v>
      </c>
      <c r="B259" s="1">
        <v>711</v>
      </c>
      <c r="C259" t="s">
        <v>15</v>
      </c>
      <c r="D259">
        <v>1</v>
      </c>
      <c r="E259">
        <v>0.25</v>
      </c>
      <c r="F259">
        <f t="shared" ref="F259:F317" si="4">E259*D259</f>
        <v>0.25</v>
      </c>
      <c r="G259" s="61" t="str">
        <f>VLOOKUP(B259,BU!C:G,3,FALSE)</f>
        <v>NC</v>
      </c>
      <c r="H259" s="61" t="s">
        <v>2825</v>
      </c>
    </row>
    <row r="260" spans="1:8" x14ac:dyDescent="0.25">
      <c r="A260" t="s">
        <v>30</v>
      </c>
      <c r="B260" s="1">
        <v>16</v>
      </c>
      <c r="C260" t="s">
        <v>7</v>
      </c>
      <c r="D260">
        <v>1</v>
      </c>
      <c r="E260">
        <v>4.65E-2</v>
      </c>
      <c r="F260">
        <f t="shared" si="4"/>
        <v>4.65E-2</v>
      </c>
      <c r="G260" s="61" t="str">
        <f>VLOOKUP(B260,BU!C:G,3,FALSE)</f>
        <v>NC</v>
      </c>
      <c r="H260" s="61" t="s">
        <v>2825</v>
      </c>
    </row>
    <row r="261" spans="1:8" x14ac:dyDescent="0.25">
      <c r="A261" t="s">
        <v>30</v>
      </c>
      <c r="B261" s="1">
        <v>16</v>
      </c>
      <c r="C261" t="s">
        <v>8</v>
      </c>
      <c r="D261">
        <v>1</v>
      </c>
      <c r="E261">
        <v>1.26E-2</v>
      </c>
      <c r="F261">
        <f t="shared" si="4"/>
        <v>1.26E-2</v>
      </c>
      <c r="G261" s="61" t="str">
        <f>VLOOKUP(B261,BU!C:G,3,FALSE)</f>
        <v>NC</v>
      </c>
      <c r="H261" s="61" t="s">
        <v>2825</v>
      </c>
    </row>
    <row r="262" spans="1:8" x14ac:dyDescent="0.25">
      <c r="A262" t="s">
        <v>30</v>
      </c>
      <c r="B262" s="1">
        <v>16</v>
      </c>
      <c r="C262" t="s">
        <v>9</v>
      </c>
      <c r="D262">
        <v>1</v>
      </c>
      <c r="E262">
        <v>6.0000000000000001E-3</v>
      </c>
      <c r="F262">
        <f t="shared" si="4"/>
        <v>6.0000000000000001E-3</v>
      </c>
      <c r="G262" s="61" t="str">
        <f>VLOOKUP(B262,BU!C:G,3,FALSE)</f>
        <v>NC</v>
      </c>
      <c r="H262" s="61" t="s">
        <v>2825</v>
      </c>
    </row>
    <row r="263" spans="1:8" x14ac:dyDescent="0.25">
      <c r="A263" t="s">
        <v>30</v>
      </c>
      <c r="B263" s="1">
        <v>16</v>
      </c>
      <c r="C263" t="s">
        <v>10</v>
      </c>
      <c r="D263">
        <v>1</v>
      </c>
      <c r="E263">
        <v>1.46E-2</v>
      </c>
      <c r="F263">
        <f t="shared" si="4"/>
        <v>1.46E-2</v>
      </c>
      <c r="G263" s="61" t="str">
        <f>VLOOKUP(B263,BU!C:G,3,FALSE)</f>
        <v>NC</v>
      </c>
      <c r="H263" s="61" t="s">
        <v>2825</v>
      </c>
    </row>
    <row r="264" spans="1:8" x14ac:dyDescent="0.25">
      <c r="A264" t="s">
        <v>30</v>
      </c>
      <c r="B264" s="1">
        <v>16</v>
      </c>
      <c r="C264" t="s">
        <v>11</v>
      </c>
      <c r="D264">
        <v>1</v>
      </c>
      <c r="E264">
        <v>1.2500000000000001E-2</v>
      </c>
      <c r="F264">
        <f t="shared" si="4"/>
        <v>1.2500000000000001E-2</v>
      </c>
      <c r="G264" s="61" t="str">
        <f>VLOOKUP(B264,BU!C:G,3,FALSE)</f>
        <v>NC</v>
      </c>
      <c r="H264" s="61" t="s">
        <v>2825</v>
      </c>
    </row>
    <row r="265" spans="1:8" x14ac:dyDescent="0.25">
      <c r="A265" t="s">
        <v>30</v>
      </c>
      <c r="B265" s="1">
        <v>16</v>
      </c>
      <c r="C265" t="s">
        <v>13</v>
      </c>
      <c r="D265">
        <v>1</v>
      </c>
      <c r="E265">
        <v>0.45</v>
      </c>
      <c r="F265">
        <f t="shared" si="4"/>
        <v>0.45</v>
      </c>
      <c r="G265" s="61" t="str">
        <f>VLOOKUP(B265,BU!C:G,3,FALSE)</f>
        <v>NC</v>
      </c>
      <c r="H265" s="61" t="s">
        <v>2825</v>
      </c>
    </row>
    <row r="266" spans="1:8" x14ac:dyDescent="0.25">
      <c r="A266" t="s">
        <v>30</v>
      </c>
      <c r="B266" s="1">
        <v>21</v>
      </c>
      <c r="C266" t="s">
        <v>7</v>
      </c>
      <c r="D266">
        <v>1</v>
      </c>
      <c r="E266">
        <v>4.65E-2</v>
      </c>
      <c r="F266">
        <f t="shared" si="4"/>
        <v>4.65E-2</v>
      </c>
      <c r="G266" s="61" t="str">
        <f>VLOOKUP(B266,BU!C:G,3,FALSE)</f>
        <v>NC</v>
      </c>
      <c r="H266" s="61" t="s">
        <v>2825</v>
      </c>
    </row>
    <row r="267" spans="1:8" x14ac:dyDescent="0.25">
      <c r="A267" t="s">
        <v>30</v>
      </c>
      <c r="B267" s="1">
        <v>21</v>
      </c>
      <c r="C267" t="s">
        <v>8</v>
      </c>
      <c r="D267">
        <v>1</v>
      </c>
      <c r="E267">
        <v>1.26E-2</v>
      </c>
      <c r="F267">
        <f t="shared" si="4"/>
        <v>1.26E-2</v>
      </c>
      <c r="G267" s="61" t="str">
        <f>VLOOKUP(B267,BU!C:G,3,FALSE)</f>
        <v>NC</v>
      </c>
      <c r="H267" s="61" t="s">
        <v>2825</v>
      </c>
    </row>
    <row r="268" spans="1:8" x14ac:dyDescent="0.25">
      <c r="A268" t="s">
        <v>30</v>
      </c>
      <c r="B268" s="1">
        <v>21</v>
      </c>
      <c r="C268" t="s">
        <v>9</v>
      </c>
      <c r="D268">
        <v>1</v>
      </c>
      <c r="E268">
        <v>6.0000000000000001E-3</v>
      </c>
      <c r="F268">
        <f t="shared" si="4"/>
        <v>6.0000000000000001E-3</v>
      </c>
      <c r="G268" s="61" t="str">
        <f>VLOOKUP(B268,BU!C:G,3,FALSE)</f>
        <v>NC</v>
      </c>
      <c r="H268" s="61" t="s">
        <v>2825</v>
      </c>
    </row>
    <row r="269" spans="1:8" x14ac:dyDescent="0.25">
      <c r="A269" t="s">
        <v>30</v>
      </c>
      <c r="B269" s="1">
        <v>21</v>
      </c>
      <c r="C269" t="s">
        <v>10</v>
      </c>
      <c r="D269">
        <v>1</v>
      </c>
      <c r="E269">
        <v>1.46E-2</v>
      </c>
      <c r="F269">
        <f t="shared" si="4"/>
        <v>1.46E-2</v>
      </c>
      <c r="G269" s="61" t="str">
        <f>VLOOKUP(B269,BU!C:G,3,FALSE)</f>
        <v>NC</v>
      </c>
      <c r="H269" s="61" t="s">
        <v>2825</v>
      </c>
    </row>
    <row r="270" spans="1:8" x14ac:dyDescent="0.25">
      <c r="A270" t="s">
        <v>30</v>
      </c>
      <c r="B270" s="1">
        <v>21</v>
      </c>
      <c r="C270" t="s">
        <v>11</v>
      </c>
      <c r="D270">
        <v>1</v>
      </c>
      <c r="E270">
        <v>1.2500000000000001E-2</v>
      </c>
      <c r="F270">
        <f t="shared" si="4"/>
        <v>1.2500000000000001E-2</v>
      </c>
      <c r="G270" s="61" t="str">
        <f>VLOOKUP(B270,BU!C:G,3,FALSE)</f>
        <v>NC</v>
      </c>
      <c r="H270" s="61" t="s">
        <v>2825</v>
      </c>
    </row>
    <row r="271" spans="1:8" x14ac:dyDescent="0.25">
      <c r="A271" t="s">
        <v>30</v>
      </c>
      <c r="B271" s="1">
        <v>21</v>
      </c>
      <c r="C271" t="s">
        <v>13</v>
      </c>
      <c r="D271">
        <v>1</v>
      </c>
      <c r="E271">
        <v>0.45</v>
      </c>
      <c r="F271">
        <f t="shared" si="4"/>
        <v>0.45</v>
      </c>
      <c r="G271" s="61" t="str">
        <f>VLOOKUP(B271,BU!C:G,3,FALSE)</f>
        <v>NC</v>
      </c>
      <c r="H271" s="61" t="s">
        <v>2825</v>
      </c>
    </row>
    <row r="272" spans="1:8" x14ac:dyDescent="0.25">
      <c r="A272" t="s">
        <v>30</v>
      </c>
      <c r="B272" s="1">
        <v>27</v>
      </c>
      <c r="C272" t="s">
        <v>7</v>
      </c>
      <c r="D272">
        <v>17</v>
      </c>
      <c r="E272">
        <v>4.65E-2</v>
      </c>
      <c r="F272">
        <f t="shared" si="4"/>
        <v>0.79049999999999998</v>
      </c>
      <c r="G272" s="61" t="str">
        <f>VLOOKUP(B272,BU!C:G,3,FALSE)</f>
        <v>NC</v>
      </c>
      <c r="H272" s="61" t="s">
        <v>2825</v>
      </c>
    </row>
    <row r="273" spans="1:8" x14ac:dyDescent="0.25">
      <c r="A273" t="s">
        <v>30</v>
      </c>
      <c r="B273" s="1">
        <v>27</v>
      </c>
      <c r="C273" t="s">
        <v>8</v>
      </c>
      <c r="D273">
        <v>17</v>
      </c>
      <c r="E273">
        <v>1.26E-2</v>
      </c>
      <c r="F273">
        <f t="shared" si="4"/>
        <v>0.2142</v>
      </c>
      <c r="G273" s="61" t="str">
        <f>VLOOKUP(B273,BU!C:G,3,FALSE)</f>
        <v>NC</v>
      </c>
      <c r="H273" s="61" t="s">
        <v>2825</v>
      </c>
    </row>
    <row r="274" spans="1:8" x14ac:dyDescent="0.25">
      <c r="A274" t="s">
        <v>30</v>
      </c>
      <c r="B274" s="1">
        <v>27</v>
      </c>
      <c r="C274" t="s">
        <v>9</v>
      </c>
      <c r="D274">
        <v>17</v>
      </c>
      <c r="E274">
        <v>6.0000000000000001E-3</v>
      </c>
      <c r="F274">
        <f t="shared" si="4"/>
        <v>0.10200000000000001</v>
      </c>
      <c r="G274" s="61" t="str">
        <f>VLOOKUP(B274,BU!C:G,3,FALSE)</f>
        <v>NC</v>
      </c>
      <c r="H274" s="61" t="s">
        <v>2825</v>
      </c>
    </row>
    <row r="275" spans="1:8" x14ac:dyDescent="0.25">
      <c r="A275" t="s">
        <v>30</v>
      </c>
      <c r="B275" s="1">
        <v>27</v>
      </c>
      <c r="C275" t="s">
        <v>10</v>
      </c>
      <c r="D275">
        <v>16</v>
      </c>
      <c r="E275">
        <v>1.46E-2</v>
      </c>
      <c r="F275">
        <f t="shared" si="4"/>
        <v>0.2336</v>
      </c>
      <c r="G275" s="61" t="str">
        <f>VLOOKUP(B275,BU!C:G,3,FALSE)</f>
        <v>NC</v>
      </c>
      <c r="H275" s="61" t="s">
        <v>2825</v>
      </c>
    </row>
    <row r="276" spans="1:8" x14ac:dyDescent="0.25">
      <c r="A276" t="s">
        <v>30</v>
      </c>
      <c r="B276" s="1">
        <v>27</v>
      </c>
      <c r="C276" t="s">
        <v>11</v>
      </c>
      <c r="D276">
        <v>16</v>
      </c>
      <c r="E276">
        <v>1.2500000000000001E-2</v>
      </c>
      <c r="F276">
        <f t="shared" si="4"/>
        <v>0.2</v>
      </c>
      <c r="G276" s="61" t="str">
        <f>VLOOKUP(B276,BU!C:G,3,FALSE)</f>
        <v>NC</v>
      </c>
      <c r="H276" s="61" t="s">
        <v>2825</v>
      </c>
    </row>
    <row r="277" spans="1:8" x14ac:dyDescent="0.25">
      <c r="A277" t="s">
        <v>30</v>
      </c>
      <c r="B277" s="1">
        <v>27</v>
      </c>
      <c r="C277" t="s">
        <v>31</v>
      </c>
      <c r="D277">
        <v>1</v>
      </c>
      <c r="E277">
        <f>7.2+0.45</f>
        <v>7.65</v>
      </c>
      <c r="F277">
        <f t="shared" si="4"/>
        <v>7.65</v>
      </c>
      <c r="G277" s="61" t="str">
        <f>VLOOKUP(B277,BU!C:G,3,FALSE)</f>
        <v>NC</v>
      </c>
      <c r="H277" s="61" t="s">
        <v>2825</v>
      </c>
    </row>
    <row r="278" spans="1:8" x14ac:dyDescent="0.25">
      <c r="A278" t="s">
        <v>30</v>
      </c>
      <c r="B278" s="1">
        <v>36</v>
      </c>
      <c r="C278" t="s">
        <v>7</v>
      </c>
      <c r="D278">
        <v>4</v>
      </c>
      <c r="E278">
        <v>4.65E-2</v>
      </c>
      <c r="F278">
        <f t="shared" si="4"/>
        <v>0.186</v>
      </c>
      <c r="G278" s="61" t="str">
        <f>VLOOKUP(B278,BU!C:G,3,FALSE)</f>
        <v>FL</v>
      </c>
      <c r="H278" s="61" t="s">
        <v>2894</v>
      </c>
    </row>
    <row r="279" spans="1:8" x14ac:dyDescent="0.25">
      <c r="A279" t="s">
        <v>30</v>
      </c>
      <c r="B279" s="1">
        <v>36</v>
      </c>
      <c r="C279" t="s">
        <v>7</v>
      </c>
      <c r="D279">
        <v>4</v>
      </c>
      <c r="E279">
        <v>4.65E-2</v>
      </c>
      <c r="F279">
        <f t="shared" si="4"/>
        <v>0.186</v>
      </c>
      <c r="G279" s="61" t="str">
        <f>VLOOKUP(B279,BU!C:G,3,FALSE)</f>
        <v>FL</v>
      </c>
      <c r="H279" s="61" t="s">
        <v>2894</v>
      </c>
    </row>
    <row r="280" spans="1:8" x14ac:dyDescent="0.25">
      <c r="A280" t="s">
        <v>30</v>
      </c>
      <c r="B280" s="1">
        <v>36</v>
      </c>
      <c r="C280" t="s">
        <v>8</v>
      </c>
      <c r="D280">
        <v>4</v>
      </c>
      <c r="E280">
        <v>1.26E-2</v>
      </c>
      <c r="F280">
        <f t="shared" si="4"/>
        <v>5.04E-2</v>
      </c>
      <c r="G280" s="61" t="str">
        <f>VLOOKUP(B280,BU!C:G,3,FALSE)</f>
        <v>FL</v>
      </c>
      <c r="H280" s="61" t="s">
        <v>2894</v>
      </c>
    </row>
    <row r="281" spans="1:8" x14ac:dyDescent="0.25">
      <c r="A281" t="s">
        <v>30</v>
      </c>
      <c r="B281" s="1">
        <v>36</v>
      </c>
      <c r="C281" t="s">
        <v>8</v>
      </c>
      <c r="D281">
        <v>4</v>
      </c>
      <c r="E281">
        <v>1.26E-2</v>
      </c>
      <c r="F281">
        <f t="shared" si="4"/>
        <v>5.04E-2</v>
      </c>
      <c r="G281" s="61" t="str">
        <f>VLOOKUP(B281,BU!C:G,3,FALSE)</f>
        <v>FL</v>
      </c>
      <c r="H281" s="61" t="s">
        <v>2894</v>
      </c>
    </row>
    <row r="282" spans="1:8" x14ac:dyDescent="0.25">
      <c r="A282" t="s">
        <v>30</v>
      </c>
      <c r="B282" s="1">
        <v>36</v>
      </c>
      <c r="C282" t="s">
        <v>9</v>
      </c>
      <c r="D282">
        <v>4</v>
      </c>
      <c r="E282">
        <v>6.0000000000000001E-3</v>
      </c>
      <c r="F282">
        <f t="shared" si="4"/>
        <v>2.4E-2</v>
      </c>
      <c r="G282" s="61" t="str">
        <f>VLOOKUP(B282,BU!C:G,3,FALSE)</f>
        <v>FL</v>
      </c>
      <c r="H282" s="61" t="s">
        <v>2894</v>
      </c>
    </row>
    <row r="283" spans="1:8" x14ac:dyDescent="0.25">
      <c r="A283" t="s">
        <v>30</v>
      </c>
      <c r="B283" s="1">
        <v>36</v>
      </c>
      <c r="C283" t="s">
        <v>9</v>
      </c>
      <c r="D283">
        <v>4</v>
      </c>
      <c r="E283">
        <v>6.0000000000000001E-3</v>
      </c>
      <c r="F283">
        <f t="shared" si="4"/>
        <v>2.4E-2</v>
      </c>
      <c r="G283" s="61" t="str">
        <f>VLOOKUP(B283,BU!C:G,3,FALSE)</f>
        <v>FL</v>
      </c>
      <c r="H283" s="61" t="s">
        <v>2894</v>
      </c>
    </row>
    <row r="284" spans="1:8" x14ac:dyDescent="0.25">
      <c r="A284" t="s">
        <v>30</v>
      </c>
      <c r="B284" s="1">
        <v>36</v>
      </c>
      <c r="C284" t="s">
        <v>10</v>
      </c>
      <c r="D284">
        <v>4</v>
      </c>
      <c r="E284">
        <v>1.46E-2</v>
      </c>
      <c r="F284">
        <f t="shared" si="4"/>
        <v>5.8400000000000001E-2</v>
      </c>
      <c r="G284" s="61" t="str">
        <f>VLOOKUP(B284,BU!C:G,3,FALSE)</f>
        <v>FL</v>
      </c>
      <c r="H284" s="61" t="s">
        <v>2894</v>
      </c>
    </row>
    <row r="285" spans="1:8" x14ac:dyDescent="0.25">
      <c r="A285" t="s">
        <v>30</v>
      </c>
      <c r="B285" s="1">
        <v>36</v>
      </c>
      <c r="C285" t="s">
        <v>10</v>
      </c>
      <c r="D285">
        <v>1</v>
      </c>
      <c r="E285">
        <v>1.46E-2</v>
      </c>
      <c r="F285">
        <f t="shared" si="4"/>
        <v>1.46E-2</v>
      </c>
      <c r="G285" s="61" t="str">
        <f>VLOOKUP(B285,BU!C:G,3,FALSE)</f>
        <v>FL</v>
      </c>
      <c r="H285" s="61" t="s">
        <v>2894</v>
      </c>
    </row>
    <row r="286" spans="1:8" x14ac:dyDescent="0.25">
      <c r="A286" t="s">
        <v>30</v>
      </c>
      <c r="B286" s="1">
        <v>36</v>
      </c>
      <c r="C286" t="s">
        <v>11</v>
      </c>
      <c r="D286">
        <v>4</v>
      </c>
      <c r="E286">
        <v>1.2500000000000001E-2</v>
      </c>
      <c r="F286">
        <f t="shared" si="4"/>
        <v>0.05</v>
      </c>
      <c r="G286" s="61" t="str">
        <f>VLOOKUP(B286,BU!C:G,3,FALSE)</f>
        <v>FL</v>
      </c>
      <c r="H286" s="61" t="s">
        <v>2894</v>
      </c>
    </row>
    <row r="287" spans="1:8" x14ac:dyDescent="0.25">
      <c r="A287" t="s">
        <v>30</v>
      </c>
      <c r="B287" s="1">
        <v>36</v>
      </c>
      <c r="C287" t="s">
        <v>23</v>
      </c>
      <c r="D287">
        <v>1</v>
      </c>
      <c r="E287">
        <v>1.8</v>
      </c>
      <c r="F287">
        <f t="shared" si="4"/>
        <v>1.8</v>
      </c>
      <c r="G287" s="61" t="str">
        <f>VLOOKUP(B287,BU!C:G,3,FALSE)</f>
        <v>FL</v>
      </c>
      <c r="H287" s="61" t="s">
        <v>2894</v>
      </c>
    </row>
    <row r="288" spans="1:8" x14ac:dyDescent="0.25">
      <c r="A288" t="s">
        <v>30</v>
      </c>
      <c r="B288" s="1">
        <v>36</v>
      </c>
      <c r="C288" t="s">
        <v>13</v>
      </c>
      <c r="D288">
        <v>1</v>
      </c>
      <c r="E288">
        <v>0.45</v>
      </c>
      <c r="F288">
        <f t="shared" si="4"/>
        <v>0.45</v>
      </c>
      <c r="G288" s="61" t="str">
        <f>VLOOKUP(B288,BU!C:G,3,FALSE)</f>
        <v>FL</v>
      </c>
      <c r="H288" s="61" t="s">
        <v>2894</v>
      </c>
    </row>
    <row r="289" spans="1:8" x14ac:dyDescent="0.25">
      <c r="A289" t="s">
        <v>30</v>
      </c>
      <c r="B289" s="1">
        <v>49</v>
      </c>
      <c r="C289" t="s">
        <v>7</v>
      </c>
      <c r="D289">
        <v>2</v>
      </c>
      <c r="E289">
        <v>4.65E-2</v>
      </c>
      <c r="F289">
        <f t="shared" si="4"/>
        <v>9.2999999999999999E-2</v>
      </c>
      <c r="G289" s="61" t="str">
        <f>VLOOKUP(B289,BU!C:G,3,FALSE)</f>
        <v>NC</v>
      </c>
      <c r="H289" s="61" t="s">
        <v>2825</v>
      </c>
    </row>
    <row r="290" spans="1:8" x14ac:dyDescent="0.25">
      <c r="A290" t="s">
        <v>30</v>
      </c>
      <c r="B290" s="1">
        <v>49</v>
      </c>
      <c r="C290" t="s">
        <v>8</v>
      </c>
      <c r="D290">
        <v>2</v>
      </c>
      <c r="E290">
        <v>1.26E-2</v>
      </c>
      <c r="F290">
        <f t="shared" si="4"/>
        <v>2.52E-2</v>
      </c>
      <c r="G290" s="61" t="str">
        <f>VLOOKUP(B290,BU!C:G,3,FALSE)</f>
        <v>NC</v>
      </c>
      <c r="H290" s="61" t="s">
        <v>2825</v>
      </c>
    </row>
    <row r="291" spans="1:8" x14ac:dyDescent="0.25">
      <c r="A291" t="s">
        <v>30</v>
      </c>
      <c r="B291" s="1">
        <v>49</v>
      </c>
      <c r="C291" t="s">
        <v>9</v>
      </c>
      <c r="D291">
        <v>2</v>
      </c>
      <c r="E291">
        <v>6.0000000000000001E-3</v>
      </c>
      <c r="F291">
        <f t="shared" si="4"/>
        <v>1.2E-2</v>
      </c>
      <c r="G291" s="61" t="str">
        <f>VLOOKUP(B291,BU!C:G,3,FALSE)</f>
        <v>NC</v>
      </c>
      <c r="H291" s="61" t="s">
        <v>2825</v>
      </c>
    </row>
    <row r="292" spans="1:8" x14ac:dyDescent="0.25">
      <c r="A292" t="s">
        <v>30</v>
      </c>
      <c r="B292" s="1">
        <v>49</v>
      </c>
      <c r="C292" t="s">
        <v>10</v>
      </c>
      <c r="D292">
        <v>2</v>
      </c>
      <c r="E292">
        <v>1.46E-2</v>
      </c>
      <c r="F292">
        <f t="shared" si="4"/>
        <v>2.92E-2</v>
      </c>
      <c r="G292" s="61" t="str">
        <f>VLOOKUP(B292,BU!C:G,3,FALSE)</f>
        <v>NC</v>
      </c>
      <c r="H292" s="61" t="s">
        <v>2825</v>
      </c>
    </row>
    <row r="293" spans="1:8" x14ac:dyDescent="0.25">
      <c r="A293" t="s">
        <v>30</v>
      </c>
      <c r="B293" s="1">
        <v>49</v>
      </c>
      <c r="C293" t="s">
        <v>11</v>
      </c>
      <c r="D293">
        <v>2</v>
      </c>
      <c r="E293">
        <v>1.2500000000000001E-2</v>
      </c>
      <c r="F293">
        <f t="shared" si="4"/>
        <v>2.5000000000000001E-2</v>
      </c>
      <c r="G293" s="61" t="str">
        <f>VLOOKUP(B293,BU!C:G,3,FALSE)</f>
        <v>NC</v>
      </c>
      <c r="H293" s="61" t="s">
        <v>2825</v>
      </c>
    </row>
    <row r="294" spans="1:8" x14ac:dyDescent="0.25">
      <c r="A294" t="s">
        <v>30</v>
      </c>
      <c r="B294" s="1">
        <v>49</v>
      </c>
      <c r="C294" t="s">
        <v>14</v>
      </c>
      <c r="D294">
        <v>1</v>
      </c>
      <c r="E294">
        <v>0.9</v>
      </c>
      <c r="F294">
        <f t="shared" si="4"/>
        <v>0.9</v>
      </c>
      <c r="G294" s="61" t="str">
        <f>VLOOKUP(B294,BU!C:G,3,FALSE)</f>
        <v>NC</v>
      </c>
      <c r="H294" s="61" t="s">
        <v>2825</v>
      </c>
    </row>
    <row r="295" spans="1:8" x14ac:dyDescent="0.25">
      <c r="A295" t="s">
        <v>30</v>
      </c>
      <c r="B295" s="1">
        <v>96</v>
      </c>
      <c r="C295" t="s">
        <v>7</v>
      </c>
      <c r="D295">
        <v>237</v>
      </c>
      <c r="E295">
        <v>4.65E-2</v>
      </c>
      <c r="F295">
        <f t="shared" si="4"/>
        <v>11.0205</v>
      </c>
      <c r="G295" s="61" t="str">
        <f>VLOOKUP(B295,BU!C:G,3,FALSE)</f>
        <v>NC</v>
      </c>
      <c r="H295" s="61" t="s">
        <v>2825</v>
      </c>
    </row>
    <row r="296" spans="1:8" x14ac:dyDescent="0.25">
      <c r="A296" t="s">
        <v>30</v>
      </c>
      <c r="B296" s="1">
        <v>96</v>
      </c>
      <c r="C296" t="s">
        <v>8</v>
      </c>
      <c r="D296">
        <v>237</v>
      </c>
      <c r="E296">
        <v>1.26E-2</v>
      </c>
      <c r="F296">
        <f t="shared" si="4"/>
        <v>2.9862000000000002</v>
      </c>
      <c r="G296" s="61" t="str">
        <f>VLOOKUP(B296,BU!C:G,3,FALSE)</f>
        <v>NC</v>
      </c>
      <c r="H296" s="61" t="s">
        <v>2825</v>
      </c>
    </row>
    <row r="297" spans="1:8" x14ac:dyDescent="0.25">
      <c r="A297" t="s">
        <v>30</v>
      </c>
      <c r="B297" s="1">
        <v>96</v>
      </c>
      <c r="C297" t="s">
        <v>9</v>
      </c>
      <c r="D297">
        <v>237</v>
      </c>
      <c r="E297">
        <v>6.0000000000000001E-3</v>
      </c>
      <c r="F297">
        <f t="shared" si="4"/>
        <v>1.4219999999999999</v>
      </c>
      <c r="G297" s="61" t="str">
        <f>VLOOKUP(B297,BU!C:G,3,FALSE)</f>
        <v>NC</v>
      </c>
      <c r="H297" s="61" t="s">
        <v>2825</v>
      </c>
    </row>
    <row r="298" spans="1:8" x14ac:dyDescent="0.25">
      <c r="A298" t="s">
        <v>30</v>
      </c>
      <c r="B298" s="1">
        <v>96</v>
      </c>
      <c r="C298" t="s">
        <v>10</v>
      </c>
      <c r="D298">
        <v>237</v>
      </c>
      <c r="E298">
        <v>1.46E-2</v>
      </c>
      <c r="F298">
        <f t="shared" si="4"/>
        <v>3.4601999999999999</v>
      </c>
      <c r="G298" s="61" t="str">
        <f>VLOOKUP(B298,BU!C:G,3,FALSE)</f>
        <v>NC</v>
      </c>
      <c r="H298" s="61" t="s">
        <v>2825</v>
      </c>
    </row>
    <row r="299" spans="1:8" x14ac:dyDescent="0.25">
      <c r="A299" t="s">
        <v>30</v>
      </c>
      <c r="B299" s="1">
        <v>96</v>
      </c>
      <c r="C299" t="s">
        <v>11</v>
      </c>
      <c r="D299">
        <v>237</v>
      </c>
      <c r="E299">
        <v>1.2500000000000001E-2</v>
      </c>
      <c r="F299">
        <f t="shared" si="4"/>
        <v>2.9625000000000004</v>
      </c>
      <c r="G299" s="61" t="str">
        <f>VLOOKUP(B299,BU!C:G,3,FALSE)</f>
        <v>NC</v>
      </c>
      <c r="H299" s="61" t="s">
        <v>2825</v>
      </c>
    </row>
    <row r="300" spans="1:8" x14ac:dyDescent="0.25">
      <c r="A300" t="s">
        <v>30</v>
      </c>
      <c r="B300" s="1">
        <v>96</v>
      </c>
      <c r="C300" t="s">
        <v>32</v>
      </c>
      <c r="D300">
        <v>1</v>
      </c>
      <c r="E300">
        <v>106.2</v>
      </c>
      <c r="F300">
        <f t="shared" si="4"/>
        <v>106.2</v>
      </c>
      <c r="G300" s="61" t="str">
        <f>VLOOKUP(B300,BU!C:G,3,FALSE)</f>
        <v>NC</v>
      </c>
      <c r="H300" s="61" t="s">
        <v>2825</v>
      </c>
    </row>
    <row r="301" spans="1:8" x14ac:dyDescent="0.25">
      <c r="A301" t="s">
        <v>30</v>
      </c>
      <c r="B301" s="1">
        <v>96</v>
      </c>
      <c r="C301" t="s">
        <v>17</v>
      </c>
      <c r="D301">
        <v>1</v>
      </c>
      <c r="E301">
        <v>0.51</v>
      </c>
      <c r="F301">
        <f t="shared" si="4"/>
        <v>0.51</v>
      </c>
      <c r="G301" s="61" t="str">
        <f>VLOOKUP(B301,BU!C:G,3,FALSE)</f>
        <v>NC</v>
      </c>
      <c r="H301" s="61" t="s">
        <v>2825</v>
      </c>
    </row>
    <row r="302" spans="1:8" x14ac:dyDescent="0.25">
      <c r="A302" t="s">
        <v>30</v>
      </c>
      <c r="B302" s="1">
        <v>107</v>
      </c>
      <c r="C302" t="s">
        <v>7</v>
      </c>
      <c r="D302">
        <v>1</v>
      </c>
      <c r="E302">
        <v>4.65E-2</v>
      </c>
      <c r="F302">
        <f t="shared" si="4"/>
        <v>4.65E-2</v>
      </c>
      <c r="G302" s="61" t="str">
        <f>VLOOKUP(B302,BU!C:G,3,FALSE)</f>
        <v>NC</v>
      </c>
      <c r="H302" s="61" t="s">
        <v>2825</v>
      </c>
    </row>
    <row r="303" spans="1:8" x14ac:dyDescent="0.25">
      <c r="A303" t="s">
        <v>30</v>
      </c>
      <c r="B303" s="1">
        <v>107</v>
      </c>
      <c r="C303" t="s">
        <v>8</v>
      </c>
      <c r="D303">
        <v>1</v>
      </c>
      <c r="E303">
        <v>1.26E-2</v>
      </c>
      <c r="F303">
        <f t="shared" si="4"/>
        <v>1.26E-2</v>
      </c>
      <c r="G303" s="61" t="str">
        <f>VLOOKUP(B303,BU!C:G,3,FALSE)</f>
        <v>NC</v>
      </c>
      <c r="H303" s="61" t="s">
        <v>2825</v>
      </c>
    </row>
    <row r="304" spans="1:8" x14ac:dyDescent="0.25">
      <c r="A304" t="s">
        <v>30</v>
      </c>
      <c r="B304" s="1">
        <v>107</v>
      </c>
      <c r="C304" t="s">
        <v>9</v>
      </c>
      <c r="D304">
        <v>1</v>
      </c>
      <c r="E304">
        <v>6.0000000000000001E-3</v>
      </c>
      <c r="F304">
        <f t="shared" si="4"/>
        <v>6.0000000000000001E-3</v>
      </c>
      <c r="G304" s="61" t="str">
        <f>VLOOKUP(B304,BU!C:G,3,FALSE)</f>
        <v>NC</v>
      </c>
      <c r="H304" s="61" t="s">
        <v>2825</v>
      </c>
    </row>
    <row r="305" spans="1:8" x14ac:dyDescent="0.25">
      <c r="A305" t="s">
        <v>30</v>
      </c>
      <c r="B305" s="1">
        <v>107</v>
      </c>
      <c r="C305" t="s">
        <v>10</v>
      </c>
      <c r="D305">
        <v>1</v>
      </c>
      <c r="E305">
        <v>1.46E-2</v>
      </c>
      <c r="F305">
        <f t="shared" si="4"/>
        <v>1.46E-2</v>
      </c>
      <c r="G305" s="61" t="str">
        <f>VLOOKUP(B305,BU!C:G,3,FALSE)</f>
        <v>NC</v>
      </c>
      <c r="H305" s="61" t="s">
        <v>2825</v>
      </c>
    </row>
    <row r="306" spans="1:8" x14ac:dyDescent="0.25">
      <c r="A306" t="s">
        <v>30</v>
      </c>
      <c r="B306" s="1">
        <v>107</v>
      </c>
      <c r="C306" t="s">
        <v>11</v>
      </c>
      <c r="D306">
        <v>1</v>
      </c>
      <c r="E306">
        <v>1.2500000000000001E-2</v>
      </c>
      <c r="F306">
        <f t="shared" si="4"/>
        <v>1.2500000000000001E-2</v>
      </c>
      <c r="G306" s="61" t="str">
        <f>VLOOKUP(B306,BU!C:G,3,FALSE)</f>
        <v>NC</v>
      </c>
      <c r="H306" s="61" t="s">
        <v>2825</v>
      </c>
    </row>
    <row r="307" spans="1:8" x14ac:dyDescent="0.25">
      <c r="A307" t="s">
        <v>30</v>
      </c>
      <c r="B307" s="1">
        <v>107</v>
      </c>
      <c r="C307" t="s">
        <v>13</v>
      </c>
      <c r="D307">
        <v>1</v>
      </c>
      <c r="E307">
        <v>0.45</v>
      </c>
      <c r="F307">
        <f t="shared" si="4"/>
        <v>0.45</v>
      </c>
      <c r="G307" s="61" t="str">
        <f>VLOOKUP(B307,BU!C:G,3,FALSE)</f>
        <v>NC</v>
      </c>
      <c r="H307" s="61" t="s">
        <v>2825</v>
      </c>
    </row>
    <row r="308" spans="1:8" x14ac:dyDescent="0.25">
      <c r="A308" t="s">
        <v>30</v>
      </c>
      <c r="B308" s="1">
        <v>114</v>
      </c>
      <c r="C308" t="s">
        <v>7</v>
      </c>
      <c r="D308">
        <v>2</v>
      </c>
      <c r="E308">
        <v>4.65E-2</v>
      </c>
      <c r="F308">
        <f t="shared" si="4"/>
        <v>9.2999999999999999E-2</v>
      </c>
      <c r="G308" s="61" t="str">
        <f>VLOOKUP(B308,BU!C:G,3,FALSE)</f>
        <v>NC</v>
      </c>
      <c r="H308" s="61" t="s">
        <v>2825</v>
      </c>
    </row>
    <row r="309" spans="1:8" x14ac:dyDescent="0.25">
      <c r="A309" t="s">
        <v>30</v>
      </c>
      <c r="B309" s="1">
        <v>114</v>
      </c>
      <c r="C309" t="s">
        <v>8</v>
      </c>
      <c r="D309">
        <v>2</v>
      </c>
      <c r="E309">
        <v>1.26E-2</v>
      </c>
      <c r="F309">
        <f t="shared" si="4"/>
        <v>2.52E-2</v>
      </c>
      <c r="G309" s="61" t="str">
        <f>VLOOKUP(B309,BU!C:G,3,FALSE)</f>
        <v>NC</v>
      </c>
      <c r="H309" s="61" t="s">
        <v>2825</v>
      </c>
    </row>
    <row r="310" spans="1:8" x14ac:dyDescent="0.25">
      <c r="A310" t="s">
        <v>30</v>
      </c>
      <c r="B310" s="1">
        <v>114</v>
      </c>
      <c r="C310" t="s">
        <v>9</v>
      </c>
      <c r="D310">
        <v>2</v>
      </c>
      <c r="E310">
        <v>6.0000000000000001E-3</v>
      </c>
      <c r="F310">
        <f t="shared" si="4"/>
        <v>1.2E-2</v>
      </c>
      <c r="G310" s="61" t="str">
        <f>VLOOKUP(B310,BU!C:G,3,FALSE)</f>
        <v>NC</v>
      </c>
      <c r="H310" s="61" t="s">
        <v>2825</v>
      </c>
    </row>
    <row r="311" spans="1:8" x14ac:dyDescent="0.25">
      <c r="A311" t="s">
        <v>30</v>
      </c>
      <c r="B311" s="1">
        <v>114</v>
      </c>
      <c r="C311" t="s">
        <v>10</v>
      </c>
      <c r="D311">
        <v>2</v>
      </c>
      <c r="E311">
        <v>1.46E-2</v>
      </c>
      <c r="F311">
        <f t="shared" si="4"/>
        <v>2.92E-2</v>
      </c>
      <c r="G311" s="61" t="str">
        <f>VLOOKUP(B311,BU!C:G,3,FALSE)</f>
        <v>NC</v>
      </c>
      <c r="H311" s="61" t="s">
        <v>2825</v>
      </c>
    </row>
    <row r="312" spans="1:8" x14ac:dyDescent="0.25">
      <c r="A312" t="s">
        <v>30</v>
      </c>
      <c r="B312" s="1">
        <v>114</v>
      </c>
      <c r="C312" t="s">
        <v>11</v>
      </c>
      <c r="D312">
        <v>1</v>
      </c>
      <c r="E312">
        <v>1.2500000000000001E-2</v>
      </c>
      <c r="F312">
        <f t="shared" si="4"/>
        <v>1.2500000000000001E-2</v>
      </c>
      <c r="G312" s="61" t="str">
        <f>VLOOKUP(B312,BU!C:G,3,FALSE)</f>
        <v>NC</v>
      </c>
      <c r="H312" s="61" t="s">
        <v>2825</v>
      </c>
    </row>
    <row r="313" spans="1:8" x14ac:dyDescent="0.25">
      <c r="A313" t="s">
        <v>30</v>
      </c>
      <c r="B313" s="1">
        <v>114</v>
      </c>
      <c r="C313" t="s">
        <v>14</v>
      </c>
      <c r="D313">
        <v>1</v>
      </c>
      <c r="E313">
        <v>0.9</v>
      </c>
      <c r="F313">
        <f t="shared" si="4"/>
        <v>0.9</v>
      </c>
      <c r="G313" s="61" t="str">
        <f>VLOOKUP(B313,BU!C:G,3,FALSE)</f>
        <v>NC</v>
      </c>
      <c r="H313" s="61" t="s">
        <v>2825</v>
      </c>
    </row>
    <row r="314" spans="1:8" x14ac:dyDescent="0.25">
      <c r="A314" t="s">
        <v>30</v>
      </c>
      <c r="B314" s="1">
        <v>115</v>
      </c>
      <c r="C314" t="s">
        <v>7</v>
      </c>
      <c r="D314">
        <v>1</v>
      </c>
      <c r="E314">
        <v>4.65E-2</v>
      </c>
      <c r="F314">
        <f t="shared" si="4"/>
        <v>4.65E-2</v>
      </c>
      <c r="G314" s="61" t="str">
        <f>VLOOKUP(B314,BU!C:G,3,FALSE)</f>
        <v>SC</v>
      </c>
      <c r="H314" s="61" t="s">
        <v>2885</v>
      </c>
    </row>
    <row r="315" spans="1:8" x14ac:dyDescent="0.25">
      <c r="A315" t="s">
        <v>30</v>
      </c>
      <c r="B315" s="1">
        <v>115</v>
      </c>
      <c r="C315" t="s">
        <v>8</v>
      </c>
      <c r="D315">
        <v>1</v>
      </c>
      <c r="E315">
        <v>1.26E-2</v>
      </c>
      <c r="F315">
        <f t="shared" si="4"/>
        <v>1.26E-2</v>
      </c>
      <c r="G315" s="61" t="str">
        <f>VLOOKUP(B315,BU!C:G,3,FALSE)</f>
        <v>SC</v>
      </c>
      <c r="H315" s="61" t="s">
        <v>2885</v>
      </c>
    </row>
    <row r="316" spans="1:8" x14ac:dyDescent="0.25">
      <c r="A316" t="s">
        <v>30</v>
      </c>
      <c r="B316" s="1">
        <v>115</v>
      </c>
      <c r="C316" t="s">
        <v>9</v>
      </c>
      <c r="D316">
        <v>1</v>
      </c>
      <c r="E316">
        <v>6.0000000000000001E-3</v>
      </c>
      <c r="F316">
        <f t="shared" si="4"/>
        <v>6.0000000000000001E-3</v>
      </c>
      <c r="G316" s="61" t="str">
        <f>VLOOKUP(B316,BU!C:G,3,FALSE)</f>
        <v>SC</v>
      </c>
      <c r="H316" s="61" t="s">
        <v>2885</v>
      </c>
    </row>
    <row r="317" spans="1:8" x14ac:dyDescent="0.25">
      <c r="A317" t="s">
        <v>30</v>
      </c>
      <c r="B317" s="1">
        <v>115</v>
      </c>
      <c r="C317" t="s">
        <v>10</v>
      </c>
      <c r="D317">
        <v>1</v>
      </c>
      <c r="E317">
        <v>1.46E-2</v>
      </c>
      <c r="F317">
        <f t="shared" si="4"/>
        <v>1.46E-2</v>
      </c>
      <c r="G317" s="61" t="str">
        <f>VLOOKUP(B317,BU!C:G,3,FALSE)</f>
        <v>SC</v>
      </c>
      <c r="H317" s="61" t="s">
        <v>2885</v>
      </c>
    </row>
    <row r="318" spans="1:8" x14ac:dyDescent="0.25">
      <c r="A318" t="s">
        <v>30</v>
      </c>
      <c r="B318" s="1">
        <v>115</v>
      </c>
      <c r="C318" t="s">
        <v>11</v>
      </c>
      <c r="D318">
        <v>1</v>
      </c>
      <c r="E318">
        <v>1.2500000000000001E-2</v>
      </c>
      <c r="F318">
        <f t="shared" ref="F318:F381" si="5">E318*D318</f>
        <v>1.2500000000000001E-2</v>
      </c>
      <c r="G318" s="61" t="str">
        <f>VLOOKUP(B318,BU!C:G,3,FALSE)</f>
        <v>SC</v>
      </c>
      <c r="H318" s="61" t="s">
        <v>2885</v>
      </c>
    </row>
    <row r="319" spans="1:8" x14ac:dyDescent="0.25">
      <c r="A319" t="s">
        <v>30</v>
      </c>
      <c r="B319" s="1">
        <v>115</v>
      </c>
      <c r="C319" t="s">
        <v>13</v>
      </c>
      <c r="D319">
        <v>1</v>
      </c>
      <c r="E319">
        <v>0.45</v>
      </c>
      <c r="F319">
        <f t="shared" si="5"/>
        <v>0.45</v>
      </c>
      <c r="G319" s="61" t="str">
        <f>VLOOKUP(B319,BU!C:G,3,FALSE)</f>
        <v>SC</v>
      </c>
      <c r="H319" s="61" t="s">
        <v>2885</v>
      </c>
    </row>
    <row r="320" spans="1:8" x14ac:dyDescent="0.25">
      <c r="A320" t="s">
        <v>30</v>
      </c>
      <c r="B320" s="1">
        <v>134</v>
      </c>
      <c r="C320" t="s">
        <v>7</v>
      </c>
      <c r="D320">
        <v>1</v>
      </c>
      <c r="E320">
        <v>4.65E-2</v>
      </c>
      <c r="F320">
        <f t="shared" si="5"/>
        <v>4.65E-2</v>
      </c>
      <c r="G320" s="61" t="str">
        <f>VLOOKUP(B320,BU!C:G,3,FALSE)</f>
        <v>SC</v>
      </c>
      <c r="H320" s="61" t="s">
        <v>2885</v>
      </c>
    </row>
    <row r="321" spans="1:8" x14ac:dyDescent="0.25">
      <c r="A321" t="s">
        <v>30</v>
      </c>
      <c r="B321" s="1">
        <v>134</v>
      </c>
      <c r="C321" t="s">
        <v>8</v>
      </c>
      <c r="D321">
        <v>1</v>
      </c>
      <c r="E321">
        <v>1.26E-2</v>
      </c>
      <c r="F321">
        <f t="shared" si="5"/>
        <v>1.26E-2</v>
      </c>
      <c r="G321" s="61" t="str">
        <f>VLOOKUP(B321,BU!C:G,3,FALSE)</f>
        <v>SC</v>
      </c>
      <c r="H321" s="61" t="s">
        <v>2885</v>
      </c>
    </row>
    <row r="322" spans="1:8" x14ac:dyDescent="0.25">
      <c r="A322" t="s">
        <v>30</v>
      </c>
      <c r="B322" s="1">
        <v>134</v>
      </c>
      <c r="C322" t="s">
        <v>9</v>
      </c>
      <c r="D322">
        <v>1</v>
      </c>
      <c r="E322">
        <v>6.0000000000000001E-3</v>
      </c>
      <c r="F322">
        <f t="shared" si="5"/>
        <v>6.0000000000000001E-3</v>
      </c>
      <c r="G322" s="61" t="str">
        <f>VLOOKUP(B322,BU!C:G,3,FALSE)</f>
        <v>SC</v>
      </c>
      <c r="H322" s="61" t="s">
        <v>2885</v>
      </c>
    </row>
    <row r="323" spans="1:8" x14ac:dyDescent="0.25">
      <c r="A323" t="s">
        <v>30</v>
      </c>
      <c r="B323" s="1">
        <v>134</v>
      </c>
      <c r="C323" t="s">
        <v>10</v>
      </c>
      <c r="D323">
        <v>1</v>
      </c>
      <c r="E323">
        <v>1.46E-2</v>
      </c>
      <c r="F323">
        <f t="shared" si="5"/>
        <v>1.46E-2</v>
      </c>
      <c r="G323" s="61" t="str">
        <f>VLOOKUP(B323,BU!C:G,3,FALSE)</f>
        <v>SC</v>
      </c>
      <c r="H323" s="61" t="s">
        <v>2885</v>
      </c>
    </row>
    <row r="324" spans="1:8" x14ac:dyDescent="0.25">
      <c r="A324" t="s">
        <v>30</v>
      </c>
      <c r="B324" s="1">
        <v>134</v>
      </c>
      <c r="C324" t="s">
        <v>11</v>
      </c>
      <c r="D324">
        <v>1</v>
      </c>
      <c r="E324">
        <v>1.2500000000000001E-2</v>
      </c>
      <c r="F324">
        <f t="shared" si="5"/>
        <v>1.2500000000000001E-2</v>
      </c>
      <c r="G324" s="61" t="str">
        <f>VLOOKUP(B324,BU!C:G,3,FALSE)</f>
        <v>SC</v>
      </c>
      <c r="H324" s="61" t="s">
        <v>2885</v>
      </c>
    </row>
    <row r="325" spans="1:8" x14ac:dyDescent="0.25">
      <c r="A325" t="s">
        <v>30</v>
      </c>
      <c r="B325" s="1">
        <v>134</v>
      </c>
      <c r="C325" t="s">
        <v>13</v>
      </c>
      <c r="D325">
        <v>1</v>
      </c>
      <c r="E325">
        <v>0.45</v>
      </c>
      <c r="F325">
        <f t="shared" si="5"/>
        <v>0.45</v>
      </c>
      <c r="G325" s="61" t="str">
        <f>VLOOKUP(B325,BU!C:G,3,FALSE)</f>
        <v>SC</v>
      </c>
      <c r="H325" s="61" t="s">
        <v>2885</v>
      </c>
    </row>
    <row r="326" spans="1:8" x14ac:dyDescent="0.25">
      <c r="A326" t="s">
        <v>30</v>
      </c>
      <c r="B326" s="1">
        <v>134</v>
      </c>
      <c r="C326" t="s">
        <v>15</v>
      </c>
      <c r="D326">
        <v>1</v>
      </c>
      <c r="E326">
        <v>0.25</v>
      </c>
      <c r="F326">
        <f t="shared" si="5"/>
        <v>0.25</v>
      </c>
      <c r="G326" s="61" t="str">
        <f>VLOOKUP(B326,BU!C:G,3,FALSE)</f>
        <v>SC</v>
      </c>
      <c r="H326" s="61" t="s">
        <v>2885</v>
      </c>
    </row>
    <row r="327" spans="1:8" x14ac:dyDescent="0.25">
      <c r="A327" t="s">
        <v>30</v>
      </c>
      <c r="B327" s="1">
        <v>151</v>
      </c>
      <c r="C327" t="s">
        <v>7</v>
      </c>
      <c r="D327">
        <v>1</v>
      </c>
      <c r="E327">
        <v>4.65E-2</v>
      </c>
      <c r="F327">
        <f t="shared" si="5"/>
        <v>4.65E-2</v>
      </c>
      <c r="G327" s="61" t="str">
        <f>VLOOKUP(B327,BU!C:G,3,FALSE)</f>
        <v>IL</v>
      </c>
      <c r="H327" s="61" t="s">
        <v>2861</v>
      </c>
    </row>
    <row r="328" spans="1:8" x14ac:dyDescent="0.25">
      <c r="A328" t="s">
        <v>30</v>
      </c>
      <c r="B328" s="1">
        <v>151</v>
      </c>
      <c r="C328" t="s">
        <v>8</v>
      </c>
      <c r="D328">
        <v>1</v>
      </c>
      <c r="E328">
        <v>1.26E-2</v>
      </c>
      <c r="F328">
        <f t="shared" si="5"/>
        <v>1.26E-2</v>
      </c>
      <c r="G328" s="61" t="str">
        <f>VLOOKUP(B328,BU!C:G,3,FALSE)</f>
        <v>IL</v>
      </c>
      <c r="H328" s="61" t="s">
        <v>2861</v>
      </c>
    </row>
    <row r="329" spans="1:8" x14ac:dyDescent="0.25">
      <c r="A329" t="s">
        <v>30</v>
      </c>
      <c r="B329" s="1">
        <v>151</v>
      </c>
      <c r="C329" t="s">
        <v>9</v>
      </c>
      <c r="D329">
        <v>1</v>
      </c>
      <c r="E329">
        <v>6.0000000000000001E-3</v>
      </c>
      <c r="F329">
        <f t="shared" si="5"/>
        <v>6.0000000000000001E-3</v>
      </c>
      <c r="G329" s="61" t="str">
        <f>VLOOKUP(B329,BU!C:G,3,FALSE)</f>
        <v>IL</v>
      </c>
      <c r="H329" s="61" t="s">
        <v>2861</v>
      </c>
    </row>
    <row r="330" spans="1:8" x14ac:dyDescent="0.25">
      <c r="A330" t="s">
        <v>30</v>
      </c>
      <c r="B330" s="1">
        <v>151</v>
      </c>
      <c r="C330" t="s">
        <v>10</v>
      </c>
      <c r="D330">
        <v>1</v>
      </c>
      <c r="E330">
        <v>1.46E-2</v>
      </c>
      <c r="F330">
        <f t="shared" si="5"/>
        <v>1.46E-2</v>
      </c>
      <c r="G330" s="61" t="str">
        <f>VLOOKUP(B330,BU!C:G,3,FALSE)</f>
        <v>IL</v>
      </c>
      <c r="H330" s="61" t="s">
        <v>2861</v>
      </c>
    </row>
    <row r="331" spans="1:8" x14ac:dyDescent="0.25">
      <c r="A331" t="s">
        <v>30</v>
      </c>
      <c r="B331" s="1">
        <v>151</v>
      </c>
      <c r="C331" t="s">
        <v>13</v>
      </c>
      <c r="D331">
        <v>1</v>
      </c>
      <c r="E331">
        <v>0.45</v>
      </c>
      <c r="F331">
        <f t="shared" si="5"/>
        <v>0.45</v>
      </c>
      <c r="G331" s="61" t="str">
        <f>VLOOKUP(B331,BU!C:G,3,FALSE)</f>
        <v>IL</v>
      </c>
      <c r="H331" s="61" t="s">
        <v>2861</v>
      </c>
    </row>
    <row r="332" spans="1:8" x14ac:dyDescent="0.25">
      <c r="A332" t="s">
        <v>30</v>
      </c>
      <c r="B332" s="1">
        <v>217</v>
      </c>
      <c r="C332" t="s">
        <v>7</v>
      </c>
      <c r="D332">
        <v>1</v>
      </c>
      <c r="E332">
        <v>4.65E-2</v>
      </c>
      <c r="F332">
        <f t="shared" si="5"/>
        <v>4.65E-2</v>
      </c>
      <c r="G332" s="61" t="str">
        <f>VLOOKUP(B332,BU!C:G,3,FALSE)</f>
        <v>FL</v>
      </c>
      <c r="H332" s="61" t="s">
        <v>2894</v>
      </c>
    </row>
    <row r="333" spans="1:8" x14ac:dyDescent="0.25">
      <c r="A333" t="s">
        <v>30</v>
      </c>
      <c r="B333" s="1">
        <v>217</v>
      </c>
      <c r="C333" t="s">
        <v>8</v>
      </c>
      <c r="D333">
        <v>1</v>
      </c>
      <c r="E333">
        <v>1.26E-2</v>
      </c>
      <c r="F333">
        <f t="shared" si="5"/>
        <v>1.26E-2</v>
      </c>
      <c r="G333" s="61" t="str">
        <f>VLOOKUP(B333,BU!C:G,3,FALSE)</f>
        <v>FL</v>
      </c>
      <c r="H333" s="61" t="s">
        <v>2894</v>
      </c>
    </row>
    <row r="334" spans="1:8" x14ac:dyDescent="0.25">
      <c r="A334" t="s">
        <v>30</v>
      </c>
      <c r="B334" s="1">
        <v>217</v>
      </c>
      <c r="C334" t="s">
        <v>9</v>
      </c>
      <c r="D334">
        <v>1</v>
      </c>
      <c r="E334">
        <v>6.0000000000000001E-3</v>
      </c>
      <c r="F334">
        <f t="shared" si="5"/>
        <v>6.0000000000000001E-3</v>
      </c>
      <c r="G334" s="61" t="str">
        <f>VLOOKUP(B334,BU!C:G,3,FALSE)</f>
        <v>FL</v>
      </c>
      <c r="H334" s="61" t="s">
        <v>2894</v>
      </c>
    </row>
    <row r="335" spans="1:8" x14ac:dyDescent="0.25">
      <c r="A335" t="s">
        <v>30</v>
      </c>
      <c r="B335" s="1">
        <v>217</v>
      </c>
      <c r="C335" t="s">
        <v>10</v>
      </c>
      <c r="D335">
        <v>1</v>
      </c>
      <c r="E335">
        <v>1.46E-2</v>
      </c>
      <c r="F335">
        <f t="shared" si="5"/>
        <v>1.46E-2</v>
      </c>
      <c r="G335" s="61" t="str">
        <f>VLOOKUP(B335,BU!C:G,3,FALSE)</f>
        <v>FL</v>
      </c>
      <c r="H335" s="61" t="s">
        <v>2894</v>
      </c>
    </row>
    <row r="336" spans="1:8" x14ac:dyDescent="0.25">
      <c r="A336" t="s">
        <v>30</v>
      </c>
      <c r="B336" s="1">
        <v>217</v>
      </c>
      <c r="C336" t="s">
        <v>13</v>
      </c>
      <c r="D336">
        <v>1</v>
      </c>
      <c r="E336">
        <v>0.45</v>
      </c>
      <c r="F336">
        <f t="shared" si="5"/>
        <v>0.45</v>
      </c>
      <c r="G336" s="61" t="str">
        <f>VLOOKUP(B336,BU!C:G,3,FALSE)</f>
        <v>FL</v>
      </c>
      <c r="H336" s="61" t="s">
        <v>2894</v>
      </c>
    </row>
    <row r="337" spans="1:8" x14ac:dyDescent="0.25">
      <c r="A337" t="s">
        <v>30</v>
      </c>
      <c r="B337" s="1">
        <v>223</v>
      </c>
      <c r="C337" t="s">
        <v>7</v>
      </c>
      <c r="D337">
        <v>1</v>
      </c>
      <c r="E337">
        <v>4.65E-2</v>
      </c>
      <c r="F337">
        <f t="shared" si="5"/>
        <v>4.65E-2</v>
      </c>
      <c r="G337" s="61" t="str">
        <f>VLOOKUP(B337,BU!C:G,3,FALSE)</f>
        <v>FL</v>
      </c>
      <c r="H337" s="61" t="s">
        <v>2894</v>
      </c>
    </row>
    <row r="338" spans="1:8" x14ac:dyDescent="0.25">
      <c r="A338" t="s">
        <v>30</v>
      </c>
      <c r="B338" s="1">
        <v>223</v>
      </c>
      <c r="C338" t="s">
        <v>8</v>
      </c>
      <c r="D338">
        <v>1</v>
      </c>
      <c r="E338">
        <v>1.26E-2</v>
      </c>
      <c r="F338">
        <f t="shared" si="5"/>
        <v>1.26E-2</v>
      </c>
      <c r="G338" s="61" t="str">
        <f>VLOOKUP(B338,BU!C:G,3,FALSE)</f>
        <v>FL</v>
      </c>
      <c r="H338" s="61" t="s">
        <v>2894</v>
      </c>
    </row>
    <row r="339" spans="1:8" x14ac:dyDescent="0.25">
      <c r="A339" t="s">
        <v>30</v>
      </c>
      <c r="B339" s="1">
        <v>223</v>
      </c>
      <c r="C339" t="s">
        <v>9</v>
      </c>
      <c r="D339">
        <v>1</v>
      </c>
      <c r="E339">
        <v>6.0000000000000001E-3</v>
      </c>
      <c r="F339">
        <f t="shared" si="5"/>
        <v>6.0000000000000001E-3</v>
      </c>
      <c r="G339" s="61" t="str">
        <f>VLOOKUP(B339,BU!C:G,3,FALSE)</f>
        <v>FL</v>
      </c>
      <c r="H339" s="61" t="s">
        <v>2894</v>
      </c>
    </row>
    <row r="340" spans="1:8" x14ac:dyDescent="0.25">
      <c r="A340" t="s">
        <v>30</v>
      </c>
      <c r="B340" s="1">
        <v>223</v>
      </c>
      <c r="C340" t="s">
        <v>10</v>
      </c>
      <c r="D340">
        <v>1</v>
      </c>
      <c r="E340">
        <v>1.46E-2</v>
      </c>
      <c r="F340">
        <f t="shared" si="5"/>
        <v>1.46E-2</v>
      </c>
      <c r="G340" s="61" t="str">
        <f>VLOOKUP(B340,BU!C:G,3,FALSE)</f>
        <v>FL</v>
      </c>
      <c r="H340" s="61" t="s">
        <v>2894</v>
      </c>
    </row>
    <row r="341" spans="1:8" x14ac:dyDescent="0.25">
      <c r="A341" t="s">
        <v>30</v>
      </c>
      <c r="B341" s="1">
        <v>223</v>
      </c>
      <c r="C341" t="s">
        <v>11</v>
      </c>
      <c r="D341">
        <v>1</v>
      </c>
      <c r="E341">
        <v>1.2500000000000001E-2</v>
      </c>
      <c r="F341">
        <f t="shared" si="5"/>
        <v>1.2500000000000001E-2</v>
      </c>
      <c r="G341" s="61" t="str">
        <f>VLOOKUP(B341,BU!C:G,3,FALSE)</f>
        <v>FL</v>
      </c>
      <c r="H341" s="61" t="s">
        <v>2894</v>
      </c>
    </row>
    <row r="342" spans="1:8" x14ac:dyDescent="0.25">
      <c r="A342" t="s">
        <v>30</v>
      </c>
      <c r="B342" s="1">
        <v>223</v>
      </c>
      <c r="C342" t="s">
        <v>13</v>
      </c>
      <c r="D342">
        <v>1</v>
      </c>
      <c r="E342">
        <v>0.45</v>
      </c>
      <c r="F342">
        <f t="shared" si="5"/>
        <v>0.45</v>
      </c>
      <c r="G342" s="61" t="str">
        <f>VLOOKUP(B342,BU!C:G,3,FALSE)</f>
        <v>FL</v>
      </c>
      <c r="H342" s="61" t="s">
        <v>2894</v>
      </c>
    </row>
    <row r="343" spans="1:8" x14ac:dyDescent="0.25">
      <c r="A343" t="s">
        <v>30</v>
      </c>
      <c r="B343" s="1">
        <v>224</v>
      </c>
      <c r="C343" t="s">
        <v>7</v>
      </c>
      <c r="D343">
        <v>1</v>
      </c>
      <c r="E343">
        <v>4.65E-2</v>
      </c>
      <c r="F343">
        <f t="shared" si="5"/>
        <v>4.65E-2</v>
      </c>
      <c r="G343" s="61" t="str">
        <f>VLOOKUP(B343,BU!C:G,3,FALSE)</f>
        <v>FL</v>
      </c>
      <c r="H343" s="61" t="s">
        <v>2894</v>
      </c>
    </row>
    <row r="344" spans="1:8" x14ac:dyDescent="0.25">
      <c r="A344" t="s">
        <v>30</v>
      </c>
      <c r="B344" s="1">
        <v>224</v>
      </c>
      <c r="C344" t="s">
        <v>8</v>
      </c>
      <c r="D344">
        <v>1</v>
      </c>
      <c r="E344">
        <v>1.26E-2</v>
      </c>
      <c r="F344">
        <f t="shared" si="5"/>
        <v>1.26E-2</v>
      </c>
      <c r="G344" s="61" t="str">
        <f>VLOOKUP(B344,BU!C:G,3,FALSE)</f>
        <v>FL</v>
      </c>
      <c r="H344" s="61" t="s">
        <v>2894</v>
      </c>
    </row>
    <row r="345" spans="1:8" x14ac:dyDescent="0.25">
      <c r="A345" t="s">
        <v>30</v>
      </c>
      <c r="B345" s="1">
        <v>224</v>
      </c>
      <c r="C345" t="s">
        <v>9</v>
      </c>
      <c r="D345">
        <v>1</v>
      </c>
      <c r="E345">
        <v>6.0000000000000001E-3</v>
      </c>
      <c r="F345">
        <f t="shared" si="5"/>
        <v>6.0000000000000001E-3</v>
      </c>
      <c r="G345" s="61" t="str">
        <f>VLOOKUP(B345,BU!C:G,3,FALSE)</f>
        <v>FL</v>
      </c>
      <c r="H345" s="61" t="s">
        <v>2894</v>
      </c>
    </row>
    <row r="346" spans="1:8" x14ac:dyDescent="0.25">
      <c r="A346" t="s">
        <v>30</v>
      </c>
      <c r="B346" s="1">
        <v>224</v>
      </c>
      <c r="C346" t="s">
        <v>10</v>
      </c>
      <c r="D346">
        <v>1</v>
      </c>
      <c r="E346">
        <v>1.46E-2</v>
      </c>
      <c r="F346">
        <f t="shared" si="5"/>
        <v>1.46E-2</v>
      </c>
      <c r="G346" s="61" t="str">
        <f>VLOOKUP(B346,BU!C:G,3,FALSE)</f>
        <v>FL</v>
      </c>
      <c r="H346" s="61" t="s">
        <v>2894</v>
      </c>
    </row>
    <row r="347" spans="1:8" x14ac:dyDescent="0.25">
      <c r="A347" t="s">
        <v>30</v>
      </c>
      <c r="B347" s="1">
        <v>224</v>
      </c>
      <c r="C347" t="s">
        <v>11</v>
      </c>
      <c r="D347">
        <v>1</v>
      </c>
      <c r="E347">
        <v>1.2500000000000001E-2</v>
      </c>
      <c r="F347">
        <f t="shared" si="5"/>
        <v>1.2500000000000001E-2</v>
      </c>
      <c r="G347" s="61" t="str">
        <f>VLOOKUP(B347,BU!C:G,3,FALSE)</f>
        <v>FL</v>
      </c>
      <c r="H347" s="61" t="s">
        <v>2894</v>
      </c>
    </row>
    <row r="348" spans="1:8" x14ac:dyDescent="0.25">
      <c r="A348" t="s">
        <v>30</v>
      </c>
      <c r="B348" s="1">
        <v>224</v>
      </c>
      <c r="C348" t="s">
        <v>13</v>
      </c>
      <c r="D348">
        <v>1</v>
      </c>
      <c r="E348">
        <v>0.45</v>
      </c>
      <c r="F348">
        <f t="shared" si="5"/>
        <v>0.45</v>
      </c>
      <c r="G348" s="61" t="str">
        <f>VLOOKUP(B348,BU!C:G,3,FALSE)</f>
        <v>FL</v>
      </c>
      <c r="H348" s="61" t="s">
        <v>2894</v>
      </c>
    </row>
    <row r="349" spans="1:8" x14ac:dyDescent="0.25">
      <c r="A349" t="s">
        <v>30</v>
      </c>
      <c r="B349" s="1">
        <v>239</v>
      </c>
      <c r="C349" t="s">
        <v>7</v>
      </c>
      <c r="D349">
        <v>1</v>
      </c>
      <c r="E349">
        <v>4.65E-2</v>
      </c>
      <c r="F349">
        <f t="shared" si="5"/>
        <v>4.65E-2</v>
      </c>
      <c r="G349" s="61" t="str">
        <f>VLOOKUP(B349,BU!C:G,3,FALSE)</f>
        <v>SC</v>
      </c>
      <c r="H349" s="61" t="s">
        <v>2885</v>
      </c>
    </row>
    <row r="350" spans="1:8" x14ac:dyDescent="0.25">
      <c r="A350" t="s">
        <v>30</v>
      </c>
      <c r="B350" s="1">
        <v>239</v>
      </c>
      <c r="C350" t="s">
        <v>8</v>
      </c>
      <c r="D350">
        <v>1</v>
      </c>
      <c r="E350">
        <v>1.26E-2</v>
      </c>
      <c r="F350">
        <f t="shared" si="5"/>
        <v>1.26E-2</v>
      </c>
      <c r="G350" s="61" t="str">
        <f>VLOOKUP(B350,BU!C:G,3,FALSE)</f>
        <v>SC</v>
      </c>
      <c r="H350" s="61" t="s">
        <v>2885</v>
      </c>
    </row>
    <row r="351" spans="1:8" x14ac:dyDescent="0.25">
      <c r="A351" t="s">
        <v>30</v>
      </c>
      <c r="B351" s="1">
        <v>239</v>
      </c>
      <c r="C351" t="s">
        <v>9</v>
      </c>
      <c r="D351">
        <v>1</v>
      </c>
      <c r="E351">
        <v>6.0000000000000001E-3</v>
      </c>
      <c r="F351">
        <f t="shared" si="5"/>
        <v>6.0000000000000001E-3</v>
      </c>
      <c r="G351" s="61" t="str">
        <f>VLOOKUP(B351,BU!C:G,3,FALSE)</f>
        <v>SC</v>
      </c>
      <c r="H351" s="61" t="s">
        <v>2885</v>
      </c>
    </row>
    <row r="352" spans="1:8" x14ac:dyDescent="0.25">
      <c r="A352" t="s">
        <v>30</v>
      </c>
      <c r="B352" s="1">
        <v>239</v>
      </c>
      <c r="C352" t="s">
        <v>10</v>
      </c>
      <c r="D352">
        <v>1</v>
      </c>
      <c r="E352">
        <v>1.46E-2</v>
      </c>
      <c r="F352">
        <f t="shared" si="5"/>
        <v>1.46E-2</v>
      </c>
      <c r="G352" s="61" t="str">
        <f>VLOOKUP(B352,BU!C:G,3,FALSE)</f>
        <v>SC</v>
      </c>
      <c r="H352" s="61" t="s">
        <v>2885</v>
      </c>
    </row>
    <row r="353" spans="1:8" x14ac:dyDescent="0.25">
      <c r="A353" t="s">
        <v>30</v>
      </c>
      <c r="B353" s="1">
        <v>239</v>
      </c>
      <c r="C353" t="s">
        <v>11</v>
      </c>
      <c r="D353">
        <v>1</v>
      </c>
      <c r="E353">
        <v>1.2500000000000001E-2</v>
      </c>
      <c r="F353">
        <f t="shared" si="5"/>
        <v>1.2500000000000001E-2</v>
      </c>
      <c r="G353" s="61" t="str">
        <f>VLOOKUP(B353,BU!C:G,3,FALSE)</f>
        <v>SC</v>
      </c>
      <c r="H353" s="61" t="s">
        <v>2885</v>
      </c>
    </row>
    <row r="354" spans="1:8" x14ac:dyDescent="0.25">
      <c r="A354" t="s">
        <v>30</v>
      </c>
      <c r="B354" s="1">
        <v>239</v>
      </c>
      <c r="C354" t="s">
        <v>13</v>
      </c>
      <c r="D354">
        <v>1</v>
      </c>
      <c r="E354">
        <v>0.45</v>
      </c>
      <c r="F354">
        <f t="shared" si="5"/>
        <v>0.45</v>
      </c>
      <c r="G354" s="61" t="str">
        <f>VLOOKUP(B354,BU!C:G,3,FALSE)</f>
        <v>SC</v>
      </c>
      <c r="H354" s="61" t="s">
        <v>2885</v>
      </c>
    </row>
    <row r="355" spans="1:8" x14ac:dyDescent="0.25">
      <c r="A355" t="s">
        <v>30</v>
      </c>
      <c r="B355" s="1">
        <v>248</v>
      </c>
      <c r="C355" t="s">
        <v>7</v>
      </c>
      <c r="D355">
        <v>127</v>
      </c>
      <c r="E355">
        <v>4.65E-2</v>
      </c>
      <c r="F355">
        <f t="shared" si="5"/>
        <v>5.9055</v>
      </c>
      <c r="G355" s="61" t="str">
        <f>VLOOKUP(B355,BU!C:G,3,FALSE)</f>
        <v>FL</v>
      </c>
      <c r="H355" s="61" t="s">
        <v>2894</v>
      </c>
    </row>
    <row r="356" spans="1:8" x14ac:dyDescent="0.25">
      <c r="A356" t="s">
        <v>30</v>
      </c>
      <c r="B356" s="1">
        <v>248</v>
      </c>
      <c r="C356" t="s">
        <v>8</v>
      </c>
      <c r="D356">
        <v>127</v>
      </c>
      <c r="E356">
        <v>1.26E-2</v>
      </c>
      <c r="F356">
        <f t="shared" si="5"/>
        <v>1.6002000000000001</v>
      </c>
      <c r="G356" s="61" t="str">
        <f>VLOOKUP(B356,BU!C:G,3,FALSE)</f>
        <v>FL</v>
      </c>
      <c r="H356" s="61" t="s">
        <v>2894</v>
      </c>
    </row>
    <row r="357" spans="1:8" x14ac:dyDescent="0.25">
      <c r="A357" t="s">
        <v>30</v>
      </c>
      <c r="B357" s="1">
        <v>248</v>
      </c>
      <c r="C357" t="s">
        <v>9</v>
      </c>
      <c r="D357">
        <v>127</v>
      </c>
      <c r="E357">
        <v>6.0000000000000001E-3</v>
      </c>
      <c r="F357">
        <f t="shared" si="5"/>
        <v>0.76200000000000001</v>
      </c>
      <c r="G357" s="61" t="str">
        <f>VLOOKUP(B357,BU!C:G,3,FALSE)</f>
        <v>FL</v>
      </c>
      <c r="H357" s="61" t="s">
        <v>2894</v>
      </c>
    </row>
    <row r="358" spans="1:8" x14ac:dyDescent="0.25">
      <c r="A358" t="s">
        <v>30</v>
      </c>
      <c r="B358" s="1">
        <v>248</v>
      </c>
      <c r="C358" t="s">
        <v>10</v>
      </c>
      <c r="D358">
        <v>127</v>
      </c>
      <c r="E358">
        <v>1.46E-2</v>
      </c>
      <c r="F358">
        <f t="shared" si="5"/>
        <v>1.8542000000000001</v>
      </c>
      <c r="G358" s="61" t="str">
        <f>VLOOKUP(B358,BU!C:G,3,FALSE)</f>
        <v>FL</v>
      </c>
      <c r="H358" s="61" t="s">
        <v>2894</v>
      </c>
    </row>
    <row r="359" spans="1:8" x14ac:dyDescent="0.25">
      <c r="A359" t="s">
        <v>30</v>
      </c>
      <c r="B359" s="1">
        <v>248</v>
      </c>
      <c r="C359" t="s">
        <v>11</v>
      </c>
      <c r="D359">
        <v>127</v>
      </c>
      <c r="E359">
        <v>1.2500000000000001E-2</v>
      </c>
      <c r="F359">
        <f t="shared" si="5"/>
        <v>1.5875000000000001</v>
      </c>
      <c r="G359" s="61" t="str">
        <f>VLOOKUP(B359,BU!C:G,3,FALSE)</f>
        <v>FL</v>
      </c>
      <c r="H359" s="61" t="s">
        <v>2894</v>
      </c>
    </row>
    <row r="360" spans="1:8" x14ac:dyDescent="0.25">
      <c r="A360" t="s">
        <v>30</v>
      </c>
      <c r="B360" s="1">
        <v>248</v>
      </c>
      <c r="C360" t="s">
        <v>33</v>
      </c>
      <c r="D360">
        <v>1</v>
      </c>
      <c r="E360">
        <v>56.25</v>
      </c>
      <c r="F360">
        <f t="shared" si="5"/>
        <v>56.25</v>
      </c>
      <c r="G360" s="61" t="str">
        <f>VLOOKUP(B360,BU!C:G,3,FALSE)</f>
        <v>FL</v>
      </c>
      <c r="H360" s="61" t="s">
        <v>2894</v>
      </c>
    </row>
    <row r="361" spans="1:8" x14ac:dyDescent="0.25">
      <c r="A361" t="s">
        <v>30</v>
      </c>
      <c r="B361" s="1">
        <v>248</v>
      </c>
      <c r="C361" t="s">
        <v>34</v>
      </c>
      <c r="D361">
        <v>1</v>
      </c>
      <c r="E361">
        <v>1.02</v>
      </c>
      <c r="F361">
        <f t="shared" si="5"/>
        <v>1.02</v>
      </c>
      <c r="G361" s="61" t="str">
        <f>VLOOKUP(B361,BU!C:G,3,FALSE)</f>
        <v>FL</v>
      </c>
      <c r="H361" s="61" t="s">
        <v>2894</v>
      </c>
    </row>
    <row r="362" spans="1:8" x14ac:dyDescent="0.25">
      <c r="A362" t="s">
        <v>30</v>
      </c>
      <c r="B362" s="1">
        <v>248</v>
      </c>
      <c r="C362" t="s">
        <v>15</v>
      </c>
      <c r="D362">
        <v>5</v>
      </c>
      <c r="E362">
        <v>0.25</v>
      </c>
      <c r="F362">
        <f t="shared" si="5"/>
        <v>1.25</v>
      </c>
      <c r="G362" s="61" t="str">
        <f>VLOOKUP(B362,BU!C:G,3,FALSE)</f>
        <v>FL</v>
      </c>
      <c r="H362" s="61" t="s">
        <v>2894</v>
      </c>
    </row>
    <row r="363" spans="1:8" x14ac:dyDescent="0.25">
      <c r="A363" t="s">
        <v>30</v>
      </c>
      <c r="B363" s="1">
        <v>275</v>
      </c>
      <c r="C363" t="s">
        <v>7</v>
      </c>
      <c r="D363">
        <v>1</v>
      </c>
      <c r="E363">
        <v>4.65E-2</v>
      </c>
      <c r="F363">
        <f t="shared" si="5"/>
        <v>4.65E-2</v>
      </c>
      <c r="G363" s="61" t="str">
        <f>VLOOKUP(B363,BU!C:G,3,FALSE)</f>
        <v>NC</v>
      </c>
      <c r="H363" s="61" t="s">
        <v>2825</v>
      </c>
    </row>
    <row r="364" spans="1:8" x14ac:dyDescent="0.25">
      <c r="A364" t="s">
        <v>30</v>
      </c>
      <c r="B364" s="1">
        <v>275</v>
      </c>
      <c r="C364" t="s">
        <v>8</v>
      </c>
      <c r="D364">
        <v>1</v>
      </c>
      <c r="E364">
        <v>1.26E-2</v>
      </c>
      <c r="F364">
        <f t="shared" si="5"/>
        <v>1.26E-2</v>
      </c>
      <c r="G364" s="61" t="str">
        <f>VLOOKUP(B364,BU!C:G,3,FALSE)</f>
        <v>NC</v>
      </c>
      <c r="H364" s="61" t="s">
        <v>2825</v>
      </c>
    </row>
    <row r="365" spans="1:8" x14ac:dyDescent="0.25">
      <c r="A365" t="s">
        <v>30</v>
      </c>
      <c r="B365" s="1">
        <v>275</v>
      </c>
      <c r="C365" t="s">
        <v>9</v>
      </c>
      <c r="D365">
        <v>1</v>
      </c>
      <c r="E365">
        <v>6.0000000000000001E-3</v>
      </c>
      <c r="F365">
        <f t="shared" si="5"/>
        <v>6.0000000000000001E-3</v>
      </c>
      <c r="G365" s="61" t="str">
        <f>VLOOKUP(B365,BU!C:G,3,FALSE)</f>
        <v>NC</v>
      </c>
      <c r="H365" s="61" t="s">
        <v>2825</v>
      </c>
    </row>
    <row r="366" spans="1:8" x14ac:dyDescent="0.25">
      <c r="A366" t="s">
        <v>30</v>
      </c>
      <c r="B366" s="1">
        <v>275</v>
      </c>
      <c r="C366" t="s">
        <v>10</v>
      </c>
      <c r="D366">
        <v>1</v>
      </c>
      <c r="E366">
        <v>1.46E-2</v>
      </c>
      <c r="F366">
        <f t="shared" si="5"/>
        <v>1.46E-2</v>
      </c>
      <c r="G366" s="61" t="str">
        <f>VLOOKUP(B366,BU!C:G,3,FALSE)</f>
        <v>NC</v>
      </c>
      <c r="H366" s="61" t="s">
        <v>2825</v>
      </c>
    </row>
    <row r="367" spans="1:8" x14ac:dyDescent="0.25">
      <c r="A367" t="s">
        <v>30</v>
      </c>
      <c r="B367" s="1">
        <v>275</v>
      </c>
      <c r="C367" t="s">
        <v>11</v>
      </c>
      <c r="D367">
        <v>1</v>
      </c>
      <c r="E367">
        <v>1.2500000000000001E-2</v>
      </c>
      <c r="F367">
        <f t="shared" si="5"/>
        <v>1.2500000000000001E-2</v>
      </c>
      <c r="G367" s="61" t="str">
        <f>VLOOKUP(B367,BU!C:G,3,FALSE)</f>
        <v>NC</v>
      </c>
      <c r="H367" s="61" t="s">
        <v>2825</v>
      </c>
    </row>
    <row r="368" spans="1:8" x14ac:dyDescent="0.25">
      <c r="A368" t="s">
        <v>30</v>
      </c>
      <c r="B368" s="1">
        <v>275</v>
      </c>
      <c r="C368" t="s">
        <v>13</v>
      </c>
      <c r="D368">
        <v>1</v>
      </c>
      <c r="E368">
        <v>0.45</v>
      </c>
      <c r="F368">
        <f t="shared" si="5"/>
        <v>0.45</v>
      </c>
      <c r="G368" s="61" t="str">
        <f>VLOOKUP(B368,BU!C:G,3,FALSE)</f>
        <v>NC</v>
      </c>
      <c r="H368" s="61" t="s">
        <v>2825</v>
      </c>
    </row>
    <row r="369" spans="1:8" x14ac:dyDescent="0.25">
      <c r="A369" t="s">
        <v>30</v>
      </c>
      <c r="B369" s="1">
        <v>317</v>
      </c>
      <c r="C369" t="s">
        <v>7</v>
      </c>
      <c r="D369">
        <v>5</v>
      </c>
      <c r="E369">
        <v>4.65E-2</v>
      </c>
      <c r="F369">
        <f t="shared" si="5"/>
        <v>0.23249999999999998</v>
      </c>
      <c r="G369" s="61" t="str">
        <f>VLOOKUP(B369,BU!C:G,3,FALSE)</f>
        <v>PA</v>
      </c>
      <c r="H369" s="61" t="s">
        <v>2881</v>
      </c>
    </row>
    <row r="370" spans="1:8" x14ac:dyDescent="0.25">
      <c r="A370" t="s">
        <v>30</v>
      </c>
      <c r="B370" s="1">
        <v>317</v>
      </c>
      <c r="C370" t="s">
        <v>8</v>
      </c>
      <c r="D370">
        <v>5</v>
      </c>
      <c r="E370">
        <v>1.26E-2</v>
      </c>
      <c r="F370">
        <f t="shared" si="5"/>
        <v>6.3E-2</v>
      </c>
      <c r="G370" s="61" t="str">
        <f>VLOOKUP(B370,BU!C:G,3,FALSE)</f>
        <v>PA</v>
      </c>
      <c r="H370" s="61" t="s">
        <v>2881</v>
      </c>
    </row>
    <row r="371" spans="1:8" x14ac:dyDescent="0.25">
      <c r="A371" t="s">
        <v>30</v>
      </c>
      <c r="B371" s="1">
        <v>317</v>
      </c>
      <c r="C371" t="s">
        <v>9</v>
      </c>
      <c r="D371">
        <v>5</v>
      </c>
      <c r="E371">
        <v>6.0000000000000001E-3</v>
      </c>
      <c r="F371">
        <f t="shared" si="5"/>
        <v>0.03</v>
      </c>
      <c r="G371" s="61" t="str">
        <f>VLOOKUP(B371,BU!C:G,3,FALSE)</f>
        <v>PA</v>
      </c>
      <c r="H371" s="61" t="s">
        <v>2881</v>
      </c>
    </row>
    <row r="372" spans="1:8" x14ac:dyDescent="0.25">
      <c r="A372" t="s">
        <v>30</v>
      </c>
      <c r="B372" s="1">
        <v>317</v>
      </c>
      <c r="C372" t="s">
        <v>10</v>
      </c>
      <c r="D372">
        <v>1</v>
      </c>
      <c r="E372">
        <v>1.46E-2</v>
      </c>
      <c r="F372">
        <f t="shared" si="5"/>
        <v>1.46E-2</v>
      </c>
      <c r="G372" s="61" t="str">
        <f>VLOOKUP(B372,BU!C:G,3,FALSE)</f>
        <v>PA</v>
      </c>
      <c r="H372" s="61" t="s">
        <v>2881</v>
      </c>
    </row>
    <row r="373" spans="1:8" x14ac:dyDescent="0.25">
      <c r="A373" t="s">
        <v>30</v>
      </c>
      <c r="B373" s="1">
        <v>317</v>
      </c>
      <c r="C373" t="s">
        <v>13</v>
      </c>
      <c r="D373">
        <v>1</v>
      </c>
      <c r="E373">
        <v>0.45</v>
      </c>
      <c r="F373">
        <f t="shared" si="5"/>
        <v>0.45</v>
      </c>
      <c r="G373" s="61" t="str">
        <f>VLOOKUP(B373,BU!C:G,3,FALSE)</f>
        <v>PA</v>
      </c>
      <c r="H373" s="61" t="s">
        <v>2881</v>
      </c>
    </row>
    <row r="374" spans="1:8" x14ac:dyDescent="0.25">
      <c r="A374" t="s">
        <v>30</v>
      </c>
      <c r="B374" s="1">
        <v>322</v>
      </c>
      <c r="C374" t="s">
        <v>7</v>
      </c>
      <c r="D374">
        <v>1</v>
      </c>
      <c r="E374">
        <v>4.65E-2</v>
      </c>
      <c r="F374">
        <f t="shared" si="5"/>
        <v>4.65E-2</v>
      </c>
      <c r="G374" s="61" t="str">
        <f>VLOOKUP(B374,BU!C:G,3,FALSE)</f>
        <v>NC</v>
      </c>
      <c r="H374" s="61" t="s">
        <v>2825</v>
      </c>
    </row>
    <row r="375" spans="1:8" x14ac:dyDescent="0.25">
      <c r="A375" t="s">
        <v>30</v>
      </c>
      <c r="B375" s="1">
        <v>322</v>
      </c>
      <c r="C375" t="s">
        <v>8</v>
      </c>
      <c r="D375">
        <v>1</v>
      </c>
      <c r="E375">
        <v>1.26E-2</v>
      </c>
      <c r="F375">
        <f t="shared" si="5"/>
        <v>1.26E-2</v>
      </c>
      <c r="G375" s="61" t="str">
        <f>VLOOKUP(B375,BU!C:G,3,FALSE)</f>
        <v>NC</v>
      </c>
      <c r="H375" s="61" t="s">
        <v>2825</v>
      </c>
    </row>
    <row r="376" spans="1:8" x14ac:dyDescent="0.25">
      <c r="A376" t="s">
        <v>30</v>
      </c>
      <c r="B376" s="1">
        <v>322</v>
      </c>
      <c r="C376" t="s">
        <v>9</v>
      </c>
      <c r="D376">
        <v>1</v>
      </c>
      <c r="E376">
        <v>6.0000000000000001E-3</v>
      </c>
      <c r="F376">
        <f t="shared" si="5"/>
        <v>6.0000000000000001E-3</v>
      </c>
      <c r="G376" s="61" t="str">
        <f>VLOOKUP(B376,BU!C:G,3,FALSE)</f>
        <v>NC</v>
      </c>
      <c r="H376" s="61" t="s">
        <v>2825</v>
      </c>
    </row>
    <row r="377" spans="1:8" x14ac:dyDescent="0.25">
      <c r="A377" t="s">
        <v>30</v>
      </c>
      <c r="B377" s="1">
        <v>322</v>
      </c>
      <c r="C377" t="s">
        <v>10</v>
      </c>
      <c r="D377">
        <v>1</v>
      </c>
      <c r="E377">
        <v>1.46E-2</v>
      </c>
      <c r="F377">
        <f t="shared" si="5"/>
        <v>1.46E-2</v>
      </c>
      <c r="G377" s="61" t="str">
        <f>VLOOKUP(B377,BU!C:G,3,FALSE)</f>
        <v>NC</v>
      </c>
      <c r="H377" s="61" t="s">
        <v>2825</v>
      </c>
    </row>
    <row r="378" spans="1:8" x14ac:dyDescent="0.25">
      <c r="A378" t="s">
        <v>30</v>
      </c>
      <c r="B378" s="1">
        <v>322</v>
      </c>
      <c r="C378" t="s">
        <v>11</v>
      </c>
      <c r="D378">
        <v>1</v>
      </c>
      <c r="E378">
        <v>1.2500000000000001E-2</v>
      </c>
      <c r="F378">
        <f t="shared" si="5"/>
        <v>1.2500000000000001E-2</v>
      </c>
      <c r="G378" s="61" t="str">
        <f>VLOOKUP(B378,BU!C:G,3,FALSE)</f>
        <v>NC</v>
      </c>
      <c r="H378" s="61" t="s">
        <v>2825</v>
      </c>
    </row>
    <row r="379" spans="1:8" x14ac:dyDescent="0.25">
      <c r="A379" t="s">
        <v>30</v>
      </c>
      <c r="B379" s="1">
        <v>322</v>
      </c>
      <c r="C379" t="s">
        <v>13</v>
      </c>
      <c r="D379">
        <v>1</v>
      </c>
      <c r="E379">
        <v>0.45</v>
      </c>
      <c r="F379">
        <f t="shared" si="5"/>
        <v>0.45</v>
      </c>
      <c r="G379" s="61" t="str">
        <f>VLOOKUP(B379,BU!C:G,3,FALSE)</f>
        <v>NC</v>
      </c>
      <c r="H379" s="61" t="s">
        <v>2825</v>
      </c>
    </row>
    <row r="380" spans="1:8" x14ac:dyDescent="0.25">
      <c r="A380" t="s">
        <v>30</v>
      </c>
      <c r="B380" s="1">
        <v>322</v>
      </c>
      <c r="C380" t="s">
        <v>15</v>
      </c>
      <c r="D380">
        <v>1</v>
      </c>
      <c r="E380">
        <v>0.25</v>
      </c>
      <c r="F380">
        <f t="shared" si="5"/>
        <v>0.25</v>
      </c>
      <c r="G380" s="61" t="str">
        <f>VLOOKUP(B380,BU!C:G,3,FALSE)</f>
        <v>NC</v>
      </c>
      <c r="H380" s="61" t="s">
        <v>2825</v>
      </c>
    </row>
    <row r="381" spans="1:8" x14ac:dyDescent="0.25">
      <c r="A381" t="s">
        <v>30</v>
      </c>
      <c r="B381" s="1">
        <v>344</v>
      </c>
      <c r="C381" t="s">
        <v>7</v>
      </c>
      <c r="D381">
        <v>1</v>
      </c>
      <c r="E381">
        <v>4.65E-2</v>
      </c>
      <c r="F381">
        <f t="shared" si="5"/>
        <v>4.65E-2</v>
      </c>
      <c r="G381" s="61" t="str">
        <f>VLOOKUP(B381,BU!C:G,3,FALSE)</f>
        <v>FL</v>
      </c>
      <c r="H381" s="61" t="s">
        <v>2894</v>
      </c>
    </row>
    <row r="382" spans="1:8" x14ac:dyDescent="0.25">
      <c r="A382" t="s">
        <v>30</v>
      </c>
      <c r="B382" s="1">
        <v>344</v>
      </c>
      <c r="C382" t="s">
        <v>8</v>
      </c>
      <c r="D382">
        <v>1</v>
      </c>
      <c r="E382">
        <v>1.26E-2</v>
      </c>
      <c r="F382">
        <f t="shared" ref="F382:F445" si="6">E382*D382</f>
        <v>1.26E-2</v>
      </c>
      <c r="G382" s="61" t="str">
        <f>VLOOKUP(B382,BU!C:G,3,FALSE)</f>
        <v>FL</v>
      </c>
      <c r="H382" s="61" t="s">
        <v>2894</v>
      </c>
    </row>
    <row r="383" spans="1:8" x14ac:dyDescent="0.25">
      <c r="A383" t="s">
        <v>30</v>
      </c>
      <c r="B383" s="1">
        <v>344</v>
      </c>
      <c r="C383" t="s">
        <v>9</v>
      </c>
      <c r="D383">
        <v>1</v>
      </c>
      <c r="E383">
        <v>6.0000000000000001E-3</v>
      </c>
      <c r="F383">
        <f t="shared" si="6"/>
        <v>6.0000000000000001E-3</v>
      </c>
      <c r="G383" s="61" t="str">
        <f>VLOOKUP(B383,BU!C:G,3,FALSE)</f>
        <v>FL</v>
      </c>
      <c r="H383" s="61" t="s">
        <v>2894</v>
      </c>
    </row>
    <row r="384" spans="1:8" x14ac:dyDescent="0.25">
      <c r="A384" t="s">
        <v>30</v>
      </c>
      <c r="B384" s="1">
        <v>344</v>
      </c>
      <c r="C384" t="s">
        <v>10</v>
      </c>
      <c r="D384">
        <v>1</v>
      </c>
      <c r="E384">
        <v>1.46E-2</v>
      </c>
      <c r="F384">
        <f t="shared" si="6"/>
        <v>1.46E-2</v>
      </c>
      <c r="G384" s="61" t="str">
        <f>VLOOKUP(B384,BU!C:G,3,FALSE)</f>
        <v>FL</v>
      </c>
      <c r="H384" s="61" t="s">
        <v>2894</v>
      </c>
    </row>
    <row r="385" spans="1:8" x14ac:dyDescent="0.25">
      <c r="A385" t="s">
        <v>30</v>
      </c>
      <c r="B385" s="1">
        <v>344</v>
      </c>
      <c r="C385" t="s">
        <v>11</v>
      </c>
      <c r="D385">
        <v>1</v>
      </c>
      <c r="E385">
        <v>1.2500000000000001E-2</v>
      </c>
      <c r="F385">
        <f t="shared" si="6"/>
        <v>1.2500000000000001E-2</v>
      </c>
      <c r="G385" s="61" t="str">
        <f>VLOOKUP(B385,BU!C:G,3,FALSE)</f>
        <v>FL</v>
      </c>
      <c r="H385" s="61" t="s">
        <v>2894</v>
      </c>
    </row>
    <row r="386" spans="1:8" x14ac:dyDescent="0.25">
      <c r="A386" t="s">
        <v>30</v>
      </c>
      <c r="B386" s="1">
        <v>344</v>
      </c>
      <c r="C386" t="s">
        <v>13</v>
      </c>
      <c r="D386">
        <v>1</v>
      </c>
      <c r="E386">
        <v>0.45</v>
      </c>
      <c r="F386">
        <f t="shared" si="6"/>
        <v>0.45</v>
      </c>
      <c r="G386" s="61" t="str">
        <f>VLOOKUP(B386,BU!C:G,3,FALSE)</f>
        <v>FL</v>
      </c>
      <c r="H386" s="61" t="s">
        <v>2894</v>
      </c>
    </row>
    <row r="387" spans="1:8" x14ac:dyDescent="0.25">
      <c r="A387" t="s">
        <v>30</v>
      </c>
      <c r="B387" s="1">
        <v>368</v>
      </c>
      <c r="C387" t="s">
        <v>7</v>
      </c>
      <c r="D387">
        <v>47</v>
      </c>
      <c r="E387">
        <v>4.65E-2</v>
      </c>
      <c r="F387">
        <f t="shared" si="6"/>
        <v>2.1854999999999998</v>
      </c>
      <c r="G387" s="61" t="str">
        <f>VLOOKUP(B387,BU!C:G,3,FALSE)</f>
        <v>FL</v>
      </c>
      <c r="H387" s="61" t="s">
        <v>2894</v>
      </c>
    </row>
    <row r="388" spans="1:8" x14ac:dyDescent="0.25">
      <c r="A388" t="s">
        <v>30</v>
      </c>
      <c r="B388" s="1">
        <v>368</v>
      </c>
      <c r="C388" t="s">
        <v>8</v>
      </c>
      <c r="D388">
        <v>47</v>
      </c>
      <c r="E388">
        <v>1.26E-2</v>
      </c>
      <c r="F388">
        <f t="shared" si="6"/>
        <v>0.59220000000000006</v>
      </c>
      <c r="G388" s="61" t="str">
        <f>VLOOKUP(B388,BU!C:G,3,FALSE)</f>
        <v>FL</v>
      </c>
      <c r="H388" s="61" t="s">
        <v>2894</v>
      </c>
    </row>
    <row r="389" spans="1:8" x14ac:dyDescent="0.25">
      <c r="A389" t="s">
        <v>30</v>
      </c>
      <c r="B389" s="1">
        <v>368</v>
      </c>
      <c r="C389" t="s">
        <v>9</v>
      </c>
      <c r="D389">
        <v>47</v>
      </c>
      <c r="E389">
        <v>6.0000000000000001E-3</v>
      </c>
      <c r="F389">
        <f t="shared" si="6"/>
        <v>0.28200000000000003</v>
      </c>
      <c r="G389" s="61" t="str">
        <f>VLOOKUP(B389,BU!C:G,3,FALSE)</f>
        <v>FL</v>
      </c>
      <c r="H389" s="61" t="s">
        <v>2894</v>
      </c>
    </row>
    <row r="390" spans="1:8" x14ac:dyDescent="0.25">
      <c r="A390" t="s">
        <v>30</v>
      </c>
      <c r="B390" s="1">
        <v>368</v>
      </c>
      <c r="C390" t="s">
        <v>10</v>
      </c>
      <c r="D390">
        <v>47</v>
      </c>
      <c r="E390">
        <v>1.46E-2</v>
      </c>
      <c r="F390">
        <f t="shared" si="6"/>
        <v>0.68620000000000003</v>
      </c>
      <c r="G390" s="61" t="str">
        <f>VLOOKUP(B390,BU!C:G,3,FALSE)</f>
        <v>FL</v>
      </c>
      <c r="H390" s="61" t="s">
        <v>2894</v>
      </c>
    </row>
    <row r="391" spans="1:8" x14ac:dyDescent="0.25">
      <c r="A391" t="s">
        <v>30</v>
      </c>
      <c r="B391" s="1">
        <v>368</v>
      </c>
      <c r="C391" t="s">
        <v>11</v>
      </c>
      <c r="D391">
        <v>46</v>
      </c>
      <c r="E391">
        <v>1.2500000000000001E-2</v>
      </c>
      <c r="F391">
        <f t="shared" si="6"/>
        <v>0.57500000000000007</v>
      </c>
      <c r="G391" s="61" t="str">
        <f>VLOOKUP(B391,BU!C:G,3,FALSE)</f>
        <v>FL</v>
      </c>
      <c r="H391" s="61" t="s">
        <v>2894</v>
      </c>
    </row>
    <row r="392" spans="1:8" x14ac:dyDescent="0.25">
      <c r="A392" t="s">
        <v>30</v>
      </c>
      <c r="B392" s="1">
        <v>368</v>
      </c>
      <c r="C392" t="s">
        <v>35</v>
      </c>
      <c r="D392">
        <v>1</v>
      </c>
      <c r="E392">
        <v>21.15</v>
      </c>
      <c r="F392">
        <f t="shared" si="6"/>
        <v>21.15</v>
      </c>
      <c r="G392" s="61" t="str">
        <f>VLOOKUP(B392,BU!C:G,3,FALSE)</f>
        <v>FL</v>
      </c>
      <c r="H392" s="61" t="s">
        <v>2894</v>
      </c>
    </row>
    <row r="393" spans="1:8" x14ac:dyDescent="0.25">
      <c r="A393" t="s">
        <v>30</v>
      </c>
      <c r="B393" s="1">
        <v>368</v>
      </c>
      <c r="C393" t="s">
        <v>15</v>
      </c>
      <c r="D393">
        <v>1</v>
      </c>
      <c r="E393">
        <v>0.25</v>
      </c>
      <c r="F393">
        <f t="shared" si="6"/>
        <v>0.25</v>
      </c>
      <c r="G393" s="61" t="str">
        <f>VLOOKUP(B393,BU!C:G,3,FALSE)</f>
        <v>FL</v>
      </c>
      <c r="H393" s="61" t="s">
        <v>2894</v>
      </c>
    </row>
    <row r="394" spans="1:8" x14ac:dyDescent="0.25">
      <c r="A394" t="s">
        <v>30</v>
      </c>
      <c r="B394" s="1">
        <v>413</v>
      </c>
      <c r="C394" t="s">
        <v>7</v>
      </c>
      <c r="D394">
        <v>1</v>
      </c>
      <c r="E394">
        <v>4.65E-2</v>
      </c>
      <c r="F394">
        <f t="shared" si="6"/>
        <v>4.65E-2</v>
      </c>
      <c r="G394" s="61" t="str">
        <f>VLOOKUP(B394,BU!C:G,3,FALSE)</f>
        <v>NC</v>
      </c>
      <c r="H394" s="61" t="s">
        <v>2825</v>
      </c>
    </row>
    <row r="395" spans="1:8" x14ac:dyDescent="0.25">
      <c r="A395" t="s">
        <v>30</v>
      </c>
      <c r="B395" s="1">
        <v>413</v>
      </c>
      <c r="C395" t="s">
        <v>8</v>
      </c>
      <c r="D395">
        <v>1</v>
      </c>
      <c r="E395">
        <v>1.26E-2</v>
      </c>
      <c r="F395">
        <f t="shared" si="6"/>
        <v>1.26E-2</v>
      </c>
      <c r="G395" s="61" t="str">
        <f>VLOOKUP(B395,BU!C:G,3,FALSE)</f>
        <v>NC</v>
      </c>
      <c r="H395" s="61" t="s">
        <v>2825</v>
      </c>
    </row>
    <row r="396" spans="1:8" x14ac:dyDescent="0.25">
      <c r="A396" t="s">
        <v>30</v>
      </c>
      <c r="B396" s="1">
        <v>413</v>
      </c>
      <c r="C396" t="s">
        <v>9</v>
      </c>
      <c r="D396">
        <v>1</v>
      </c>
      <c r="E396">
        <v>6.0000000000000001E-3</v>
      </c>
      <c r="F396">
        <f t="shared" si="6"/>
        <v>6.0000000000000001E-3</v>
      </c>
      <c r="G396" s="61" t="str">
        <f>VLOOKUP(B396,BU!C:G,3,FALSE)</f>
        <v>NC</v>
      </c>
      <c r="H396" s="61" t="s">
        <v>2825</v>
      </c>
    </row>
    <row r="397" spans="1:8" x14ac:dyDescent="0.25">
      <c r="A397" t="s">
        <v>30</v>
      </c>
      <c r="B397" s="1">
        <v>413</v>
      </c>
      <c r="C397" t="s">
        <v>10</v>
      </c>
      <c r="D397">
        <v>1</v>
      </c>
      <c r="E397">
        <v>1.46E-2</v>
      </c>
      <c r="F397">
        <f t="shared" si="6"/>
        <v>1.46E-2</v>
      </c>
      <c r="G397" s="61" t="str">
        <f>VLOOKUP(B397,BU!C:G,3,FALSE)</f>
        <v>NC</v>
      </c>
      <c r="H397" s="61" t="s">
        <v>2825</v>
      </c>
    </row>
    <row r="398" spans="1:8" x14ac:dyDescent="0.25">
      <c r="A398" t="s">
        <v>30</v>
      </c>
      <c r="B398" s="1">
        <v>413</v>
      </c>
      <c r="C398" t="s">
        <v>11</v>
      </c>
      <c r="D398">
        <v>1</v>
      </c>
      <c r="E398">
        <v>1.2500000000000001E-2</v>
      </c>
      <c r="F398">
        <f t="shared" si="6"/>
        <v>1.2500000000000001E-2</v>
      </c>
      <c r="G398" s="61" t="str">
        <f>VLOOKUP(B398,BU!C:G,3,FALSE)</f>
        <v>NC</v>
      </c>
      <c r="H398" s="61" t="s">
        <v>2825</v>
      </c>
    </row>
    <row r="399" spans="1:8" x14ac:dyDescent="0.25">
      <c r="A399" t="s">
        <v>30</v>
      </c>
      <c r="B399" s="1">
        <v>413</v>
      </c>
      <c r="C399" t="s">
        <v>13</v>
      </c>
      <c r="D399">
        <v>1</v>
      </c>
      <c r="E399">
        <v>0.45</v>
      </c>
      <c r="F399">
        <f t="shared" si="6"/>
        <v>0.45</v>
      </c>
      <c r="G399" s="61" t="str">
        <f>VLOOKUP(B399,BU!C:G,3,FALSE)</f>
        <v>NC</v>
      </c>
      <c r="H399" s="61" t="s">
        <v>2825</v>
      </c>
    </row>
    <row r="400" spans="1:8" x14ac:dyDescent="0.25">
      <c r="A400" t="s">
        <v>30</v>
      </c>
      <c r="B400" s="1">
        <v>427</v>
      </c>
      <c r="C400" t="s">
        <v>7</v>
      </c>
      <c r="D400">
        <v>1</v>
      </c>
      <c r="E400">
        <v>4.65E-2</v>
      </c>
      <c r="F400">
        <f t="shared" si="6"/>
        <v>4.65E-2</v>
      </c>
      <c r="G400" s="61" t="str">
        <f>VLOOKUP(B400,BU!C:G,3,FALSE)</f>
        <v>NC</v>
      </c>
      <c r="H400" s="61" t="s">
        <v>2825</v>
      </c>
    </row>
    <row r="401" spans="1:8" x14ac:dyDescent="0.25">
      <c r="A401" t="s">
        <v>30</v>
      </c>
      <c r="B401" s="1">
        <v>427</v>
      </c>
      <c r="C401" t="s">
        <v>8</v>
      </c>
      <c r="D401">
        <v>1</v>
      </c>
      <c r="E401">
        <v>1.26E-2</v>
      </c>
      <c r="F401">
        <f t="shared" si="6"/>
        <v>1.26E-2</v>
      </c>
      <c r="G401" s="61" t="str">
        <f>VLOOKUP(B401,BU!C:G,3,FALSE)</f>
        <v>NC</v>
      </c>
      <c r="H401" s="61" t="s">
        <v>2825</v>
      </c>
    </row>
    <row r="402" spans="1:8" x14ac:dyDescent="0.25">
      <c r="A402" t="s">
        <v>30</v>
      </c>
      <c r="B402" s="1">
        <v>427</v>
      </c>
      <c r="C402" t="s">
        <v>9</v>
      </c>
      <c r="D402">
        <v>1</v>
      </c>
      <c r="E402">
        <v>6.0000000000000001E-3</v>
      </c>
      <c r="F402">
        <f t="shared" si="6"/>
        <v>6.0000000000000001E-3</v>
      </c>
      <c r="G402" s="61" t="str">
        <f>VLOOKUP(B402,BU!C:G,3,FALSE)</f>
        <v>NC</v>
      </c>
      <c r="H402" s="61" t="s">
        <v>2825</v>
      </c>
    </row>
    <row r="403" spans="1:8" x14ac:dyDescent="0.25">
      <c r="A403" t="s">
        <v>30</v>
      </c>
      <c r="B403" s="1">
        <v>427</v>
      </c>
      <c r="C403" t="s">
        <v>10</v>
      </c>
      <c r="D403">
        <v>1</v>
      </c>
      <c r="E403">
        <v>1.46E-2</v>
      </c>
      <c r="F403">
        <f t="shared" si="6"/>
        <v>1.46E-2</v>
      </c>
      <c r="G403" s="61" t="str">
        <f>VLOOKUP(B403,BU!C:G,3,FALSE)</f>
        <v>NC</v>
      </c>
      <c r="H403" s="61" t="s">
        <v>2825</v>
      </c>
    </row>
    <row r="404" spans="1:8" x14ac:dyDescent="0.25">
      <c r="A404" t="s">
        <v>30</v>
      </c>
      <c r="B404" s="1">
        <v>427</v>
      </c>
      <c r="C404" t="s">
        <v>11</v>
      </c>
      <c r="D404">
        <v>1</v>
      </c>
      <c r="E404">
        <v>1.2500000000000001E-2</v>
      </c>
      <c r="F404">
        <f t="shared" si="6"/>
        <v>1.2500000000000001E-2</v>
      </c>
      <c r="G404" s="61" t="str">
        <f>VLOOKUP(B404,BU!C:G,3,FALSE)</f>
        <v>NC</v>
      </c>
      <c r="H404" s="61" t="s">
        <v>2825</v>
      </c>
    </row>
    <row r="405" spans="1:8" x14ac:dyDescent="0.25">
      <c r="A405" t="s">
        <v>30</v>
      </c>
      <c r="B405" s="1">
        <v>427</v>
      </c>
      <c r="C405" t="s">
        <v>13</v>
      </c>
      <c r="D405">
        <v>1</v>
      </c>
      <c r="E405">
        <v>0.45</v>
      </c>
      <c r="F405">
        <f t="shared" si="6"/>
        <v>0.45</v>
      </c>
      <c r="G405" s="61" t="str">
        <f>VLOOKUP(B405,BU!C:G,3,FALSE)</f>
        <v>NC</v>
      </c>
      <c r="H405" s="61" t="s">
        <v>2825</v>
      </c>
    </row>
    <row r="406" spans="1:8" x14ac:dyDescent="0.25">
      <c r="A406" t="s">
        <v>30</v>
      </c>
      <c r="B406" s="1">
        <v>431</v>
      </c>
      <c r="C406" t="s">
        <v>7</v>
      </c>
      <c r="D406">
        <v>1</v>
      </c>
      <c r="E406">
        <v>4.65E-2</v>
      </c>
      <c r="F406">
        <f t="shared" si="6"/>
        <v>4.65E-2</v>
      </c>
      <c r="G406" s="61" t="str">
        <f>VLOOKUP(B406,BU!C:G,3,FALSE)</f>
        <v>NC</v>
      </c>
      <c r="H406" s="61" t="s">
        <v>2825</v>
      </c>
    </row>
    <row r="407" spans="1:8" x14ac:dyDescent="0.25">
      <c r="A407" t="s">
        <v>30</v>
      </c>
      <c r="B407" s="1">
        <v>431</v>
      </c>
      <c r="C407" t="s">
        <v>8</v>
      </c>
      <c r="D407">
        <v>1</v>
      </c>
      <c r="E407">
        <v>1.26E-2</v>
      </c>
      <c r="F407">
        <f t="shared" si="6"/>
        <v>1.26E-2</v>
      </c>
      <c r="G407" s="61" t="str">
        <f>VLOOKUP(B407,BU!C:G,3,FALSE)</f>
        <v>NC</v>
      </c>
      <c r="H407" s="61" t="s">
        <v>2825</v>
      </c>
    </row>
    <row r="408" spans="1:8" x14ac:dyDescent="0.25">
      <c r="A408" t="s">
        <v>30</v>
      </c>
      <c r="B408" s="1">
        <v>431</v>
      </c>
      <c r="C408" t="s">
        <v>9</v>
      </c>
      <c r="D408">
        <v>1</v>
      </c>
      <c r="E408">
        <v>6.0000000000000001E-3</v>
      </c>
      <c r="F408">
        <f t="shared" si="6"/>
        <v>6.0000000000000001E-3</v>
      </c>
      <c r="G408" s="61" t="str">
        <f>VLOOKUP(B408,BU!C:G,3,FALSE)</f>
        <v>NC</v>
      </c>
      <c r="H408" s="61" t="s">
        <v>2825</v>
      </c>
    </row>
    <row r="409" spans="1:8" x14ac:dyDescent="0.25">
      <c r="A409" t="s">
        <v>30</v>
      </c>
      <c r="B409" s="1">
        <v>431</v>
      </c>
      <c r="C409" t="s">
        <v>10</v>
      </c>
      <c r="D409">
        <v>1</v>
      </c>
      <c r="E409">
        <v>1.46E-2</v>
      </c>
      <c r="F409">
        <f t="shared" si="6"/>
        <v>1.46E-2</v>
      </c>
      <c r="G409" s="61" t="str">
        <f>VLOOKUP(B409,BU!C:G,3,FALSE)</f>
        <v>NC</v>
      </c>
      <c r="H409" s="61" t="s">
        <v>2825</v>
      </c>
    </row>
    <row r="410" spans="1:8" x14ac:dyDescent="0.25">
      <c r="A410" t="s">
        <v>30</v>
      </c>
      <c r="B410" s="1">
        <v>431</v>
      </c>
      <c r="C410" t="s">
        <v>11</v>
      </c>
      <c r="D410">
        <v>1</v>
      </c>
      <c r="E410">
        <v>1.2500000000000001E-2</v>
      </c>
      <c r="F410">
        <f t="shared" si="6"/>
        <v>1.2500000000000001E-2</v>
      </c>
      <c r="G410" s="61" t="str">
        <f>VLOOKUP(B410,BU!C:G,3,FALSE)</f>
        <v>NC</v>
      </c>
      <c r="H410" s="61" t="s">
        <v>2825</v>
      </c>
    </row>
    <row r="411" spans="1:8" x14ac:dyDescent="0.25">
      <c r="A411" t="s">
        <v>30</v>
      </c>
      <c r="B411" s="1">
        <v>431</v>
      </c>
      <c r="C411" t="s">
        <v>13</v>
      </c>
      <c r="D411">
        <v>1</v>
      </c>
      <c r="E411">
        <v>0.45</v>
      </c>
      <c r="F411">
        <f t="shared" si="6"/>
        <v>0.45</v>
      </c>
      <c r="G411" s="61" t="str">
        <f>VLOOKUP(B411,BU!C:G,3,FALSE)</f>
        <v>NC</v>
      </c>
      <c r="H411" s="61" t="s">
        <v>2825</v>
      </c>
    </row>
    <row r="412" spans="1:8" x14ac:dyDescent="0.25">
      <c r="A412" t="s">
        <v>30</v>
      </c>
      <c r="B412" s="1">
        <v>449</v>
      </c>
      <c r="C412" t="s">
        <v>7</v>
      </c>
      <c r="D412">
        <v>1</v>
      </c>
      <c r="E412">
        <v>4.65E-2</v>
      </c>
      <c r="F412">
        <f t="shared" si="6"/>
        <v>4.65E-2</v>
      </c>
      <c r="G412" s="61" t="str">
        <f>VLOOKUP(B412,BU!C:G,3,FALSE)</f>
        <v>FL</v>
      </c>
      <c r="H412" s="61" t="s">
        <v>2894</v>
      </c>
    </row>
    <row r="413" spans="1:8" x14ac:dyDescent="0.25">
      <c r="A413" t="s">
        <v>30</v>
      </c>
      <c r="B413" s="1">
        <v>449</v>
      </c>
      <c r="C413" t="s">
        <v>8</v>
      </c>
      <c r="D413">
        <v>1</v>
      </c>
      <c r="E413">
        <v>1.26E-2</v>
      </c>
      <c r="F413">
        <f t="shared" si="6"/>
        <v>1.26E-2</v>
      </c>
      <c r="G413" s="61" t="str">
        <f>VLOOKUP(B413,BU!C:G,3,FALSE)</f>
        <v>FL</v>
      </c>
      <c r="H413" s="61" t="s">
        <v>2894</v>
      </c>
    </row>
    <row r="414" spans="1:8" x14ac:dyDescent="0.25">
      <c r="A414" t="s">
        <v>30</v>
      </c>
      <c r="B414" s="1">
        <v>449</v>
      </c>
      <c r="C414" t="s">
        <v>9</v>
      </c>
      <c r="D414">
        <v>1</v>
      </c>
      <c r="E414">
        <v>6.0000000000000001E-3</v>
      </c>
      <c r="F414">
        <f t="shared" si="6"/>
        <v>6.0000000000000001E-3</v>
      </c>
      <c r="G414" s="61" t="str">
        <f>VLOOKUP(B414,BU!C:G,3,FALSE)</f>
        <v>FL</v>
      </c>
      <c r="H414" s="61" t="s">
        <v>2894</v>
      </c>
    </row>
    <row r="415" spans="1:8" x14ac:dyDescent="0.25">
      <c r="A415" t="s">
        <v>30</v>
      </c>
      <c r="B415" s="1">
        <v>449</v>
      </c>
      <c r="C415" t="s">
        <v>10</v>
      </c>
      <c r="D415">
        <v>1</v>
      </c>
      <c r="E415">
        <v>1.46E-2</v>
      </c>
      <c r="F415">
        <f t="shared" si="6"/>
        <v>1.46E-2</v>
      </c>
      <c r="G415" s="61" t="str">
        <f>VLOOKUP(B415,BU!C:G,3,FALSE)</f>
        <v>FL</v>
      </c>
      <c r="H415" s="61" t="s">
        <v>2894</v>
      </c>
    </row>
    <row r="416" spans="1:8" x14ac:dyDescent="0.25">
      <c r="A416" t="s">
        <v>30</v>
      </c>
      <c r="B416" s="1">
        <v>449</v>
      </c>
      <c r="C416" t="s">
        <v>13</v>
      </c>
      <c r="D416">
        <v>1</v>
      </c>
      <c r="E416">
        <v>0.45</v>
      </c>
      <c r="F416">
        <f t="shared" si="6"/>
        <v>0.45</v>
      </c>
      <c r="G416" s="61" t="str">
        <f>VLOOKUP(B416,BU!C:G,3,FALSE)</f>
        <v>FL</v>
      </c>
      <c r="H416" s="61" t="s">
        <v>2894</v>
      </c>
    </row>
    <row r="417" spans="1:8" x14ac:dyDescent="0.25">
      <c r="A417" t="s">
        <v>30</v>
      </c>
      <c r="B417" s="1">
        <v>476</v>
      </c>
      <c r="C417" t="s">
        <v>7</v>
      </c>
      <c r="D417">
        <v>1</v>
      </c>
      <c r="E417">
        <v>4.65E-2</v>
      </c>
      <c r="F417">
        <f t="shared" si="6"/>
        <v>4.65E-2</v>
      </c>
      <c r="G417" s="61" t="str">
        <f>VLOOKUP(B417,BU!C:G,3,FALSE)</f>
        <v>NC</v>
      </c>
      <c r="H417" s="61" t="s">
        <v>2825</v>
      </c>
    </row>
    <row r="418" spans="1:8" x14ac:dyDescent="0.25">
      <c r="A418" t="s">
        <v>30</v>
      </c>
      <c r="B418" s="1">
        <v>476</v>
      </c>
      <c r="C418" t="s">
        <v>8</v>
      </c>
      <c r="D418">
        <v>1</v>
      </c>
      <c r="E418">
        <v>1.26E-2</v>
      </c>
      <c r="F418">
        <f t="shared" si="6"/>
        <v>1.26E-2</v>
      </c>
      <c r="G418" s="61" t="str">
        <f>VLOOKUP(B418,BU!C:G,3,FALSE)</f>
        <v>NC</v>
      </c>
      <c r="H418" s="61" t="s">
        <v>2825</v>
      </c>
    </row>
    <row r="419" spans="1:8" x14ac:dyDescent="0.25">
      <c r="A419" t="s">
        <v>30</v>
      </c>
      <c r="B419" s="1">
        <v>476</v>
      </c>
      <c r="C419" t="s">
        <v>9</v>
      </c>
      <c r="D419">
        <v>1</v>
      </c>
      <c r="E419">
        <v>6.0000000000000001E-3</v>
      </c>
      <c r="F419">
        <f t="shared" si="6"/>
        <v>6.0000000000000001E-3</v>
      </c>
      <c r="G419" s="61" t="str">
        <f>VLOOKUP(B419,BU!C:G,3,FALSE)</f>
        <v>NC</v>
      </c>
      <c r="H419" s="61" t="s">
        <v>2825</v>
      </c>
    </row>
    <row r="420" spans="1:8" x14ac:dyDescent="0.25">
      <c r="A420" t="s">
        <v>30</v>
      </c>
      <c r="B420" s="1">
        <v>476</v>
      </c>
      <c r="C420" t="s">
        <v>10</v>
      </c>
      <c r="D420">
        <v>1</v>
      </c>
      <c r="E420">
        <v>1.46E-2</v>
      </c>
      <c r="F420">
        <f t="shared" si="6"/>
        <v>1.46E-2</v>
      </c>
      <c r="G420" s="61" t="str">
        <f>VLOOKUP(B420,BU!C:G,3,FALSE)</f>
        <v>NC</v>
      </c>
      <c r="H420" s="61" t="s">
        <v>2825</v>
      </c>
    </row>
    <row r="421" spans="1:8" x14ac:dyDescent="0.25">
      <c r="A421" t="s">
        <v>30</v>
      </c>
      <c r="B421" s="1">
        <v>476</v>
      </c>
      <c r="C421" t="s">
        <v>11</v>
      </c>
      <c r="D421">
        <v>1</v>
      </c>
      <c r="E421">
        <v>1.2500000000000001E-2</v>
      </c>
      <c r="F421">
        <f t="shared" si="6"/>
        <v>1.2500000000000001E-2</v>
      </c>
      <c r="G421" s="61" t="str">
        <f>VLOOKUP(B421,BU!C:G,3,FALSE)</f>
        <v>NC</v>
      </c>
      <c r="H421" s="61" t="s">
        <v>2825</v>
      </c>
    </row>
    <row r="422" spans="1:8" x14ac:dyDescent="0.25">
      <c r="A422" t="s">
        <v>30</v>
      </c>
      <c r="B422" s="1">
        <v>476</v>
      </c>
      <c r="C422" t="s">
        <v>13</v>
      </c>
      <c r="D422">
        <v>1</v>
      </c>
      <c r="E422">
        <v>0.45</v>
      </c>
      <c r="F422">
        <f t="shared" si="6"/>
        <v>0.45</v>
      </c>
      <c r="G422" s="61" t="str">
        <f>VLOOKUP(B422,BU!C:G,3,FALSE)</f>
        <v>NC</v>
      </c>
      <c r="H422" s="61" t="s">
        <v>2825</v>
      </c>
    </row>
    <row r="423" spans="1:8" x14ac:dyDescent="0.25">
      <c r="A423" t="s">
        <v>30</v>
      </c>
      <c r="B423" s="1">
        <v>477</v>
      </c>
      <c r="C423" t="s">
        <v>7</v>
      </c>
      <c r="D423">
        <v>10</v>
      </c>
      <c r="E423">
        <v>4.65E-2</v>
      </c>
      <c r="F423">
        <f t="shared" si="6"/>
        <v>0.46499999999999997</v>
      </c>
      <c r="G423" s="61" t="str">
        <f>VLOOKUP(B423,BU!C:G,3,FALSE)</f>
        <v>IL</v>
      </c>
      <c r="H423" s="61" t="s">
        <v>2861</v>
      </c>
    </row>
    <row r="424" spans="1:8" x14ac:dyDescent="0.25">
      <c r="A424" t="s">
        <v>30</v>
      </c>
      <c r="B424" s="1">
        <v>477</v>
      </c>
      <c r="C424" t="s">
        <v>8</v>
      </c>
      <c r="D424">
        <v>10</v>
      </c>
      <c r="E424">
        <v>1.26E-2</v>
      </c>
      <c r="F424">
        <f t="shared" si="6"/>
        <v>0.126</v>
      </c>
      <c r="G424" s="61" t="str">
        <f>VLOOKUP(B424,BU!C:G,3,FALSE)</f>
        <v>IL</v>
      </c>
      <c r="H424" s="61" t="s">
        <v>2861</v>
      </c>
    </row>
    <row r="425" spans="1:8" x14ac:dyDescent="0.25">
      <c r="A425" t="s">
        <v>30</v>
      </c>
      <c r="B425" s="1">
        <v>477</v>
      </c>
      <c r="C425" t="s">
        <v>9</v>
      </c>
      <c r="D425">
        <v>10</v>
      </c>
      <c r="E425">
        <v>6.0000000000000001E-3</v>
      </c>
      <c r="F425">
        <f t="shared" si="6"/>
        <v>0.06</v>
      </c>
      <c r="G425" s="61" t="str">
        <f>VLOOKUP(B425,BU!C:G,3,FALSE)</f>
        <v>IL</v>
      </c>
      <c r="H425" s="61" t="s">
        <v>2861</v>
      </c>
    </row>
    <row r="426" spans="1:8" x14ac:dyDescent="0.25">
      <c r="A426" t="s">
        <v>30</v>
      </c>
      <c r="B426" s="1">
        <v>477</v>
      </c>
      <c r="C426" t="s">
        <v>10</v>
      </c>
      <c r="D426">
        <v>10</v>
      </c>
      <c r="E426">
        <v>1.46E-2</v>
      </c>
      <c r="F426">
        <f t="shared" si="6"/>
        <v>0.14599999999999999</v>
      </c>
      <c r="G426" s="61" t="str">
        <f>VLOOKUP(B426,BU!C:G,3,FALSE)</f>
        <v>IL</v>
      </c>
      <c r="H426" s="61" t="s">
        <v>2861</v>
      </c>
    </row>
    <row r="427" spans="1:8" x14ac:dyDescent="0.25">
      <c r="A427" t="s">
        <v>30</v>
      </c>
      <c r="B427" s="1">
        <v>477</v>
      </c>
      <c r="C427" t="s">
        <v>27</v>
      </c>
      <c r="D427">
        <v>1</v>
      </c>
      <c r="E427">
        <v>4.5</v>
      </c>
      <c r="F427">
        <f t="shared" si="6"/>
        <v>4.5</v>
      </c>
      <c r="G427" s="61" t="str">
        <f>VLOOKUP(B427,BU!C:G,3,FALSE)</f>
        <v>IL</v>
      </c>
      <c r="H427" s="61" t="s">
        <v>2861</v>
      </c>
    </row>
    <row r="428" spans="1:8" x14ac:dyDescent="0.25">
      <c r="A428" t="s">
        <v>30</v>
      </c>
      <c r="B428" s="1">
        <v>478</v>
      </c>
      <c r="C428" t="s">
        <v>7</v>
      </c>
      <c r="D428">
        <v>2</v>
      </c>
      <c r="E428">
        <v>4.65E-2</v>
      </c>
      <c r="F428">
        <f t="shared" si="6"/>
        <v>9.2999999999999999E-2</v>
      </c>
      <c r="G428" s="61" t="str">
        <f>VLOOKUP(B428,BU!C:G,3,FALSE)</f>
        <v>NC</v>
      </c>
      <c r="H428" s="61" t="s">
        <v>2825</v>
      </c>
    </row>
    <row r="429" spans="1:8" x14ac:dyDescent="0.25">
      <c r="A429" t="s">
        <v>30</v>
      </c>
      <c r="B429" s="1">
        <v>478</v>
      </c>
      <c r="C429" t="s">
        <v>8</v>
      </c>
      <c r="D429">
        <v>2</v>
      </c>
      <c r="E429">
        <v>1.26E-2</v>
      </c>
      <c r="F429">
        <f t="shared" si="6"/>
        <v>2.52E-2</v>
      </c>
      <c r="G429" s="61" t="str">
        <f>VLOOKUP(B429,BU!C:G,3,FALSE)</f>
        <v>NC</v>
      </c>
      <c r="H429" s="61" t="s">
        <v>2825</v>
      </c>
    </row>
    <row r="430" spans="1:8" x14ac:dyDescent="0.25">
      <c r="A430" t="s">
        <v>30</v>
      </c>
      <c r="B430" s="1">
        <v>478</v>
      </c>
      <c r="C430" t="s">
        <v>9</v>
      </c>
      <c r="D430">
        <v>2</v>
      </c>
      <c r="E430">
        <v>6.0000000000000001E-3</v>
      </c>
      <c r="F430">
        <f t="shared" si="6"/>
        <v>1.2E-2</v>
      </c>
      <c r="G430" s="61" t="str">
        <f>VLOOKUP(B430,BU!C:G,3,FALSE)</f>
        <v>NC</v>
      </c>
      <c r="H430" s="61" t="s">
        <v>2825</v>
      </c>
    </row>
    <row r="431" spans="1:8" x14ac:dyDescent="0.25">
      <c r="A431" t="s">
        <v>30</v>
      </c>
      <c r="B431" s="1">
        <v>478</v>
      </c>
      <c r="C431" t="s">
        <v>10</v>
      </c>
      <c r="D431">
        <v>2</v>
      </c>
      <c r="E431">
        <v>1.46E-2</v>
      </c>
      <c r="F431">
        <f t="shared" si="6"/>
        <v>2.92E-2</v>
      </c>
      <c r="G431" s="61" t="str">
        <f>VLOOKUP(B431,BU!C:G,3,FALSE)</f>
        <v>NC</v>
      </c>
      <c r="H431" s="61" t="s">
        <v>2825</v>
      </c>
    </row>
    <row r="432" spans="1:8" x14ac:dyDescent="0.25">
      <c r="A432" t="s">
        <v>30</v>
      </c>
      <c r="B432" s="1">
        <v>478</v>
      </c>
      <c r="C432" t="s">
        <v>11</v>
      </c>
      <c r="D432">
        <v>1</v>
      </c>
      <c r="E432">
        <v>1.2500000000000001E-2</v>
      </c>
      <c r="F432">
        <f t="shared" si="6"/>
        <v>1.2500000000000001E-2</v>
      </c>
      <c r="G432" s="61" t="str">
        <f>VLOOKUP(B432,BU!C:G,3,FALSE)</f>
        <v>NC</v>
      </c>
      <c r="H432" s="61" t="s">
        <v>2825</v>
      </c>
    </row>
    <row r="433" spans="1:8" x14ac:dyDescent="0.25">
      <c r="A433" t="s">
        <v>30</v>
      </c>
      <c r="B433" s="1">
        <v>478</v>
      </c>
      <c r="C433" t="s">
        <v>14</v>
      </c>
      <c r="D433">
        <v>1</v>
      </c>
      <c r="E433">
        <v>0.9</v>
      </c>
      <c r="F433">
        <f t="shared" si="6"/>
        <v>0.9</v>
      </c>
      <c r="G433" s="61" t="str">
        <f>VLOOKUP(B433,BU!C:G,3,FALSE)</f>
        <v>NC</v>
      </c>
      <c r="H433" s="61" t="s">
        <v>2825</v>
      </c>
    </row>
    <row r="434" spans="1:8" x14ac:dyDescent="0.25">
      <c r="A434" t="s">
        <v>30</v>
      </c>
      <c r="B434" s="1">
        <v>487</v>
      </c>
      <c r="C434" t="s">
        <v>7</v>
      </c>
      <c r="D434">
        <v>1</v>
      </c>
      <c r="E434">
        <v>4.65E-2</v>
      </c>
      <c r="F434">
        <f t="shared" si="6"/>
        <v>4.65E-2</v>
      </c>
      <c r="G434" s="61" t="str">
        <f>VLOOKUP(B434,BU!C:G,3,FALSE)</f>
        <v>NC</v>
      </c>
      <c r="H434" s="61" t="s">
        <v>2825</v>
      </c>
    </row>
    <row r="435" spans="1:8" x14ac:dyDescent="0.25">
      <c r="A435" t="s">
        <v>30</v>
      </c>
      <c r="B435" s="1">
        <v>487</v>
      </c>
      <c r="C435" t="s">
        <v>8</v>
      </c>
      <c r="D435">
        <v>1</v>
      </c>
      <c r="E435">
        <v>1.26E-2</v>
      </c>
      <c r="F435">
        <f t="shared" si="6"/>
        <v>1.26E-2</v>
      </c>
      <c r="G435" s="61" t="str">
        <f>VLOOKUP(B435,BU!C:G,3,FALSE)</f>
        <v>NC</v>
      </c>
      <c r="H435" s="61" t="s">
        <v>2825</v>
      </c>
    </row>
    <row r="436" spans="1:8" x14ac:dyDescent="0.25">
      <c r="A436" t="s">
        <v>30</v>
      </c>
      <c r="B436" s="1">
        <v>487</v>
      </c>
      <c r="C436" t="s">
        <v>9</v>
      </c>
      <c r="D436">
        <v>1</v>
      </c>
      <c r="E436">
        <v>6.0000000000000001E-3</v>
      </c>
      <c r="F436">
        <f t="shared" si="6"/>
        <v>6.0000000000000001E-3</v>
      </c>
      <c r="G436" s="61" t="str">
        <f>VLOOKUP(B436,BU!C:G,3,FALSE)</f>
        <v>NC</v>
      </c>
      <c r="H436" s="61" t="s">
        <v>2825</v>
      </c>
    </row>
    <row r="437" spans="1:8" x14ac:dyDescent="0.25">
      <c r="A437" t="s">
        <v>30</v>
      </c>
      <c r="B437" s="1">
        <v>487</v>
      </c>
      <c r="C437" t="s">
        <v>10</v>
      </c>
      <c r="D437">
        <v>1</v>
      </c>
      <c r="E437">
        <v>1.46E-2</v>
      </c>
      <c r="F437">
        <f t="shared" si="6"/>
        <v>1.46E-2</v>
      </c>
      <c r="G437" s="61" t="str">
        <f>VLOOKUP(B437,BU!C:G,3,FALSE)</f>
        <v>NC</v>
      </c>
      <c r="H437" s="61" t="s">
        <v>2825</v>
      </c>
    </row>
    <row r="438" spans="1:8" x14ac:dyDescent="0.25">
      <c r="A438" t="s">
        <v>30</v>
      </c>
      <c r="B438" s="1">
        <v>487</v>
      </c>
      <c r="C438" t="s">
        <v>11</v>
      </c>
      <c r="D438">
        <v>1</v>
      </c>
      <c r="E438">
        <v>1.2500000000000001E-2</v>
      </c>
      <c r="F438">
        <f t="shared" si="6"/>
        <v>1.2500000000000001E-2</v>
      </c>
      <c r="G438" s="61" t="str">
        <f>VLOOKUP(B438,BU!C:G,3,FALSE)</f>
        <v>NC</v>
      </c>
      <c r="H438" s="61" t="s">
        <v>2825</v>
      </c>
    </row>
    <row r="439" spans="1:8" x14ac:dyDescent="0.25">
      <c r="A439" t="s">
        <v>30</v>
      </c>
      <c r="B439" s="1">
        <v>487</v>
      </c>
      <c r="C439" t="s">
        <v>13</v>
      </c>
      <c r="D439">
        <v>1</v>
      </c>
      <c r="E439">
        <v>0.45</v>
      </c>
      <c r="F439">
        <f t="shared" si="6"/>
        <v>0.45</v>
      </c>
      <c r="G439" s="61" t="str">
        <f>VLOOKUP(B439,BU!C:G,3,FALSE)</f>
        <v>NC</v>
      </c>
      <c r="H439" s="61" t="s">
        <v>2825</v>
      </c>
    </row>
    <row r="440" spans="1:8" x14ac:dyDescent="0.25">
      <c r="A440" t="s">
        <v>30</v>
      </c>
      <c r="B440" s="1">
        <v>487</v>
      </c>
      <c r="C440" t="s">
        <v>15</v>
      </c>
      <c r="D440">
        <v>1</v>
      </c>
      <c r="E440">
        <v>0.25</v>
      </c>
      <c r="F440">
        <f t="shared" si="6"/>
        <v>0.25</v>
      </c>
      <c r="G440" s="61" t="str">
        <f>VLOOKUP(B440,BU!C:G,3,FALSE)</f>
        <v>NC</v>
      </c>
      <c r="H440" s="61" t="s">
        <v>2825</v>
      </c>
    </row>
    <row r="441" spans="1:8" x14ac:dyDescent="0.25">
      <c r="A441" t="s">
        <v>30</v>
      </c>
      <c r="B441" s="1">
        <v>672</v>
      </c>
      <c r="C441" t="s">
        <v>7</v>
      </c>
      <c r="D441">
        <v>1</v>
      </c>
      <c r="E441">
        <v>4.65E-2</v>
      </c>
      <c r="F441">
        <f t="shared" si="6"/>
        <v>4.65E-2</v>
      </c>
      <c r="G441" s="61" t="str">
        <f>VLOOKUP(B441,BU!C:G,3,FALSE)</f>
        <v>AL</v>
      </c>
      <c r="H441" s="61" t="s">
        <v>2903</v>
      </c>
    </row>
    <row r="442" spans="1:8" x14ac:dyDescent="0.25">
      <c r="A442" t="s">
        <v>30</v>
      </c>
      <c r="B442" s="1">
        <v>672</v>
      </c>
      <c r="C442" t="s">
        <v>8</v>
      </c>
      <c r="D442">
        <v>1</v>
      </c>
      <c r="E442">
        <v>1.26E-2</v>
      </c>
      <c r="F442">
        <f t="shared" si="6"/>
        <v>1.26E-2</v>
      </c>
      <c r="G442" s="61" t="str">
        <f>VLOOKUP(B442,BU!C:G,3,FALSE)</f>
        <v>AL</v>
      </c>
      <c r="H442" s="61" t="s">
        <v>2903</v>
      </c>
    </row>
    <row r="443" spans="1:8" x14ac:dyDescent="0.25">
      <c r="A443" t="s">
        <v>30</v>
      </c>
      <c r="B443" s="1">
        <v>672</v>
      </c>
      <c r="C443" t="s">
        <v>9</v>
      </c>
      <c r="D443">
        <v>1</v>
      </c>
      <c r="E443">
        <v>6.0000000000000001E-3</v>
      </c>
      <c r="F443">
        <f t="shared" si="6"/>
        <v>6.0000000000000001E-3</v>
      </c>
      <c r="G443" s="61" t="str">
        <f>VLOOKUP(B443,BU!C:G,3,FALSE)</f>
        <v>AL</v>
      </c>
      <c r="H443" s="61" t="s">
        <v>2903</v>
      </c>
    </row>
    <row r="444" spans="1:8" x14ac:dyDescent="0.25">
      <c r="A444" t="s">
        <v>30</v>
      </c>
      <c r="B444" s="1">
        <v>672</v>
      </c>
      <c r="C444" t="s">
        <v>10</v>
      </c>
      <c r="D444">
        <v>1</v>
      </c>
      <c r="E444">
        <v>1.46E-2</v>
      </c>
      <c r="F444">
        <f t="shared" si="6"/>
        <v>1.46E-2</v>
      </c>
      <c r="G444" s="61" t="str">
        <f>VLOOKUP(B444,BU!C:G,3,FALSE)</f>
        <v>AL</v>
      </c>
      <c r="H444" s="61" t="s">
        <v>2903</v>
      </c>
    </row>
    <row r="445" spans="1:8" x14ac:dyDescent="0.25">
      <c r="A445" t="s">
        <v>30</v>
      </c>
      <c r="B445" s="1">
        <v>672</v>
      </c>
      <c r="C445" t="s">
        <v>13</v>
      </c>
      <c r="D445">
        <v>1</v>
      </c>
      <c r="E445">
        <v>0.45</v>
      </c>
      <c r="F445">
        <f t="shared" si="6"/>
        <v>0.45</v>
      </c>
      <c r="G445" s="61" t="str">
        <f>VLOOKUP(B445,BU!C:G,3,FALSE)</f>
        <v>AL</v>
      </c>
      <c r="H445" s="61" t="s">
        <v>2903</v>
      </c>
    </row>
    <row r="446" spans="1:8" x14ac:dyDescent="0.25">
      <c r="A446" t="s">
        <v>30</v>
      </c>
      <c r="B446" s="1">
        <v>721</v>
      </c>
      <c r="C446" t="s">
        <v>7</v>
      </c>
      <c r="D446">
        <v>2</v>
      </c>
      <c r="E446">
        <v>4.65E-2</v>
      </c>
      <c r="F446">
        <f t="shared" ref="F446:F509" si="7">E446*D446</f>
        <v>9.2999999999999999E-2</v>
      </c>
      <c r="G446" s="61" t="str">
        <f>VLOOKUP(B446,BU!C:G,3,FALSE)</f>
        <v>NC</v>
      </c>
      <c r="H446" s="61" t="s">
        <v>2825</v>
      </c>
    </row>
    <row r="447" spans="1:8" x14ac:dyDescent="0.25">
      <c r="A447" t="s">
        <v>30</v>
      </c>
      <c r="B447" s="1">
        <v>721</v>
      </c>
      <c r="C447" t="s">
        <v>8</v>
      </c>
      <c r="D447">
        <v>2</v>
      </c>
      <c r="E447">
        <v>1.26E-2</v>
      </c>
      <c r="F447">
        <f t="shared" si="7"/>
        <v>2.52E-2</v>
      </c>
      <c r="G447" s="61" t="str">
        <f>VLOOKUP(B447,BU!C:G,3,FALSE)</f>
        <v>NC</v>
      </c>
      <c r="H447" s="61" t="s">
        <v>2825</v>
      </c>
    </row>
    <row r="448" spans="1:8" x14ac:dyDescent="0.25">
      <c r="A448" t="s">
        <v>30</v>
      </c>
      <c r="B448" s="1">
        <v>721</v>
      </c>
      <c r="C448" t="s">
        <v>9</v>
      </c>
      <c r="D448">
        <v>2</v>
      </c>
      <c r="E448">
        <v>6.0000000000000001E-3</v>
      </c>
      <c r="F448">
        <f t="shared" si="7"/>
        <v>1.2E-2</v>
      </c>
      <c r="G448" s="61" t="str">
        <f>VLOOKUP(B448,BU!C:G,3,FALSE)</f>
        <v>NC</v>
      </c>
      <c r="H448" s="61" t="s">
        <v>2825</v>
      </c>
    </row>
    <row r="449" spans="1:8" x14ac:dyDescent="0.25">
      <c r="A449" t="s">
        <v>30</v>
      </c>
      <c r="B449" s="1">
        <v>721</v>
      </c>
      <c r="C449" t="s">
        <v>10</v>
      </c>
      <c r="D449">
        <v>2</v>
      </c>
      <c r="E449">
        <v>1.46E-2</v>
      </c>
      <c r="F449">
        <f t="shared" si="7"/>
        <v>2.92E-2</v>
      </c>
      <c r="G449" s="61" t="str">
        <f>VLOOKUP(B449,BU!C:G,3,FALSE)</f>
        <v>NC</v>
      </c>
      <c r="H449" s="61" t="s">
        <v>2825</v>
      </c>
    </row>
    <row r="450" spans="1:8" x14ac:dyDescent="0.25">
      <c r="A450" t="s">
        <v>30</v>
      </c>
      <c r="B450" s="1">
        <v>721</v>
      </c>
      <c r="C450" t="s">
        <v>11</v>
      </c>
      <c r="D450">
        <v>2</v>
      </c>
      <c r="E450">
        <v>1.2500000000000001E-2</v>
      </c>
      <c r="F450">
        <f t="shared" si="7"/>
        <v>2.5000000000000001E-2</v>
      </c>
      <c r="G450" s="61" t="str">
        <f>VLOOKUP(B450,BU!C:G,3,FALSE)</f>
        <v>NC</v>
      </c>
      <c r="H450" s="61" t="s">
        <v>2825</v>
      </c>
    </row>
    <row r="451" spans="1:8" x14ac:dyDescent="0.25">
      <c r="A451" t="s">
        <v>30</v>
      </c>
      <c r="B451" s="1">
        <v>721</v>
      </c>
      <c r="C451" t="s">
        <v>14</v>
      </c>
      <c r="D451">
        <v>1</v>
      </c>
      <c r="E451">
        <v>0.9</v>
      </c>
      <c r="F451">
        <f t="shared" si="7"/>
        <v>0.9</v>
      </c>
      <c r="G451" s="61" t="str">
        <f>VLOOKUP(B451,BU!C:G,3,FALSE)</f>
        <v>NC</v>
      </c>
      <c r="H451" s="61" t="s">
        <v>2825</v>
      </c>
    </row>
    <row r="452" spans="1:8" x14ac:dyDescent="0.25">
      <c r="A452" t="s">
        <v>36</v>
      </c>
      <c r="B452" s="1">
        <v>1</v>
      </c>
      <c r="C452" t="s">
        <v>7</v>
      </c>
      <c r="D452">
        <v>4</v>
      </c>
      <c r="E452">
        <v>4.65E-2</v>
      </c>
      <c r="F452">
        <f t="shared" si="7"/>
        <v>0.186</v>
      </c>
      <c r="G452" s="61" t="str">
        <f>VLOOKUP(B452,BU!C:G,3,FALSE)</f>
        <v>SC</v>
      </c>
      <c r="H452" s="61" t="s">
        <v>2885</v>
      </c>
    </row>
    <row r="453" spans="1:8" x14ac:dyDescent="0.25">
      <c r="A453" t="s">
        <v>36</v>
      </c>
      <c r="B453" s="1">
        <v>1</v>
      </c>
      <c r="C453" t="s">
        <v>8</v>
      </c>
      <c r="D453">
        <v>4</v>
      </c>
      <c r="E453">
        <v>1.26E-2</v>
      </c>
      <c r="F453">
        <f t="shared" si="7"/>
        <v>5.04E-2</v>
      </c>
      <c r="G453" s="61" t="str">
        <f>VLOOKUP(B453,BU!C:G,3,FALSE)</f>
        <v>SC</v>
      </c>
      <c r="H453" s="61" t="s">
        <v>2885</v>
      </c>
    </row>
    <row r="454" spans="1:8" x14ac:dyDescent="0.25">
      <c r="A454" t="s">
        <v>36</v>
      </c>
      <c r="B454" s="1">
        <v>1</v>
      </c>
      <c r="C454" t="s">
        <v>9</v>
      </c>
      <c r="D454">
        <v>4</v>
      </c>
      <c r="E454">
        <v>6.0000000000000001E-3</v>
      </c>
      <c r="F454">
        <f t="shared" si="7"/>
        <v>2.4E-2</v>
      </c>
      <c r="G454" s="61" t="str">
        <f>VLOOKUP(B454,BU!C:G,3,FALSE)</f>
        <v>SC</v>
      </c>
      <c r="H454" s="61" t="s">
        <v>2885</v>
      </c>
    </row>
    <row r="455" spans="1:8" x14ac:dyDescent="0.25">
      <c r="A455" t="s">
        <v>36</v>
      </c>
      <c r="B455" s="1">
        <v>1</v>
      </c>
      <c r="C455" t="s">
        <v>10</v>
      </c>
      <c r="D455">
        <v>1</v>
      </c>
      <c r="E455">
        <v>1.46E-2</v>
      </c>
      <c r="F455">
        <f t="shared" si="7"/>
        <v>1.46E-2</v>
      </c>
      <c r="G455" s="61" t="str">
        <f>VLOOKUP(B455,BU!C:G,3,FALSE)</f>
        <v>SC</v>
      </c>
      <c r="H455" s="61" t="s">
        <v>2885</v>
      </c>
    </row>
    <row r="456" spans="1:8" x14ac:dyDescent="0.25">
      <c r="A456" t="s">
        <v>36</v>
      </c>
      <c r="B456" s="1">
        <v>1</v>
      </c>
      <c r="C456" t="s">
        <v>13</v>
      </c>
      <c r="D456">
        <v>1</v>
      </c>
      <c r="E456">
        <v>0.45</v>
      </c>
      <c r="F456">
        <f t="shared" si="7"/>
        <v>0.45</v>
      </c>
      <c r="G456" s="61" t="str">
        <f>VLOOKUP(B456,BU!C:G,3,FALSE)</f>
        <v>SC</v>
      </c>
      <c r="H456" s="61" t="s">
        <v>2885</v>
      </c>
    </row>
    <row r="457" spans="1:8" x14ac:dyDescent="0.25">
      <c r="A457" t="s">
        <v>36</v>
      </c>
      <c r="B457" s="1">
        <v>4</v>
      </c>
      <c r="C457" t="s">
        <v>7</v>
      </c>
      <c r="D457">
        <v>1</v>
      </c>
      <c r="E457">
        <v>4.65E-2</v>
      </c>
      <c r="F457">
        <f t="shared" si="7"/>
        <v>4.65E-2</v>
      </c>
      <c r="G457" s="61" t="str">
        <f>VLOOKUP(B457,BU!C:G,3,FALSE)</f>
        <v>FL</v>
      </c>
      <c r="H457" s="61" t="s">
        <v>2894</v>
      </c>
    </row>
    <row r="458" spans="1:8" x14ac:dyDescent="0.25">
      <c r="A458" t="s">
        <v>36</v>
      </c>
      <c r="B458" s="1">
        <v>4</v>
      </c>
      <c r="C458" t="s">
        <v>8</v>
      </c>
      <c r="D458">
        <v>1</v>
      </c>
      <c r="E458">
        <v>1.26E-2</v>
      </c>
      <c r="F458">
        <f t="shared" si="7"/>
        <v>1.26E-2</v>
      </c>
      <c r="G458" s="61" t="str">
        <f>VLOOKUP(B458,BU!C:G,3,FALSE)</f>
        <v>FL</v>
      </c>
      <c r="H458" s="61" t="s">
        <v>2894</v>
      </c>
    </row>
    <row r="459" spans="1:8" x14ac:dyDescent="0.25">
      <c r="A459" t="s">
        <v>36</v>
      </c>
      <c r="B459" s="1">
        <v>4</v>
      </c>
      <c r="C459" t="s">
        <v>9</v>
      </c>
      <c r="D459">
        <v>1</v>
      </c>
      <c r="E459">
        <v>6.0000000000000001E-3</v>
      </c>
      <c r="F459">
        <f t="shared" si="7"/>
        <v>6.0000000000000001E-3</v>
      </c>
      <c r="G459" s="61" t="str">
        <f>VLOOKUP(B459,BU!C:G,3,FALSE)</f>
        <v>FL</v>
      </c>
      <c r="H459" s="61" t="s">
        <v>2894</v>
      </c>
    </row>
    <row r="460" spans="1:8" x14ac:dyDescent="0.25">
      <c r="A460" t="s">
        <v>36</v>
      </c>
      <c r="B460" s="1">
        <v>4</v>
      </c>
      <c r="C460" t="s">
        <v>10</v>
      </c>
      <c r="D460">
        <v>1</v>
      </c>
      <c r="E460">
        <v>1.46E-2</v>
      </c>
      <c r="F460">
        <f t="shared" si="7"/>
        <v>1.46E-2</v>
      </c>
      <c r="G460" s="61" t="str">
        <f>VLOOKUP(B460,BU!C:G,3,FALSE)</f>
        <v>FL</v>
      </c>
      <c r="H460" s="61" t="s">
        <v>2894</v>
      </c>
    </row>
    <row r="461" spans="1:8" x14ac:dyDescent="0.25">
      <c r="A461" t="s">
        <v>36</v>
      </c>
      <c r="B461" s="1">
        <v>4</v>
      </c>
      <c r="C461" t="s">
        <v>11</v>
      </c>
      <c r="D461">
        <v>1</v>
      </c>
      <c r="E461">
        <v>1.2500000000000001E-2</v>
      </c>
      <c r="F461">
        <f t="shared" si="7"/>
        <v>1.2500000000000001E-2</v>
      </c>
      <c r="G461" s="61" t="str">
        <f>VLOOKUP(B461,BU!C:G,3,FALSE)</f>
        <v>FL</v>
      </c>
      <c r="H461" s="61" t="s">
        <v>2894</v>
      </c>
    </row>
    <row r="462" spans="1:8" x14ac:dyDescent="0.25">
      <c r="A462" t="s">
        <v>36</v>
      </c>
      <c r="B462" s="1">
        <v>4</v>
      </c>
      <c r="C462" t="s">
        <v>13</v>
      </c>
      <c r="D462">
        <v>1</v>
      </c>
      <c r="E462">
        <v>0.45</v>
      </c>
      <c r="F462">
        <f t="shared" si="7"/>
        <v>0.45</v>
      </c>
      <c r="G462" s="61" t="str">
        <f>VLOOKUP(B462,BU!C:G,3,FALSE)</f>
        <v>FL</v>
      </c>
      <c r="H462" s="61" t="s">
        <v>2894</v>
      </c>
    </row>
    <row r="463" spans="1:8" x14ac:dyDescent="0.25">
      <c r="A463" t="s">
        <v>36</v>
      </c>
      <c r="B463" s="1">
        <v>7</v>
      </c>
      <c r="C463" t="s">
        <v>7</v>
      </c>
      <c r="D463">
        <v>1</v>
      </c>
      <c r="E463">
        <v>4.65E-2</v>
      </c>
      <c r="F463">
        <f t="shared" si="7"/>
        <v>4.65E-2</v>
      </c>
      <c r="G463" s="61" t="str">
        <f>VLOOKUP(B463,BU!C:G,3,FALSE)</f>
        <v>NC</v>
      </c>
      <c r="H463" s="61" t="s">
        <v>2825</v>
      </c>
    </row>
    <row r="464" spans="1:8" x14ac:dyDescent="0.25">
      <c r="A464" t="s">
        <v>36</v>
      </c>
      <c r="B464" s="1">
        <v>7</v>
      </c>
      <c r="C464" t="s">
        <v>8</v>
      </c>
      <c r="D464">
        <v>1</v>
      </c>
      <c r="E464">
        <v>1.26E-2</v>
      </c>
      <c r="F464">
        <f t="shared" si="7"/>
        <v>1.26E-2</v>
      </c>
      <c r="G464" s="61" t="str">
        <f>VLOOKUP(B464,BU!C:G,3,FALSE)</f>
        <v>NC</v>
      </c>
      <c r="H464" s="61" t="s">
        <v>2825</v>
      </c>
    </row>
    <row r="465" spans="1:8" x14ac:dyDescent="0.25">
      <c r="A465" t="s">
        <v>36</v>
      </c>
      <c r="B465" s="1">
        <v>7</v>
      </c>
      <c r="C465" t="s">
        <v>9</v>
      </c>
      <c r="D465">
        <v>1</v>
      </c>
      <c r="E465">
        <v>6.0000000000000001E-3</v>
      </c>
      <c r="F465">
        <f t="shared" si="7"/>
        <v>6.0000000000000001E-3</v>
      </c>
      <c r="G465" s="61" t="str">
        <f>VLOOKUP(B465,BU!C:G,3,FALSE)</f>
        <v>NC</v>
      </c>
      <c r="H465" s="61" t="s">
        <v>2825</v>
      </c>
    </row>
    <row r="466" spans="1:8" x14ac:dyDescent="0.25">
      <c r="A466" t="s">
        <v>36</v>
      </c>
      <c r="B466" s="1">
        <v>7</v>
      </c>
      <c r="C466" t="s">
        <v>10</v>
      </c>
      <c r="D466">
        <v>1</v>
      </c>
      <c r="E466">
        <v>1.46E-2</v>
      </c>
      <c r="F466">
        <f t="shared" si="7"/>
        <v>1.46E-2</v>
      </c>
      <c r="G466" s="61" t="str">
        <f>VLOOKUP(B466,BU!C:G,3,FALSE)</f>
        <v>NC</v>
      </c>
      <c r="H466" s="61" t="s">
        <v>2825</v>
      </c>
    </row>
    <row r="467" spans="1:8" x14ac:dyDescent="0.25">
      <c r="A467" t="s">
        <v>36</v>
      </c>
      <c r="B467" s="1">
        <v>7</v>
      </c>
      <c r="C467" t="s">
        <v>11</v>
      </c>
      <c r="D467">
        <v>1</v>
      </c>
      <c r="E467">
        <v>1.2500000000000001E-2</v>
      </c>
      <c r="F467">
        <f t="shared" si="7"/>
        <v>1.2500000000000001E-2</v>
      </c>
      <c r="G467" s="61" t="str">
        <f>VLOOKUP(B467,BU!C:G,3,FALSE)</f>
        <v>NC</v>
      </c>
      <c r="H467" s="61" t="s">
        <v>2825</v>
      </c>
    </row>
    <row r="468" spans="1:8" x14ac:dyDescent="0.25">
      <c r="A468" t="s">
        <v>36</v>
      </c>
      <c r="B468" s="1">
        <v>7</v>
      </c>
      <c r="C468" t="s">
        <v>13</v>
      </c>
      <c r="D468">
        <v>1</v>
      </c>
      <c r="E468">
        <v>0.45</v>
      </c>
      <c r="F468">
        <f t="shared" si="7"/>
        <v>0.45</v>
      </c>
      <c r="G468" s="61" t="str">
        <f>VLOOKUP(B468,BU!C:G,3,FALSE)</f>
        <v>NC</v>
      </c>
      <c r="H468" s="61" t="s">
        <v>2825</v>
      </c>
    </row>
    <row r="469" spans="1:8" x14ac:dyDescent="0.25">
      <c r="A469" t="s">
        <v>36</v>
      </c>
      <c r="B469" s="1">
        <v>15</v>
      </c>
      <c r="C469" t="s">
        <v>7</v>
      </c>
      <c r="D469">
        <v>1</v>
      </c>
      <c r="E469">
        <v>4.65E-2</v>
      </c>
      <c r="F469">
        <f t="shared" si="7"/>
        <v>4.65E-2</v>
      </c>
      <c r="G469" s="61" t="str">
        <f>VLOOKUP(B469,BU!C:G,3,FALSE)</f>
        <v>FL</v>
      </c>
      <c r="H469" s="61" t="s">
        <v>2894</v>
      </c>
    </row>
    <row r="470" spans="1:8" x14ac:dyDescent="0.25">
      <c r="A470" t="s">
        <v>36</v>
      </c>
      <c r="B470" s="1">
        <v>15</v>
      </c>
      <c r="C470" t="s">
        <v>8</v>
      </c>
      <c r="D470">
        <v>1</v>
      </c>
      <c r="E470">
        <v>1.26E-2</v>
      </c>
      <c r="F470">
        <f t="shared" si="7"/>
        <v>1.26E-2</v>
      </c>
      <c r="G470" s="61" t="str">
        <f>VLOOKUP(B470,BU!C:G,3,FALSE)</f>
        <v>FL</v>
      </c>
      <c r="H470" s="61" t="s">
        <v>2894</v>
      </c>
    </row>
    <row r="471" spans="1:8" x14ac:dyDescent="0.25">
      <c r="A471" t="s">
        <v>36</v>
      </c>
      <c r="B471" s="1">
        <v>15</v>
      </c>
      <c r="C471" t="s">
        <v>9</v>
      </c>
      <c r="D471">
        <v>1</v>
      </c>
      <c r="E471">
        <v>6.0000000000000001E-3</v>
      </c>
      <c r="F471">
        <f t="shared" si="7"/>
        <v>6.0000000000000001E-3</v>
      </c>
      <c r="G471" s="61" t="str">
        <f>VLOOKUP(B471,BU!C:G,3,FALSE)</f>
        <v>FL</v>
      </c>
      <c r="H471" s="61" t="s">
        <v>2894</v>
      </c>
    </row>
    <row r="472" spans="1:8" x14ac:dyDescent="0.25">
      <c r="A472" t="s">
        <v>36</v>
      </c>
      <c r="B472" s="1">
        <v>15</v>
      </c>
      <c r="C472" t="s">
        <v>10</v>
      </c>
      <c r="D472">
        <v>1</v>
      </c>
      <c r="E472">
        <v>1.46E-2</v>
      </c>
      <c r="F472">
        <f t="shared" si="7"/>
        <v>1.46E-2</v>
      </c>
      <c r="G472" s="61" t="str">
        <f>VLOOKUP(B472,BU!C:G,3,FALSE)</f>
        <v>FL</v>
      </c>
      <c r="H472" s="61" t="s">
        <v>2894</v>
      </c>
    </row>
    <row r="473" spans="1:8" x14ac:dyDescent="0.25">
      <c r="A473" t="s">
        <v>36</v>
      </c>
      <c r="B473" s="1">
        <v>15</v>
      </c>
      <c r="C473" t="s">
        <v>11</v>
      </c>
      <c r="D473">
        <v>1</v>
      </c>
      <c r="E473">
        <v>1.2500000000000001E-2</v>
      </c>
      <c r="F473">
        <f t="shared" si="7"/>
        <v>1.2500000000000001E-2</v>
      </c>
      <c r="G473" s="61" t="str">
        <f>VLOOKUP(B473,BU!C:G,3,FALSE)</f>
        <v>FL</v>
      </c>
      <c r="H473" s="61" t="s">
        <v>2894</v>
      </c>
    </row>
    <row r="474" spans="1:8" x14ac:dyDescent="0.25">
      <c r="A474" t="s">
        <v>36</v>
      </c>
      <c r="B474" s="1">
        <v>15</v>
      </c>
      <c r="C474" t="s">
        <v>13</v>
      </c>
      <c r="D474">
        <v>1</v>
      </c>
      <c r="E474">
        <v>0.45</v>
      </c>
      <c r="F474">
        <f t="shared" si="7"/>
        <v>0.45</v>
      </c>
      <c r="G474" s="61" t="str">
        <f>VLOOKUP(B474,BU!C:G,3,FALSE)</f>
        <v>FL</v>
      </c>
      <c r="H474" s="61" t="s">
        <v>2894</v>
      </c>
    </row>
    <row r="475" spans="1:8" x14ac:dyDescent="0.25">
      <c r="A475" t="s">
        <v>36</v>
      </c>
      <c r="B475" s="1">
        <v>28</v>
      </c>
      <c r="C475" t="s">
        <v>7</v>
      </c>
      <c r="D475">
        <v>1</v>
      </c>
      <c r="E475">
        <v>4.65E-2</v>
      </c>
      <c r="F475">
        <f t="shared" si="7"/>
        <v>4.65E-2</v>
      </c>
      <c r="G475" s="61" t="str">
        <f>VLOOKUP(B475,BU!C:G,3,FALSE)</f>
        <v>NC</v>
      </c>
      <c r="H475" s="61" t="s">
        <v>2825</v>
      </c>
    </row>
    <row r="476" spans="1:8" x14ac:dyDescent="0.25">
      <c r="A476" t="s">
        <v>36</v>
      </c>
      <c r="B476" s="1">
        <v>28</v>
      </c>
      <c r="C476" t="s">
        <v>8</v>
      </c>
      <c r="D476">
        <v>1</v>
      </c>
      <c r="E476">
        <v>1.26E-2</v>
      </c>
      <c r="F476">
        <f t="shared" si="7"/>
        <v>1.26E-2</v>
      </c>
      <c r="G476" s="61" t="str">
        <f>VLOOKUP(B476,BU!C:G,3,FALSE)</f>
        <v>NC</v>
      </c>
      <c r="H476" s="61" t="s">
        <v>2825</v>
      </c>
    </row>
    <row r="477" spans="1:8" x14ac:dyDescent="0.25">
      <c r="A477" t="s">
        <v>36</v>
      </c>
      <c r="B477" s="1">
        <v>28</v>
      </c>
      <c r="C477" t="s">
        <v>9</v>
      </c>
      <c r="D477">
        <v>1</v>
      </c>
      <c r="E477">
        <v>6.0000000000000001E-3</v>
      </c>
      <c r="F477">
        <f t="shared" si="7"/>
        <v>6.0000000000000001E-3</v>
      </c>
      <c r="G477" s="61" t="str">
        <f>VLOOKUP(B477,BU!C:G,3,FALSE)</f>
        <v>NC</v>
      </c>
      <c r="H477" s="61" t="s">
        <v>2825</v>
      </c>
    </row>
    <row r="478" spans="1:8" x14ac:dyDescent="0.25">
      <c r="A478" t="s">
        <v>36</v>
      </c>
      <c r="B478" s="1">
        <v>28</v>
      </c>
      <c r="C478" t="s">
        <v>10</v>
      </c>
      <c r="D478">
        <v>1</v>
      </c>
      <c r="E478">
        <v>1.46E-2</v>
      </c>
      <c r="F478">
        <f t="shared" si="7"/>
        <v>1.46E-2</v>
      </c>
      <c r="G478" s="61" t="str">
        <f>VLOOKUP(B478,BU!C:G,3,FALSE)</f>
        <v>NC</v>
      </c>
      <c r="H478" s="61" t="s">
        <v>2825</v>
      </c>
    </row>
    <row r="479" spans="1:8" x14ac:dyDescent="0.25">
      <c r="A479" t="s">
        <v>36</v>
      </c>
      <c r="B479" s="1">
        <v>28</v>
      </c>
      <c r="C479" t="s">
        <v>11</v>
      </c>
      <c r="D479">
        <v>1</v>
      </c>
      <c r="E479">
        <v>1.2500000000000001E-2</v>
      </c>
      <c r="F479">
        <f t="shared" si="7"/>
        <v>1.2500000000000001E-2</v>
      </c>
      <c r="G479" s="61" t="str">
        <f>VLOOKUP(B479,BU!C:G,3,FALSE)</f>
        <v>NC</v>
      </c>
      <c r="H479" s="61" t="s">
        <v>2825</v>
      </c>
    </row>
    <row r="480" spans="1:8" x14ac:dyDescent="0.25">
      <c r="A480" t="s">
        <v>36</v>
      </c>
      <c r="B480" s="1">
        <v>28</v>
      </c>
      <c r="C480" t="s">
        <v>13</v>
      </c>
      <c r="D480">
        <v>1</v>
      </c>
      <c r="E480">
        <v>0.45</v>
      </c>
      <c r="F480">
        <f t="shared" si="7"/>
        <v>0.45</v>
      </c>
      <c r="G480" s="61" t="str">
        <f>VLOOKUP(B480,BU!C:G,3,FALSE)</f>
        <v>NC</v>
      </c>
      <c r="H480" s="61" t="s">
        <v>2825</v>
      </c>
    </row>
    <row r="481" spans="1:8" x14ac:dyDescent="0.25">
      <c r="A481" t="s">
        <v>36</v>
      </c>
      <c r="B481" s="1">
        <v>36</v>
      </c>
      <c r="C481" t="s">
        <v>7</v>
      </c>
      <c r="D481">
        <v>56</v>
      </c>
      <c r="E481">
        <v>4.65E-2</v>
      </c>
      <c r="F481">
        <f t="shared" si="7"/>
        <v>2.6040000000000001</v>
      </c>
      <c r="G481" s="61" t="str">
        <f>VLOOKUP(B481,BU!C:G,3,FALSE)</f>
        <v>FL</v>
      </c>
      <c r="H481" s="61" t="s">
        <v>2894</v>
      </c>
    </row>
    <row r="482" spans="1:8" x14ac:dyDescent="0.25">
      <c r="A482" t="s">
        <v>36</v>
      </c>
      <c r="B482" s="1">
        <v>36</v>
      </c>
      <c r="C482" t="s">
        <v>8</v>
      </c>
      <c r="D482">
        <v>56</v>
      </c>
      <c r="E482">
        <v>1.26E-2</v>
      </c>
      <c r="F482">
        <f t="shared" si="7"/>
        <v>0.7056</v>
      </c>
      <c r="G482" s="61" t="str">
        <f>VLOOKUP(B482,BU!C:G,3,FALSE)</f>
        <v>FL</v>
      </c>
      <c r="H482" s="61" t="s">
        <v>2894</v>
      </c>
    </row>
    <row r="483" spans="1:8" x14ac:dyDescent="0.25">
      <c r="A483" t="s">
        <v>36</v>
      </c>
      <c r="B483" s="1">
        <v>36</v>
      </c>
      <c r="C483" t="s">
        <v>9</v>
      </c>
      <c r="D483">
        <v>56</v>
      </c>
      <c r="E483">
        <v>6.0000000000000001E-3</v>
      </c>
      <c r="F483">
        <f t="shared" si="7"/>
        <v>0.33600000000000002</v>
      </c>
      <c r="G483" s="61" t="str">
        <f>VLOOKUP(B483,BU!C:G,3,FALSE)</f>
        <v>FL</v>
      </c>
      <c r="H483" s="61" t="s">
        <v>2894</v>
      </c>
    </row>
    <row r="484" spans="1:8" x14ac:dyDescent="0.25">
      <c r="A484" t="s">
        <v>36</v>
      </c>
      <c r="B484" s="1">
        <v>36</v>
      </c>
      <c r="C484" t="s">
        <v>10</v>
      </c>
      <c r="D484">
        <v>56</v>
      </c>
      <c r="E484">
        <v>1.46E-2</v>
      </c>
      <c r="F484">
        <f t="shared" si="7"/>
        <v>0.81759999999999999</v>
      </c>
      <c r="G484" s="61" t="str">
        <f>VLOOKUP(B484,BU!C:G,3,FALSE)</f>
        <v>FL</v>
      </c>
      <c r="H484" s="61" t="s">
        <v>2894</v>
      </c>
    </row>
    <row r="485" spans="1:8" x14ac:dyDescent="0.25">
      <c r="A485" t="s">
        <v>36</v>
      </c>
      <c r="B485" s="1">
        <v>36</v>
      </c>
      <c r="C485" t="s">
        <v>11</v>
      </c>
      <c r="D485">
        <v>56</v>
      </c>
      <c r="E485">
        <v>1.2500000000000001E-2</v>
      </c>
      <c r="F485">
        <f t="shared" si="7"/>
        <v>0.70000000000000007</v>
      </c>
      <c r="G485" s="61" t="str">
        <f>VLOOKUP(B485,BU!C:G,3,FALSE)</f>
        <v>FL</v>
      </c>
      <c r="H485" s="61" t="s">
        <v>2894</v>
      </c>
    </row>
    <row r="486" spans="1:8" x14ac:dyDescent="0.25">
      <c r="A486" t="s">
        <v>36</v>
      </c>
      <c r="B486" s="1">
        <v>36</v>
      </c>
      <c r="C486" t="s">
        <v>37</v>
      </c>
      <c r="D486">
        <v>1</v>
      </c>
      <c r="E486">
        <v>24.3</v>
      </c>
      <c r="F486">
        <f t="shared" si="7"/>
        <v>24.3</v>
      </c>
      <c r="G486" s="61" t="str">
        <f>VLOOKUP(B486,BU!C:G,3,FALSE)</f>
        <v>FL</v>
      </c>
      <c r="H486" s="61" t="s">
        <v>2894</v>
      </c>
    </row>
    <row r="487" spans="1:8" x14ac:dyDescent="0.25">
      <c r="A487" t="s">
        <v>36</v>
      </c>
      <c r="B487" s="1">
        <v>36</v>
      </c>
      <c r="C487" t="s">
        <v>34</v>
      </c>
      <c r="D487">
        <v>1</v>
      </c>
      <c r="E487">
        <v>1.02</v>
      </c>
      <c r="F487">
        <f t="shared" si="7"/>
        <v>1.02</v>
      </c>
      <c r="G487" s="61" t="str">
        <f>VLOOKUP(B487,BU!C:G,3,FALSE)</f>
        <v>FL</v>
      </c>
      <c r="H487" s="61" t="s">
        <v>2894</v>
      </c>
    </row>
    <row r="488" spans="1:8" x14ac:dyDescent="0.25">
      <c r="A488" t="s">
        <v>36</v>
      </c>
      <c r="B488" s="1">
        <v>36</v>
      </c>
      <c r="C488" t="s">
        <v>38</v>
      </c>
      <c r="D488">
        <v>2</v>
      </c>
      <c r="E488">
        <v>0.69</v>
      </c>
      <c r="F488">
        <f t="shared" si="7"/>
        <v>1.38</v>
      </c>
      <c r="G488" s="61" t="str">
        <f>VLOOKUP(B488,BU!C:G,3,FALSE)</f>
        <v>FL</v>
      </c>
      <c r="H488" s="61" t="s">
        <v>2894</v>
      </c>
    </row>
    <row r="489" spans="1:8" x14ac:dyDescent="0.25">
      <c r="A489" t="s">
        <v>36</v>
      </c>
      <c r="B489" s="1">
        <v>36</v>
      </c>
      <c r="C489" t="s">
        <v>15</v>
      </c>
      <c r="D489">
        <v>2</v>
      </c>
      <c r="E489">
        <v>0.25</v>
      </c>
      <c r="F489">
        <f t="shared" si="7"/>
        <v>0.5</v>
      </c>
      <c r="G489" s="61" t="str">
        <f>VLOOKUP(B489,BU!C:G,3,FALSE)</f>
        <v>FL</v>
      </c>
      <c r="H489" s="61" t="s">
        <v>2894</v>
      </c>
    </row>
    <row r="490" spans="1:8" x14ac:dyDescent="0.25">
      <c r="A490" t="s">
        <v>36</v>
      </c>
      <c r="B490" s="1">
        <v>71</v>
      </c>
      <c r="C490" t="s">
        <v>7</v>
      </c>
      <c r="D490">
        <v>13</v>
      </c>
      <c r="E490">
        <v>4.65E-2</v>
      </c>
      <c r="F490">
        <f t="shared" si="7"/>
        <v>0.60450000000000004</v>
      </c>
      <c r="G490" s="61" t="str">
        <f>VLOOKUP(B490,BU!C:G,3,FALSE)</f>
        <v>NC</v>
      </c>
      <c r="H490" s="61" t="s">
        <v>2825</v>
      </c>
    </row>
    <row r="491" spans="1:8" x14ac:dyDescent="0.25">
      <c r="A491" t="s">
        <v>36</v>
      </c>
      <c r="B491" s="1">
        <v>71</v>
      </c>
      <c r="C491" t="s">
        <v>8</v>
      </c>
      <c r="D491">
        <v>13</v>
      </c>
      <c r="E491">
        <v>1.26E-2</v>
      </c>
      <c r="F491">
        <f t="shared" si="7"/>
        <v>0.1638</v>
      </c>
      <c r="G491" s="61" t="str">
        <f>VLOOKUP(B491,BU!C:G,3,FALSE)</f>
        <v>NC</v>
      </c>
      <c r="H491" s="61" t="s">
        <v>2825</v>
      </c>
    </row>
    <row r="492" spans="1:8" x14ac:dyDescent="0.25">
      <c r="A492" t="s">
        <v>36</v>
      </c>
      <c r="B492" s="1">
        <v>71</v>
      </c>
      <c r="C492" t="s">
        <v>9</v>
      </c>
      <c r="D492">
        <v>13</v>
      </c>
      <c r="E492">
        <v>6.0000000000000001E-3</v>
      </c>
      <c r="F492">
        <f t="shared" si="7"/>
        <v>7.8E-2</v>
      </c>
      <c r="G492" s="61" t="str">
        <f>VLOOKUP(B492,BU!C:G,3,FALSE)</f>
        <v>NC</v>
      </c>
      <c r="H492" s="61" t="s">
        <v>2825</v>
      </c>
    </row>
    <row r="493" spans="1:8" x14ac:dyDescent="0.25">
      <c r="A493" t="s">
        <v>36</v>
      </c>
      <c r="B493" s="1">
        <v>71</v>
      </c>
      <c r="C493" t="s">
        <v>10</v>
      </c>
      <c r="D493">
        <v>13</v>
      </c>
      <c r="E493">
        <v>1.46E-2</v>
      </c>
      <c r="F493">
        <f t="shared" si="7"/>
        <v>0.1898</v>
      </c>
      <c r="G493" s="61" t="str">
        <f>VLOOKUP(B493,BU!C:G,3,FALSE)</f>
        <v>NC</v>
      </c>
      <c r="H493" s="61" t="s">
        <v>2825</v>
      </c>
    </row>
    <row r="494" spans="1:8" x14ac:dyDescent="0.25">
      <c r="A494" t="s">
        <v>36</v>
      </c>
      <c r="B494" s="1">
        <v>71</v>
      </c>
      <c r="C494" t="s">
        <v>11</v>
      </c>
      <c r="D494">
        <v>13</v>
      </c>
      <c r="E494">
        <v>1.2500000000000001E-2</v>
      </c>
      <c r="F494">
        <f t="shared" si="7"/>
        <v>0.16250000000000001</v>
      </c>
      <c r="G494" s="61" t="str">
        <f>VLOOKUP(B494,BU!C:G,3,FALSE)</f>
        <v>NC</v>
      </c>
      <c r="H494" s="61" t="s">
        <v>2825</v>
      </c>
    </row>
    <row r="495" spans="1:8" x14ac:dyDescent="0.25">
      <c r="A495" t="s">
        <v>36</v>
      </c>
      <c r="B495" s="1">
        <v>71</v>
      </c>
      <c r="C495" t="s">
        <v>39</v>
      </c>
      <c r="D495">
        <v>1</v>
      </c>
      <c r="E495">
        <v>5.4</v>
      </c>
      <c r="F495">
        <f t="shared" si="7"/>
        <v>5.4</v>
      </c>
      <c r="G495" s="61" t="str">
        <f>VLOOKUP(B495,BU!C:G,3,FALSE)</f>
        <v>NC</v>
      </c>
      <c r="H495" s="61" t="s">
        <v>2825</v>
      </c>
    </row>
    <row r="496" spans="1:8" x14ac:dyDescent="0.25">
      <c r="A496" t="s">
        <v>36</v>
      </c>
      <c r="B496" s="1">
        <v>71</v>
      </c>
      <c r="C496" t="s">
        <v>17</v>
      </c>
      <c r="D496">
        <v>1</v>
      </c>
      <c r="E496">
        <v>0.51</v>
      </c>
      <c r="F496">
        <f t="shared" si="7"/>
        <v>0.51</v>
      </c>
      <c r="G496" s="61" t="str">
        <f>VLOOKUP(B496,BU!C:G,3,FALSE)</f>
        <v>NC</v>
      </c>
      <c r="H496" s="61" t="s">
        <v>2825</v>
      </c>
    </row>
    <row r="497" spans="1:8" x14ac:dyDescent="0.25">
      <c r="A497" t="s">
        <v>36</v>
      </c>
      <c r="B497" s="1">
        <v>107</v>
      </c>
      <c r="C497" t="s">
        <v>7</v>
      </c>
      <c r="D497">
        <v>1</v>
      </c>
      <c r="E497">
        <v>4.65E-2</v>
      </c>
      <c r="F497">
        <f t="shared" si="7"/>
        <v>4.65E-2</v>
      </c>
      <c r="G497" s="61" t="str">
        <f>VLOOKUP(B497,BU!C:G,3,FALSE)</f>
        <v>NC</v>
      </c>
      <c r="H497" s="61" t="s">
        <v>2825</v>
      </c>
    </row>
    <row r="498" spans="1:8" x14ac:dyDescent="0.25">
      <c r="A498" t="s">
        <v>36</v>
      </c>
      <c r="B498" s="1">
        <v>107</v>
      </c>
      <c r="C498" t="s">
        <v>8</v>
      </c>
      <c r="D498">
        <v>1</v>
      </c>
      <c r="E498">
        <v>1.26E-2</v>
      </c>
      <c r="F498">
        <f t="shared" si="7"/>
        <v>1.26E-2</v>
      </c>
      <c r="G498" s="61" t="str">
        <f>VLOOKUP(B498,BU!C:G,3,FALSE)</f>
        <v>NC</v>
      </c>
      <c r="H498" s="61" t="s">
        <v>2825</v>
      </c>
    </row>
    <row r="499" spans="1:8" x14ac:dyDescent="0.25">
      <c r="A499" t="s">
        <v>36</v>
      </c>
      <c r="B499" s="1">
        <v>107</v>
      </c>
      <c r="C499" t="s">
        <v>9</v>
      </c>
      <c r="D499">
        <v>1</v>
      </c>
      <c r="E499">
        <v>6.0000000000000001E-3</v>
      </c>
      <c r="F499">
        <f t="shared" si="7"/>
        <v>6.0000000000000001E-3</v>
      </c>
      <c r="G499" s="61" t="str">
        <f>VLOOKUP(B499,BU!C:G,3,FALSE)</f>
        <v>NC</v>
      </c>
      <c r="H499" s="61" t="s">
        <v>2825</v>
      </c>
    </row>
    <row r="500" spans="1:8" x14ac:dyDescent="0.25">
      <c r="A500" t="s">
        <v>36</v>
      </c>
      <c r="B500" s="1">
        <v>107</v>
      </c>
      <c r="C500" t="s">
        <v>10</v>
      </c>
      <c r="D500">
        <v>1</v>
      </c>
      <c r="E500">
        <v>1.46E-2</v>
      </c>
      <c r="F500">
        <f t="shared" si="7"/>
        <v>1.46E-2</v>
      </c>
      <c r="G500" s="61" t="str">
        <f>VLOOKUP(B500,BU!C:G,3,FALSE)</f>
        <v>NC</v>
      </c>
      <c r="H500" s="61" t="s">
        <v>2825</v>
      </c>
    </row>
    <row r="501" spans="1:8" x14ac:dyDescent="0.25">
      <c r="A501" t="s">
        <v>36</v>
      </c>
      <c r="B501" s="1">
        <v>107</v>
      </c>
      <c r="C501" t="s">
        <v>11</v>
      </c>
      <c r="D501">
        <v>1</v>
      </c>
      <c r="E501">
        <v>1.2500000000000001E-2</v>
      </c>
      <c r="F501">
        <f t="shared" si="7"/>
        <v>1.2500000000000001E-2</v>
      </c>
      <c r="G501" s="61" t="str">
        <f>VLOOKUP(B501,BU!C:G,3,FALSE)</f>
        <v>NC</v>
      </c>
      <c r="H501" s="61" t="s">
        <v>2825</v>
      </c>
    </row>
    <row r="502" spans="1:8" x14ac:dyDescent="0.25">
      <c r="A502" t="s">
        <v>36</v>
      </c>
      <c r="B502" s="1">
        <v>107</v>
      </c>
      <c r="C502" t="s">
        <v>13</v>
      </c>
      <c r="D502">
        <v>1</v>
      </c>
      <c r="E502">
        <v>0.45</v>
      </c>
      <c r="F502">
        <f t="shared" si="7"/>
        <v>0.45</v>
      </c>
      <c r="G502" s="61" t="str">
        <f>VLOOKUP(B502,BU!C:G,3,FALSE)</f>
        <v>NC</v>
      </c>
      <c r="H502" s="61" t="s">
        <v>2825</v>
      </c>
    </row>
    <row r="503" spans="1:8" x14ac:dyDescent="0.25">
      <c r="A503" t="s">
        <v>36</v>
      </c>
      <c r="B503" s="1">
        <v>132</v>
      </c>
      <c r="C503" t="s">
        <v>7</v>
      </c>
      <c r="D503">
        <v>3</v>
      </c>
      <c r="E503">
        <v>4.65E-2</v>
      </c>
      <c r="F503">
        <f t="shared" si="7"/>
        <v>0.13950000000000001</v>
      </c>
      <c r="G503" s="61" t="str">
        <f>VLOOKUP(B503,BU!C:G,3,FALSE)</f>
        <v>SC</v>
      </c>
      <c r="H503" s="61" t="s">
        <v>2885</v>
      </c>
    </row>
    <row r="504" spans="1:8" x14ac:dyDescent="0.25">
      <c r="A504" t="s">
        <v>36</v>
      </c>
      <c r="B504" s="1">
        <v>132</v>
      </c>
      <c r="C504" t="s">
        <v>8</v>
      </c>
      <c r="D504">
        <v>3</v>
      </c>
      <c r="E504">
        <v>1.26E-2</v>
      </c>
      <c r="F504">
        <f t="shared" si="7"/>
        <v>3.78E-2</v>
      </c>
      <c r="G504" s="61" t="str">
        <f>VLOOKUP(B504,BU!C:G,3,FALSE)</f>
        <v>SC</v>
      </c>
      <c r="H504" s="61" t="s">
        <v>2885</v>
      </c>
    </row>
    <row r="505" spans="1:8" x14ac:dyDescent="0.25">
      <c r="A505" t="s">
        <v>36</v>
      </c>
      <c r="B505" s="1">
        <v>132</v>
      </c>
      <c r="C505" t="s">
        <v>9</v>
      </c>
      <c r="D505">
        <v>3</v>
      </c>
      <c r="E505">
        <v>6.0000000000000001E-3</v>
      </c>
      <c r="F505">
        <f t="shared" si="7"/>
        <v>1.8000000000000002E-2</v>
      </c>
      <c r="G505" s="61" t="str">
        <f>VLOOKUP(B505,BU!C:G,3,FALSE)</f>
        <v>SC</v>
      </c>
      <c r="H505" s="61" t="s">
        <v>2885</v>
      </c>
    </row>
    <row r="506" spans="1:8" x14ac:dyDescent="0.25">
      <c r="A506" t="s">
        <v>36</v>
      </c>
      <c r="B506" s="1">
        <v>132</v>
      </c>
      <c r="C506" t="s">
        <v>10</v>
      </c>
      <c r="D506">
        <v>3</v>
      </c>
      <c r="E506">
        <v>1.46E-2</v>
      </c>
      <c r="F506">
        <f t="shared" si="7"/>
        <v>4.3799999999999999E-2</v>
      </c>
      <c r="G506" s="61" t="str">
        <f>VLOOKUP(B506,BU!C:G,3,FALSE)</f>
        <v>SC</v>
      </c>
      <c r="H506" s="61" t="s">
        <v>2885</v>
      </c>
    </row>
    <row r="507" spans="1:8" x14ac:dyDescent="0.25">
      <c r="A507" t="s">
        <v>36</v>
      </c>
      <c r="B507" s="1">
        <v>132</v>
      </c>
      <c r="C507" t="s">
        <v>11</v>
      </c>
      <c r="D507">
        <v>3</v>
      </c>
      <c r="E507">
        <v>1.2500000000000001E-2</v>
      </c>
      <c r="F507">
        <f t="shared" si="7"/>
        <v>3.7500000000000006E-2</v>
      </c>
      <c r="G507" s="61" t="str">
        <f>VLOOKUP(B507,BU!C:G,3,FALSE)</f>
        <v>SC</v>
      </c>
      <c r="H507" s="61" t="s">
        <v>2885</v>
      </c>
    </row>
    <row r="508" spans="1:8" x14ac:dyDescent="0.25">
      <c r="A508" t="s">
        <v>36</v>
      </c>
      <c r="B508" s="1">
        <v>132</v>
      </c>
      <c r="C508" t="s">
        <v>40</v>
      </c>
      <c r="D508">
        <v>1</v>
      </c>
      <c r="E508">
        <v>1.35</v>
      </c>
      <c r="F508">
        <f t="shared" si="7"/>
        <v>1.35</v>
      </c>
      <c r="G508" s="61" t="str">
        <f>VLOOKUP(B508,BU!C:G,3,FALSE)</f>
        <v>SC</v>
      </c>
      <c r="H508" s="61" t="s">
        <v>2885</v>
      </c>
    </row>
    <row r="509" spans="1:8" x14ac:dyDescent="0.25">
      <c r="A509" t="s">
        <v>36</v>
      </c>
      <c r="B509" s="1">
        <v>132</v>
      </c>
      <c r="C509" t="s">
        <v>15</v>
      </c>
      <c r="D509">
        <v>1</v>
      </c>
      <c r="E509">
        <v>0.25</v>
      </c>
      <c r="F509">
        <f t="shared" si="7"/>
        <v>0.25</v>
      </c>
      <c r="G509" s="61" t="str">
        <f>VLOOKUP(B509,BU!C:G,3,FALSE)</f>
        <v>SC</v>
      </c>
      <c r="H509" s="61" t="s">
        <v>2885</v>
      </c>
    </row>
    <row r="510" spans="1:8" x14ac:dyDescent="0.25">
      <c r="A510" t="s">
        <v>36</v>
      </c>
      <c r="B510" s="1">
        <v>136</v>
      </c>
      <c r="C510" t="s">
        <v>7</v>
      </c>
      <c r="D510">
        <v>1</v>
      </c>
      <c r="E510">
        <v>4.65E-2</v>
      </c>
      <c r="F510">
        <f t="shared" ref="F510:F573" si="8">E510*D510</f>
        <v>4.65E-2</v>
      </c>
      <c r="G510" s="61" t="str">
        <f>VLOOKUP(B510,BU!C:G,3,FALSE)</f>
        <v>FL</v>
      </c>
      <c r="H510" s="61" t="s">
        <v>2894</v>
      </c>
    </row>
    <row r="511" spans="1:8" x14ac:dyDescent="0.25">
      <c r="A511" t="s">
        <v>36</v>
      </c>
      <c r="B511" s="1">
        <v>136</v>
      </c>
      <c r="C511" t="s">
        <v>8</v>
      </c>
      <c r="D511">
        <v>1</v>
      </c>
      <c r="E511">
        <v>1.26E-2</v>
      </c>
      <c r="F511">
        <f t="shared" si="8"/>
        <v>1.26E-2</v>
      </c>
      <c r="G511" s="61" t="str">
        <f>VLOOKUP(B511,BU!C:G,3,FALSE)</f>
        <v>FL</v>
      </c>
      <c r="H511" s="61" t="s">
        <v>2894</v>
      </c>
    </row>
    <row r="512" spans="1:8" x14ac:dyDescent="0.25">
      <c r="A512" t="s">
        <v>36</v>
      </c>
      <c r="B512" s="1">
        <v>136</v>
      </c>
      <c r="C512" t="s">
        <v>9</v>
      </c>
      <c r="D512">
        <v>1</v>
      </c>
      <c r="E512">
        <v>6.0000000000000001E-3</v>
      </c>
      <c r="F512">
        <f t="shared" si="8"/>
        <v>6.0000000000000001E-3</v>
      </c>
      <c r="G512" s="61" t="str">
        <f>VLOOKUP(B512,BU!C:G,3,FALSE)</f>
        <v>FL</v>
      </c>
      <c r="H512" s="61" t="s">
        <v>2894</v>
      </c>
    </row>
    <row r="513" spans="1:8" x14ac:dyDescent="0.25">
      <c r="A513" t="s">
        <v>36</v>
      </c>
      <c r="B513" s="1">
        <v>136</v>
      </c>
      <c r="C513" t="s">
        <v>10</v>
      </c>
      <c r="D513">
        <v>1</v>
      </c>
      <c r="E513">
        <v>1.46E-2</v>
      </c>
      <c r="F513">
        <f t="shared" si="8"/>
        <v>1.46E-2</v>
      </c>
      <c r="G513" s="61" t="str">
        <f>VLOOKUP(B513,BU!C:G,3,FALSE)</f>
        <v>FL</v>
      </c>
      <c r="H513" s="61" t="s">
        <v>2894</v>
      </c>
    </row>
    <row r="514" spans="1:8" x14ac:dyDescent="0.25">
      <c r="A514" t="s">
        <v>36</v>
      </c>
      <c r="B514" s="1">
        <v>136</v>
      </c>
      <c r="C514" t="s">
        <v>11</v>
      </c>
      <c r="D514">
        <v>1</v>
      </c>
      <c r="E514">
        <v>1.2500000000000001E-2</v>
      </c>
      <c r="F514">
        <f t="shared" si="8"/>
        <v>1.2500000000000001E-2</v>
      </c>
      <c r="G514" s="61" t="str">
        <f>VLOOKUP(B514,BU!C:G,3,FALSE)</f>
        <v>FL</v>
      </c>
      <c r="H514" s="61" t="s">
        <v>2894</v>
      </c>
    </row>
    <row r="515" spans="1:8" x14ac:dyDescent="0.25">
      <c r="A515" t="s">
        <v>36</v>
      </c>
      <c r="B515" s="1">
        <v>136</v>
      </c>
      <c r="C515" t="s">
        <v>13</v>
      </c>
      <c r="D515">
        <v>1</v>
      </c>
      <c r="E515">
        <v>0.45</v>
      </c>
      <c r="F515">
        <f t="shared" si="8"/>
        <v>0.45</v>
      </c>
      <c r="G515" s="61" t="str">
        <f>VLOOKUP(B515,BU!C:G,3,FALSE)</f>
        <v>FL</v>
      </c>
      <c r="H515" s="61" t="s">
        <v>2894</v>
      </c>
    </row>
    <row r="516" spans="1:8" x14ac:dyDescent="0.25">
      <c r="A516" t="s">
        <v>36</v>
      </c>
      <c r="B516" s="1">
        <v>148</v>
      </c>
      <c r="C516" t="s">
        <v>7</v>
      </c>
      <c r="D516">
        <v>4</v>
      </c>
      <c r="E516">
        <v>4.65E-2</v>
      </c>
      <c r="F516">
        <f t="shared" si="8"/>
        <v>0.186</v>
      </c>
      <c r="G516" s="61" t="str">
        <f>VLOOKUP(B516,BU!C:G,3,FALSE)</f>
        <v>SC</v>
      </c>
      <c r="H516" s="61" t="s">
        <v>2885</v>
      </c>
    </row>
    <row r="517" spans="1:8" x14ac:dyDescent="0.25">
      <c r="A517" t="s">
        <v>36</v>
      </c>
      <c r="B517" s="1">
        <v>148</v>
      </c>
      <c r="C517" t="s">
        <v>8</v>
      </c>
      <c r="D517">
        <v>4</v>
      </c>
      <c r="E517">
        <v>1.26E-2</v>
      </c>
      <c r="F517">
        <f t="shared" si="8"/>
        <v>5.04E-2</v>
      </c>
      <c r="G517" s="61" t="str">
        <f>VLOOKUP(B517,BU!C:G,3,FALSE)</f>
        <v>SC</v>
      </c>
      <c r="H517" s="61" t="s">
        <v>2885</v>
      </c>
    </row>
    <row r="518" spans="1:8" x14ac:dyDescent="0.25">
      <c r="A518" t="s">
        <v>36</v>
      </c>
      <c r="B518" s="1">
        <v>148</v>
      </c>
      <c r="C518" t="s">
        <v>9</v>
      </c>
      <c r="D518">
        <v>4</v>
      </c>
      <c r="E518">
        <v>6.0000000000000001E-3</v>
      </c>
      <c r="F518">
        <f t="shared" si="8"/>
        <v>2.4E-2</v>
      </c>
      <c r="G518" s="61" t="str">
        <f>VLOOKUP(B518,BU!C:G,3,FALSE)</f>
        <v>SC</v>
      </c>
      <c r="H518" s="61" t="s">
        <v>2885</v>
      </c>
    </row>
    <row r="519" spans="1:8" x14ac:dyDescent="0.25">
      <c r="A519" t="s">
        <v>36</v>
      </c>
      <c r="B519" s="1">
        <v>148</v>
      </c>
      <c r="C519" t="s">
        <v>10</v>
      </c>
      <c r="D519">
        <v>1</v>
      </c>
      <c r="E519">
        <v>1.46E-2</v>
      </c>
      <c r="F519">
        <f t="shared" si="8"/>
        <v>1.46E-2</v>
      </c>
      <c r="G519" s="61" t="str">
        <f>VLOOKUP(B519,BU!C:G,3,FALSE)</f>
        <v>SC</v>
      </c>
      <c r="H519" s="61" t="s">
        <v>2885</v>
      </c>
    </row>
    <row r="520" spans="1:8" x14ac:dyDescent="0.25">
      <c r="A520" t="s">
        <v>36</v>
      </c>
      <c r="B520" s="1">
        <v>148</v>
      </c>
      <c r="C520" t="s">
        <v>13</v>
      </c>
      <c r="D520">
        <v>1</v>
      </c>
      <c r="E520">
        <v>0.45</v>
      </c>
      <c r="F520">
        <f t="shared" si="8"/>
        <v>0.45</v>
      </c>
      <c r="G520" s="61" t="str">
        <f>VLOOKUP(B520,BU!C:G,3,FALSE)</f>
        <v>SC</v>
      </c>
      <c r="H520" s="61" t="s">
        <v>2885</v>
      </c>
    </row>
    <row r="521" spans="1:8" x14ac:dyDescent="0.25">
      <c r="A521" t="s">
        <v>36</v>
      </c>
      <c r="B521" s="1">
        <v>153</v>
      </c>
      <c r="C521" t="s">
        <v>7</v>
      </c>
      <c r="D521">
        <v>1</v>
      </c>
      <c r="E521">
        <v>4.65E-2</v>
      </c>
      <c r="F521">
        <f t="shared" si="8"/>
        <v>4.65E-2</v>
      </c>
      <c r="G521" s="61" t="str">
        <f>VLOOKUP(B521,BU!C:G,3,FALSE)</f>
        <v>NC</v>
      </c>
      <c r="H521" s="61" t="s">
        <v>2825</v>
      </c>
    </row>
    <row r="522" spans="1:8" x14ac:dyDescent="0.25">
      <c r="A522" t="s">
        <v>36</v>
      </c>
      <c r="B522" s="1">
        <v>153</v>
      </c>
      <c r="C522" t="s">
        <v>8</v>
      </c>
      <c r="D522">
        <v>1</v>
      </c>
      <c r="E522">
        <v>1.26E-2</v>
      </c>
      <c r="F522">
        <f t="shared" si="8"/>
        <v>1.26E-2</v>
      </c>
      <c r="G522" s="61" t="str">
        <f>VLOOKUP(B522,BU!C:G,3,FALSE)</f>
        <v>NC</v>
      </c>
      <c r="H522" s="61" t="s">
        <v>2825</v>
      </c>
    </row>
    <row r="523" spans="1:8" x14ac:dyDescent="0.25">
      <c r="A523" t="s">
        <v>36</v>
      </c>
      <c r="B523" s="1">
        <v>153</v>
      </c>
      <c r="C523" t="s">
        <v>9</v>
      </c>
      <c r="D523">
        <v>1</v>
      </c>
      <c r="E523">
        <v>6.0000000000000001E-3</v>
      </c>
      <c r="F523">
        <f t="shared" si="8"/>
        <v>6.0000000000000001E-3</v>
      </c>
      <c r="G523" s="61" t="str">
        <f>VLOOKUP(B523,BU!C:G,3,FALSE)</f>
        <v>NC</v>
      </c>
      <c r="H523" s="61" t="s">
        <v>2825</v>
      </c>
    </row>
    <row r="524" spans="1:8" x14ac:dyDescent="0.25">
      <c r="A524" t="s">
        <v>36</v>
      </c>
      <c r="B524" s="1">
        <v>153</v>
      </c>
      <c r="C524" t="s">
        <v>10</v>
      </c>
      <c r="D524">
        <v>1</v>
      </c>
      <c r="E524">
        <v>1.46E-2</v>
      </c>
      <c r="F524">
        <f t="shared" si="8"/>
        <v>1.46E-2</v>
      </c>
      <c r="G524" s="61" t="str">
        <f>VLOOKUP(B524,BU!C:G,3,FALSE)</f>
        <v>NC</v>
      </c>
      <c r="H524" s="61" t="s">
        <v>2825</v>
      </c>
    </row>
    <row r="525" spans="1:8" x14ac:dyDescent="0.25">
      <c r="A525" t="s">
        <v>36</v>
      </c>
      <c r="B525" s="1">
        <v>153</v>
      </c>
      <c r="C525" t="s">
        <v>11</v>
      </c>
      <c r="D525">
        <v>1</v>
      </c>
      <c r="E525">
        <v>1.2500000000000001E-2</v>
      </c>
      <c r="F525">
        <f t="shared" si="8"/>
        <v>1.2500000000000001E-2</v>
      </c>
      <c r="G525" s="61" t="str">
        <f>VLOOKUP(B525,BU!C:G,3,FALSE)</f>
        <v>NC</v>
      </c>
      <c r="H525" s="61" t="s">
        <v>2825</v>
      </c>
    </row>
    <row r="526" spans="1:8" x14ac:dyDescent="0.25">
      <c r="A526" t="s">
        <v>36</v>
      </c>
      <c r="B526" s="1">
        <v>153</v>
      </c>
      <c r="C526" t="s">
        <v>13</v>
      </c>
      <c r="D526">
        <v>1</v>
      </c>
      <c r="E526">
        <v>0.45</v>
      </c>
      <c r="F526">
        <f t="shared" si="8"/>
        <v>0.45</v>
      </c>
      <c r="G526" s="61" t="str">
        <f>VLOOKUP(B526,BU!C:G,3,FALSE)</f>
        <v>NC</v>
      </c>
      <c r="H526" s="61" t="s">
        <v>2825</v>
      </c>
    </row>
    <row r="527" spans="1:8" x14ac:dyDescent="0.25">
      <c r="A527" t="s">
        <v>36</v>
      </c>
      <c r="B527" s="1">
        <v>220</v>
      </c>
      <c r="C527" t="s">
        <v>7</v>
      </c>
      <c r="D527">
        <v>11</v>
      </c>
      <c r="E527">
        <v>4.65E-2</v>
      </c>
      <c r="F527">
        <f t="shared" si="8"/>
        <v>0.51149999999999995</v>
      </c>
      <c r="G527" s="61" t="str">
        <f>VLOOKUP(B527,BU!C:G,3,FALSE)</f>
        <v>IL</v>
      </c>
      <c r="H527" s="61" t="s">
        <v>2861</v>
      </c>
    </row>
    <row r="528" spans="1:8" x14ac:dyDescent="0.25">
      <c r="A528" t="s">
        <v>36</v>
      </c>
      <c r="B528" s="1">
        <v>220</v>
      </c>
      <c r="C528" t="s">
        <v>8</v>
      </c>
      <c r="D528">
        <v>11</v>
      </c>
      <c r="E528">
        <v>1.26E-2</v>
      </c>
      <c r="F528">
        <f t="shared" si="8"/>
        <v>0.1386</v>
      </c>
      <c r="G528" s="61" t="str">
        <f>VLOOKUP(B528,BU!C:G,3,FALSE)</f>
        <v>IL</v>
      </c>
      <c r="H528" s="61" t="s">
        <v>2861</v>
      </c>
    </row>
    <row r="529" spans="1:8" x14ac:dyDescent="0.25">
      <c r="A529" t="s">
        <v>36</v>
      </c>
      <c r="B529" s="1">
        <v>220</v>
      </c>
      <c r="C529" t="s">
        <v>9</v>
      </c>
      <c r="D529">
        <v>11</v>
      </c>
      <c r="E529">
        <v>6.0000000000000001E-3</v>
      </c>
      <c r="F529">
        <f t="shared" si="8"/>
        <v>6.6000000000000003E-2</v>
      </c>
      <c r="G529" s="61" t="str">
        <f>VLOOKUP(B529,BU!C:G,3,FALSE)</f>
        <v>IL</v>
      </c>
      <c r="H529" s="61" t="s">
        <v>2861</v>
      </c>
    </row>
    <row r="530" spans="1:8" x14ac:dyDescent="0.25">
      <c r="A530" t="s">
        <v>36</v>
      </c>
      <c r="B530" s="1">
        <v>220</v>
      </c>
      <c r="C530" t="s">
        <v>10</v>
      </c>
      <c r="D530">
        <v>11</v>
      </c>
      <c r="E530">
        <v>1.46E-2</v>
      </c>
      <c r="F530">
        <f t="shared" si="8"/>
        <v>0.16059999999999999</v>
      </c>
      <c r="G530" s="61" t="str">
        <f>VLOOKUP(B530,BU!C:G,3,FALSE)</f>
        <v>IL</v>
      </c>
      <c r="H530" s="61" t="s">
        <v>2861</v>
      </c>
    </row>
    <row r="531" spans="1:8" x14ac:dyDescent="0.25">
      <c r="A531" t="s">
        <v>36</v>
      </c>
      <c r="B531" s="1">
        <v>220</v>
      </c>
      <c r="C531" t="s">
        <v>41</v>
      </c>
      <c r="D531">
        <v>1</v>
      </c>
      <c r="E531">
        <v>4.05</v>
      </c>
      <c r="F531">
        <f t="shared" si="8"/>
        <v>4.05</v>
      </c>
      <c r="G531" s="61" t="str">
        <f>VLOOKUP(B531,BU!C:G,3,FALSE)</f>
        <v>IL</v>
      </c>
      <c r="H531" s="61" t="s">
        <v>2861</v>
      </c>
    </row>
    <row r="532" spans="1:8" x14ac:dyDescent="0.25">
      <c r="A532" t="s">
        <v>36</v>
      </c>
      <c r="B532" s="1">
        <v>220</v>
      </c>
      <c r="C532" t="s">
        <v>34</v>
      </c>
      <c r="D532">
        <v>1</v>
      </c>
      <c r="E532">
        <v>1.02</v>
      </c>
      <c r="F532">
        <f t="shared" si="8"/>
        <v>1.02</v>
      </c>
      <c r="G532" s="61" t="str">
        <f>VLOOKUP(B532,BU!C:G,3,FALSE)</f>
        <v>IL</v>
      </c>
      <c r="H532" s="61" t="s">
        <v>2861</v>
      </c>
    </row>
    <row r="533" spans="1:8" x14ac:dyDescent="0.25">
      <c r="A533" t="s">
        <v>36</v>
      </c>
      <c r="B533" s="1">
        <v>248</v>
      </c>
      <c r="C533" t="s">
        <v>7</v>
      </c>
      <c r="D533">
        <v>1</v>
      </c>
      <c r="E533">
        <v>4.65E-2</v>
      </c>
      <c r="F533">
        <f t="shared" si="8"/>
        <v>4.65E-2</v>
      </c>
      <c r="G533" s="61" t="str">
        <f>VLOOKUP(B533,BU!C:G,3,FALSE)</f>
        <v>FL</v>
      </c>
      <c r="H533" s="61" t="s">
        <v>2894</v>
      </c>
    </row>
    <row r="534" spans="1:8" x14ac:dyDescent="0.25">
      <c r="A534" t="s">
        <v>36</v>
      </c>
      <c r="B534" s="1">
        <v>248</v>
      </c>
      <c r="C534" t="s">
        <v>8</v>
      </c>
      <c r="D534">
        <v>1</v>
      </c>
      <c r="E534">
        <v>1.26E-2</v>
      </c>
      <c r="F534">
        <f t="shared" si="8"/>
        <v>1.26E-2</v>
      </c>
      <c r="G534" s="61" t="str">
        <f>VLOOKUP(B534,BU!C:G,3,FALSE)</f>
        <v>FL</v>
      </c>
      <c r="H534" s="61" t="s">
        <v>2894</v>
      </c>
    </row>
    <row r="535" spans="1:8" x14ac:dyDescent="0.25">
      <c r="A535" t="s">
        <v>36</v>
      </c>
      <c r="B535" s="1">
        <v>248</v>
      </c>
      <c r="C535" t="s">
        <v>9</v>
      </c>
      <c r="D535">
        <v>1</v>
      </c>
      <c r="E535">
        <v>6.0000000000000001E-3</v>
      </c>
      <c r="F535">
        <f t="shared" si="8"/>
        <v>6.0000000000000001E-3</v>
      </c>
      <c r="G535" s="61" t="str">
        <f>VLOOKUP(B535,BU!C:G,3,FALSE)</f>
        <v>FL</v>
      </c>
      <c r="H535" s="61" t="s">
        <v>2894</v>
      </c>
    </row>
    <row r="536" spans="1:8" x14ac:dyDescent="0.25">
      <c r="A536" t="s">
        <v>36</v>
      </c>
      <c r="B536" s="1">
        <v>248</v>
      </c>
      <c r="C536" t="s">
        <v>10</v>
      </c>
      <c r="D536">
        <v>1</v>
      </c>
      <c r="E536">
        <v>1.46E-2</v>
      </c>
      <c r="F536">
        <f t="shared" si="8"/>
        <v>1.46E-2</v>
      </c>
      <c r="G536" s="61" t="str">
        <f>VLOOKUP(B536,BU!C:G,3,FALSE)</f>
        <v>FL</v>
      </c>
      <c r="H536" s="61" t="s">
        <v>2894</v>
      </c>
    </row>
    <row r="537" spans="1:8" x14ac:dyDescent="0.25">
      <c r="A537" t="s">
        <v>36</v>
      </c>
      <c r="B537" s="1">
        <v>248</v>
      </c>
      <c r="C537" t="s">
        <v>11</v>
      </c>
      <c r="D537">
        <v>1</v>
      </c>
      <c r="E537">
        <v>1.2500000000000001E-2</v>
      </c>
      <c r="F537">
        <f t="shared" si="8"/>
        <v>1.2500000000000001E-2</v>
      </c>
      <c r="G537" s="61" t="str">
        <f>VLOOKUP(B537,BU!C:G,3,FALSE)</f>
        <v>FL</v>
      </c>
      <c r="H537" s="61" t="s">
        <v>2894</v>
      </c>
    </row>
    <row r="538" spans="1:8" x14ac:dyDescent="0.25">
      <c r="A538" t="s">
        <v>36</v>
      </c>
      <c r="B538" s="1">
        <v>248</v>
      </c>
      <c r="C538" t="s">
        <v>13</v>
      </c>
      <c r="D538">
        <v>1</v>
      </c>
      <c r="E538">
        <v>0.45</v>
      </c>
      <c r="F538">
        <f t="shared" si="8"/>
        <v>0.45</v>
      </c>
      <c r="G538" s="61" t="str">
        <f>VLOOKUP(B538,BU!C:G,3,FALSE)</f>
        <v>FL</v>
      </c>
      <c r="H538" s="61" t="s">
        <v>2894</v>
      </c>
    </row>
    <row r="539" spans="1:8" x14ac:dyDescent="0.25">
      <c r="A539" t="s">
        <v>36</v>
      </c>
      <c r="B539" s="1">
        <v>256</v>
      </c>
      <c r="C539" t="s">
        <v>7</v>
      </c>
      <c r="D539">
        <v>1</v>
      </c>
      <c r="E539">
        <v>4.65E-2</v>
      </c>
      <c r="F539">
        <f t="shared" si="8"/>
        <v>4.65E-2</v>
      </c>
      <c r="G539" s="61" t="str">
        <f>VLOOKUP(B539,BU!C:G,3,FALSE)</f>
        <v>MD</v>
      </c>
      <c r="H539" s="61" t="s">
        <v>2882</v>
      </c>
    </row>
    <row r="540" spans="1:8" x14ac:dyDescent="0.25">
      <c r="A540" t="s">
        <v>36</v>
      </c>
      <c r="B540" s="1">
        <v>256</v>
      </c>
      <c r="C540" t="s">
        <v>8</v>
      </c>
      <c r="D540">
        <v>1</v>
      </c>
      <c r="E540">
        <v>1.26E-2</v>
      </c>
      <c r="F540">
        <f t="shared" si="8"/>
        <v>1.26E-2</v>
      </c>
      <c r="G540" s="61" t="str">
        <f>VLOOKUP(B540,BU!C:G,3,FALSE)</f>
        <v>MD</v>
      </c>
      <c r="H540" s="61" t="s">
        <v>2882</v>
      </c>
    </row>
    <row r="541" spans="1:8" x14ac:dyDescent="0.25">
      <c r="A541" t="s">
        <v>36</v>
      </c>
      <c r="B541" s="1">
        <v>256</v>
      </c>
      <c r="C541" t="s">
        <v>9</v>
      </c>
      <c r="D541">
        <v>1</v>
      </c>
      <c r="E541">
        <v>6.0000000000000001E-3</v>
      </c>
      <c r="F541">
        <f t="shared" si="8"/>
        <v>6.0000000000000001E-3</v>
      </c>
      <c r="G541" s="61" t="str">
        <f>VLOOKUP(B541,BU!C:G,3,FALSE)</f>
        <v>MD</v>
      </c>
      <c r="H541" s="61" t="s">
        <v>2882</v>
      </c>
    </row>
    <row r="542" spans="1:8" x14ac:dyDescent="0.25">
      <c r="A542" t="s">
        <v>36</v>
      </c>
      <c r="B542" s="1">
        <v>256</v>
      </c>
      <c r="C542" t="s">
        <v>10</v>
      </c>
      <c r="D542">
        <v>1</v>
      </c>
      <c r="E542">
        <v>1.46E-2</v>
      </c>
      <c r="F542">
        <f t="shared" si="8"/>
        <v>1.46E-2</v>
      </c>
      <c r="G542" s="61" t="str">
        <f>VLOOKUP(B542,BU!C:G,3,FALSE)</f>
        <v>MD</v>
      </c>
      <c r="H542" s="61" t="s">
        <v>2882</v>
      </c>
    </row>
    <row r="543" spans="1:8" x14ac:dyDescent="0.25">
      <c r="A543" t="s">
        <v>36</v>
      </c>
      <c r="B543" s="1">
        <v>256</v>
      </c>
      <c r="C543" t="s">
        <v>13</v>
      </c>
      <c r="D543">
        <v>1</v>
      </c>
      <c r="E543">
        <v>0.45</v>
      </c>
      <c r="F543">
        <f t="shared" si="8"/>
        <v>0.45</v>
      </c>
      <c r="G543" s="61" t="str">
        <f>VLOOKUP(B543,BU!C:G,3,FALSE)</f>
        <v>MD</v>
      </c>
      <c r="H543" s="61" t="s">
        <v>2882</v>
      </c>
    </row>
    <row r="544" spans="1:8" x14ac:dyDescent="0.25">
      <c r="A544" t="s">
        <v>36</v>
      </c>
      <c r="B544" s="1">
        <v>269</v>
      </c>
      <c r="C544" t="s">
        <v>7</v>
      </c>
      <c r="D544">
        <v>4</v>
      </c>
      <c r="E544">
        <v>4.65E-2</v>
      </c>
      <c r="F544">
        <f t="shared" si="8"/>
        <v>0.186</v>
      </c>
      <c r="G544" s="61" t="str">
        <f>VLOOKUP(B544,BU!C:G,3,FALSE)</f>
        <v>NC</v>
      </c>
      <c r="H544" s="61" t="s">
        <v>2825</v>
      </c>
    </row>
    <row r="545" spans="1:8" x14ac:dyDescent="0.25">
      <c r="A545" t="s">
        <v>36</v>
      </c>
      <c r="B545" s="1">
        <v>269</v>
      </c>
      <c r="C545" t="s">
        <v>8</v>
      </c>
      <c r="D545">
        <v>4</v>
      </c>
      <c r="E545">
        <v>1.26E-2</v>
      </c>
      <c r="F545">
        <f t="shared" si="8"/>
        <v>5.04E-2</v>
      </c>
      <c r="G545" s="61" t="str">
        <f>VLOOKUP(B545,BU!C:G,3,FALSE)</f>
        <v>NC</v>
      </c>
      <c r="H545" s="61" t="s">
        <v>2825</v>
      </c>
    </row>
    <row r="546" spans="1:8" x14ac:dyDescent="0.25">
      <c r="A546" t="s">
        <v>36</v>
      </c>
      <c r="B546" s="1">
        <v>269</v>
      </c>
      <c r="C546" t="s">
        <v>9</v>
      </c>
      <c r="D546">
        <v>4</v>
      </c>
      <c r="E546">
        <v>6.0000000000000001E-3</v>
      </c>
      <c r="F546">
        <f t="shared" si="8"/>
        <v>2.4E-2</v>
      </c>
      <c r="G546" s="61" t="str">
        <f>VLOOKUP(B546,BU!C:G,3,FALSE)</f>
        <v>NC</v>
      </c>
      <c r="H546" s="61" t="s">
        <v>2825</v>
      </c>
    </row>
    <row r="547" spans="1:8" x14ac:dyDescent="0.25">
      <c r="A547" t="s">
        <v>36</v>
      </c>
      <c r="B547" s="1">
        <v>269</v>
      </c>
      <c r="C547" t="s">
        <v>10</v>
      </c>
      <c r="D547">
        <v>4</v>
      </c>
      <c r="E547">
        <v>1.46E-2</v>
      </c>
      <c r="F547">
        <f t="shared" si="8"/>
        <v>5.8400000000000001E-2</v>
      </c>
      <c r="G547" s="61" t="str">
        <f>VLOOKUP(B547,BU!C:G,3,FALSE)</f>
        <v>NC</v>
      </c>
      <c r="H547" s="61" t="s">
        <v>2825</v>
      </c>
    </row>
    <row r="548" spans="1:8" x14ac:dyDescent="0.25">
      <c r="A548" t="s">
        <v>36</v>
      </c>
      <c r="B548" s="1">
        <v>269</v>
      </c>
      <c r="C548" t="s">
        <v>11</v>
      </c>
      <c r="D548">
        <v>4</v>
      </c>
      <c r="E548">
        <v>1.2500000000000001E-2</v>
      </c>
      <c r="F548">
        <f t="shared" si="8"/>
        <v>0.05</v>
      </c>
      <c r="G548" s="61" t="str">
        <f>VLOOKUP(B548,BU!C:G,3,FALSE)</f>
        <v>NC</v>
      </c>
      <c r="H548" s="61" t="s">
        <v>2825</v>
      </c>
    </row>
    <row r="549" spans="1:8" x14ac:dyDescent="0.25">
      <c r="A549" t="s">
        <v>36</v>
      </c>
      <c r="B549" s="1">
        <v>269</v>
      </c>
      <c r="C549" t="s">
        <v>14</v>
      </c>
      <c r="D549">
        <v>1</v>
      </c>
      <c r="E549">
        <v>0.9</v>
      </c>
      <c r="F549">
        <f t="shared" si="8"/>
        <v>0.9</v>
      </c>
      <c r="G549" s="61" t="str">
        <f>VLOOKUP(B549,BU!C:G,3,FALSE)</f>
        <v>NC</v>
      </c>
      <c r="H549" s="61" t="s">
        <v>2825</v>
      </c>
    </row>
    <row r="550" spans="1:8" x14ac:dyDescent="0.25">
      <c r="A550" t="s">
        <v>36</v>
      </c>
      <c r="B550" s="1">
        <v>269</v>
      </c>
      <c r="C550" t="s">
        <v>34</v>
      </c>
      <c r="D550">
        <v>1</v>
      </c>
      <c r="E550">
        <v>1.02</v>
      </c>
      <c r="F550">
        <f t="shared" si="8"/>
        <v>1.02</v>
      </c>
      <c r="G550" s="61" t="str">
        <f>VLOOKUP(B550,BU!C:G,3,FALSE)</f>
        <v>NC</v>
      </c>
      <c r="H550" s="61" t="s">
        <v>2825</v>
      </c>
    </row>
    <row r="551" spans="1:8" x14ac:dyDescent="0.25">
      <c r="A551" t="s">
        <v>36</v>
      </c>
      <c r="B551" s="1">
        <v>347</v>
      </c>
      <c r="C551" t="s">
        <v>7</v>
      </c>
      <c r="D551">
        <v>1</v>
      </c>
      <c r="E551">
        <v>4.65E-2</v>
      </c>
      <c r="F551">
        <f t="shared" si="8"/>
        <v>4.65E-2</v>
      </c>
      <c r="G551" s="61" t="str">
        <f>VLOOKUP(B551,BU!C:G,3,FALSE)</f>
        <v>SC</v>
      </c>
      <c r="H551" s="61" t="s">
        <v>2885</v>
      </c>
    </row>
    <row r="552" spans="1:8" x14ac:dyDescent="0.25">
      <c r="A552" t="s">
        <v>36</v>
      </c>
      <c r="B552" s="1">
        <v>347</v>
      </c>
      <c r="C552" t="s">
        <v>8</v>
      </c>
      <c r="D552">
        <v>1</v>
      </c>
      <c r="E552">
        <v>1.26E-2</v>
      </c>
      <c r="F552">
        <f t="shared" si="8"/>
        <v>1.26E-2</v>
      </c>
      <c r="G552" s="61" t="str">
        <f>VLOOKUP(B552,BU!C:G,3,FALSE)</f>
        <v>SC</v>
      </c>
      <c r="H552" s="61" t="s">
        <v>2885</v>
      </c>
    </row>
    <row r="553" spans="1:8" x14ac:dyDescent="0.25">
      <c r="A553" t="s">
        <v>36</v>
      </c>
      <c r="B553" s="1">
        <v>347</v>
      </c>
      <c r="C553" t="s">
        <v>9</v>
      </c>
      <c r="D553">
        <v>1</v>
      </c>
      <c r="E553">
        <v>6.0000000000000001E-3</v>
      </c>
      <c r="F553">
        <f t="shared" si="8"/>
        <v>6.0000000000000001E-3</v>
      </c>
      <c r="G553" s="61" t="str">
        <f>VLOOKUP(B553,BU!C:G,3,FALSE)</f>
        <v>SC</v>
      </c>
      <c r="H553" s="61" t="s">
        <v>2885</v>
      </c>
    </row>
    <row r="554" spans="1:8" x14ac:dyDescent="0.25">
      <c r="A554" t="s">
        <v>36</v>
      </c>
      <c r="B554" s="1">
        <v>347</v>
      </c>
      <c r="C554" t="s">
        <v>10</v>
      </c>
      <c r="D554">
        <v>1</v>
      </c>
      <c r="E554">
        <v>1.46E-2</v>
      </c>
      <c r="F554">
        <f t="shared" si="8"/>
        <v>1.46E-2</v>
      </c>
      <c r="G554" s="61" t="str">
        <f>VLOOKUP(B554,BU!C:G,3,FALSE)</f>
        <v>SC</v>
      </c>
      <c r="H554" s="61" t="s">
        <v>2885</v>
      </c>
    </row>
    <row r="555" spans="1:8" x14ac:dyDescent="0.25">
      <c r="A555" t="s">
        <v>36</v>
      </c>
      <c r="B555" s="1">
        <v>347</v>
      </c>
      <c r="C555" t="s">
        <v>11</v>
      </c>
      <c r="D555">
        <v>1</v>
      </c>
      <c r="E555">
        <v>1.2500000000000001E-2</v>
      </c>
      <c r="F555">
        <f t="shared" si="8"/>
        <v>1.2500000000000001E-2</v>
      </c>
      <c r="G555" s="61" t="str">
        <f>VLOOKUP(B555,BU!C:G,3,FALSE)</f>
        <v>SC</v>
      </c>
      <c r="H555" s="61" t="s">
        <v>2885</v>
      </c>
    </row>
    <row r="556" spans="1:8" x14ac:dyDescent="0.25">
      <c r="A556" t="s">
        <v>36</v>
      </c>
      <c r="B556" s="1">
        <v>347</v>
      </c>
      <c r="C556" t="s">
        <v>13</v>
      </c>
      <c r="D556">
        <v>1</v>
      </c>
      <c r="E556">
        <v>0.45</v>
      </c>
      <c r="F556">
        <f t="shared" si="8"/>
        <v>0.45</v>
      </c>
      <c r="G556" s="61" t="str">
        <f>VLOOKUP(B556,BU!C:G,3,FALSE)</f>
        <v>SC</v>
      </c>
      <c r="H556" s="61" t="s">
        <v>2885</v>
      </c>
    </row>
    <row r="557" spans="1:8" x14ac:dyDescent="0.25">
      <c r="A557" t="s">
        <v>36</v>
      </c>
      <c r="B557" s="1">
        <v>347</v>
      </c>
      <c r="C557" t="s">
        <v>15</v>
      </c>
      <c r="D557">
        <v>1</v>
      </c>
      <c r="E557">
        <v>0.25</v>
      </c>
      <c r="F557">
        <f t="shared" si="8"/>
        <v>0.25</v>
      </c>
      <c r="G557" s="61" t="str">
        <f>VLOOKUP(B557,BU!C:G,3,FALSE)</f>
        <v>SC</v>
      </c>
      <c r="H557" s="61" t="s">
        <v>2885</v>
      </c>
    </row>
    <row r="558" spans="1:8" x14ac:dyDescent="0.25">
      <c r="A558" t="s">
        <v>36</v>
      </c>
      <c r="B558" s="1">
        <v>349</v>
      </c>
      <c r="C558" t="s">
        <v>7</v>
      </c>
      <c r="D558">
        <v>1</v>
      </c>
      <c r="E558">
        <v>4.65E-2</v>
      </c>
      <c r="F558">
        <f t="shared" si="8"/>
        <v>4.65E-2</v>
      </c>
      <c r="G558" s="61" t="str">
        <f>VLOOKUP(B558,BU!C:G,3,FALSE)</f>
        <v>SC</v>
      </c>
      <c r="H558" s="61" t="s">
        <v>2885</v>
      </c>
    </row>
    <row r="559" spans="1:8" x14ac:dyDescent="0.25">
      <c r="A559" t="s">
        <v>36</v>
      </c>
      <c r="B559" s="1">
        <v>349</v>
      </c>
      <c r="C559" t="s">
        <v>8</v>
      </c>
      <c r="D559">
        <v>1</v>
      </c>
      <c r="E559">
        <v>1.26E-2</v>
      </c>
      <c r="F559">
        <f t="shared" si="8"/>
        <v>1.26E-2</v>
      </c>
      <c r="G559" s="61" t="str">
        <f>VLOOKUP(B559,BU!C:G,3,FALSE)</f>
        <v>SC</v>
      </c>
      <c r="H559" s="61" t="s">
        <v>2885</v>
      </c>
    </row>
    <row r="560" spans="1:8" x14ac:dyDescent="0.25">
      <c r="A560" t="s">
        <v>36</v>
      </c>
      <c r="B560" s="1">
        <v>349</v>
      </c>
      <c r="C560" t="s">
        <v>9</v>
      </c>
      <c r="D560">
        <v>1</v>
      </c>
      <c r="E560">
        <v>6.0000000000000001E-3</v>
      </c>
      <c r="F560">
        <f t="shared" si="8"/>
        <v>6.0000000000000001E-3</v>
      </c>
      <c r="G560" s="61" t="str">
        <f>VLOOKUP(B560,BU!C:G,3,FALSE)</f>
        <v>SC</v>
      </c>
      <c r="H560" s="61" t="s">
        <v>2885</v>
      </c>
    </row>
    <row r="561" spans="1:8" x14ac:dyDescent="0.25">
      <c r="A561" t="s">
        <v>36</v>
      </c>
      <c r="B561" s="1">
        <v>349</v>
      </c>
      <c r="C561" t="s">
        <v>10</v>
      </c>
      <c r="D561">
        <v>1</v>
      </c>
      <c r="E561">
        <v>1.46E-2</v>
      </c>
      <c r="F561">
        <f t="shared" si="8"/>
        <v>1.46E-2</v>
      </c>
      <c r="G561" s="61" t="str">
        <f>VLOOKUP(B561,BU!C:G,3,FALSE)</f>
        <v>SC</v>
      </c>
      <c r="H561" s="61" t="s">
        <v>2885</v>
      </c>
    </row>
    <row r="562" spans="1:8" x14ac:dyDescent="0.25">
      <c r="A562" t="s">
        <v>36</v>
      </c>
      <c r="B562" s="1">
        <v>349</v>
      </c>
      <c r="C562" t="s">
        <v>11</v>
      </c>
      <c r="D562">
        <v>1</v>
      </c>
      <c r="E562">
        <v>1.2500000000000001E-2</v>
      </c>
      <c r="F562">
        <f t="shared" si="8"/>
        <v>1.2500000000000001E-2</v>
      </c>
      <c r="G562" s="61" t="str">
        <f>VLOOKUP(B562,BU!C:G,3,FALSE)</f>
        <v>SC</v>
      </c>
      <c r="H562" s="61" t="s">
        <v>2885</v>
      </c>
    </row>
    <row r="563" spans="1:8" x14ac:dyDescent="0.25">
      <c r="A563" t="s">
        <v>36</v>
      </c>
      <c r="B563" s="1">
        <v>349</v>
      </c>
      <c r="C563" t="s">
        <v>13</v>
      </c>
      <c r="D563">
        <v>1</v>
      </c>
      <c r="E563">
        <v>0.45</v>
      </c>
      <c r="F563">
        <f t="shared" si="8"/>
        <v>0.45</v>
      </c>
      <c r="G563" s="61" t="str">
        <f>VLOOKUP(B563,BU!C:G,3,FALSE)</f>
        <v>SC</v>
      </c>
      <c r="H563" s="61" t="s">
        <v>2885</v>
      </c>
    </row>
    <row r="564" spans="1:8" x14ac:dyDescent="0.25">
      <c r="A564" t="s">
        <v>36</v>
      </c>
      <c r="B564" s="1">
        <v>354</v>
      </c>
      <c r="C564" t="s">
        <v>7</v>
      </c>
      <c r="D564">
        <v>1</v>
      </c>
      <c r="E564">
        <v>4.65E-2</v>
      </c>
      <c r="F564">
        <f t="shared" si="8"/>
        <v>4.65E-2</v>
      </c>
      <c r="G564" s="61" t="str">
        <f>VLOOKUP(B564,BU!C:G,3,FALSE)</f>
        <v>GA</v>
      </c>
      <c r="H564" s="61" t="s">
        <v>2902</v>
      </c>
    </row>
    <row r="565" spans="1:8" x14ac:dyDescent="0.25">
      <c r="A565" t="s">
        <v>36</v>
      </c>
      <c r="B565" s="1">
        <v>354</v>
      </c>
      <c r="C565" t="s">
        <v>8</v>
      </c>
      <c r="D565">
        <v>1</v>
      </c>
      <c r="E565">
        <v>1.26E-2</v>
      </c>
      <c r="F565">
        <f t="shared" si="8"/>
        <v>1.26E-2</v>
      </c>
      <c r="G565" s="61" t="str">
        <f>VLOOKUP(B565,BU!C:G,3,FALSE)</f>
        <v>GA</v>
      </c>
      <c r="H565" s="61" t="s">
        <v>2902</v>
      </c>
    </row>
    <row r="566" spans="1:8" x14ac:dyDescent="0.25">
      <c r="A566" t="s">
        <v>36</v>
      </c>
      <c r="B566" s="1">
        <v>354</v>
      </c>
      <c r="C566" t="s">
        <v>9</v>
      </c>
      <c r="D566">
        <v>1</v>
      </c>
      <c r="E566">
        <v>6.0000000000000001E-3</v>
      </c>
      <c r="F566">
        <f t="shared" si="8"/>
        <v>6.0000000000000001E-3</v>
      </c>
      <c r="G566" s="61" t="str">
        <f>VLOOKUP(B566,BU!C:G,3,FALSE)</f>
        <v>GA</v>
      </c>
      <c r="H566" s="61" t="s">
        <v>2902</v>
      </c>
    </row>
    <row r="567" spans="1:8" x14ac:dyDescent="0.25">
      <c r="A567" t="s">
        <v>36</v>
      </c>
      <c r="B567" s="1">
        <v>354</v>
      </c>
      <c r="C567" t="s">
        <v>10</v>
      </c>
      <c r="D567">
        <v>1</v>
      </c>
      <c r="E567">
        <v>1.46E-2</v>
      </c>
      <c r="F567">
        <f t="shared" si="8"/>
        <v>1.46E-2</v>
      </c>
      <c r="G567" s="61" t="str">
        <f>VLOOKUP(B567,BU!C:G,3,FALSE)</f>
        <v>GA</v>
      </c>
      <c r="H567" s="61" t="s">
        <v>2902</v>
      </c>
    </row>
    <row r="568" spans="1:8" x14ac:dyDescent="0.25">
      <c r="A568" t="s">
        <v>36</v>
      </c>
      <c r="B568" s="1">
        <v>354</v>
      </c>
      <c r="C568" t="s">
        <v>13</v>
      </c>
      <c r="D568">
        <v>1</v>
      </c>
      <c r="E568">
        <v>0.45</v>
      </c>
      <c r="F568">
        <f t="shared" si="8"/>
        <v>0.45</v>
      </c>
      <c r="G568" s="61" t="str">
        <f>VLOOKUP(B568,BU!C:G,3,FALSE)</f>
        <v>GA</v>
      </c>
      <c r="H568" s="61" t="s">
        <v>2902</v>
      </c>
    </row>
    <row r="569" spans="1:8" x14ac:dyDescent="0.25">
      <c r="A569" t="s">
        <v>36</v>
      </c>
      <c r="B569" s="1">
        <v>421</v>
      </c>
      <c r="C569" t="s">
        <v>7</v>
      </c>
      <c r="D569">
        <v>1</v>
      </c>
      <c r="E569">
        <v>4.65E-2</v>
      </c>
      <c r="F569">
        <f t="shared" si="8"/>
        <v>4.65E-2</v>
      </c>
      <c r="G569" s="61" t="str">
        <f>VLOOKUP(B569,BU!C:G,3,FALSE)</f>
        <v>FL</v>
      </c>
      <c r="H569" s="61" t="s">
        <v>2894</v>
      </c>
    </row>
    <row r="570" spans="1:8" x14ac:dyDescent="0.25">
      <c r="A570" t="s">
        <v>36</v>
      </c>
      <c r="B570" s="1">
        <v>421</v>
      </c>
      <c r="C570" t="s">
        <v>8</v>
      </c>
      <c r="D570">
        <v>1</v>
      </c>
      <c r="E570">
        <v>1.26E-2</v>
      </c>
      <c r="F570">
        <f t="shared" si="8"/>
        <v>1.26E-2</v>
      </c>
      <c r="G570" s="61" t="str">
        <f>VLOOKUP(B570,BU!C:G,3,FALSE)</f>
        <v>FL</v>
      </c>
      <c r="H570" s="61" t="s">
        <v>2894</v>
      </c>
    </row>
    <row r="571" spans="1:8" x14ac:dyDescent="0.25">
      <c r="A571" t="s">
        <v>36</v>
      </c>
      <c r="B571" s="1">
        <v>421</v>
      </c>
      <c r="C571" t="s">
        <v>9</v>
      </c>
      <c r="D571">
        <v>1</v>
      </c>
      <c r="E571">
        <v>6.0000000000000001E-3</v>
      </c>
      <c r="F571">
        <f t="shared" si="8"/>
        <v>6.0000000000000001E-3</v>
      </c>
      <c r="G571" s="61" t="str">
        <f>VLOOKUP(B571,BU!C:G,3,FALSE)</f>
        <v>FL</v>
      </c>
      <c r="H571" s="61" t="s">
        <v>2894</v>
      </c>
    </row>
    <row r="572" spans="1:8" x14ac:dyDescent="0.25">
      <c r="A572" t="s">
        <v>36</v>
      </c>
      <c r="B572" s="1">
        <v>421</v>
      </c>
      <c r="C572" t="s">
        <v>10</v>
      </c>
      <c r="D572">
        <v>1</v>
      </c>
      <c r="E572">
        <v>1.46E-2</v>
      </c>
      <c r="F572">
        <f t="shared" si="8"/>
        <v>1.46E-2</v>
      </c>
      <c r="G572" s="61" t="str">
        <f>VLOOKUP(B572,BU!C:G,3,FALSE)</f>
        <v>FL</v>
      </c>
      <c r="H572" s="61" t="s">
        <v>2894</v>
      </c>
    </row>
    <row r="573" spans="1:8" x14ac:dyDescent="0.25">
      <c r="A573" t="s">
        <v>36</v>
      </c>
      <c r="B573" s="1">
        <v>421</v>
      </c>
      <c r="C573" t="s">
        <v>13</v>
      </c>
      <c r="D573">
        <v>1</v>
      </c>
      <c r="E573">
        <v>0.45</v>
      </c>
      <c r="F573">
        <f t="shared" si="8"/>
        <v>0.45</v>
      </c>
      <c r="G573" s="61" t="str">
        <f>VLOOKUP(B573,BU!C:G,3,FALSE)</f>
        <v>FL</v>
      </c>
      <c r="H573" s="61" t="s">
        <v>2894</v>
      </c>
    </row>
    <row r="574" spans="1:8" x14ac:dyDescent="0.25">
      <c r="A574" t="s">
        <v>36</v>
      </c>
      <c r="B574" s="1">
        <v>424</v>
      </c>
      <c r="C574" t="s">
        <v>7</v>
      </c>
      <c r="D574">
        <v>1</v>
      </c>
      <c r="E574">
        <v>4.65E-2</v>
      </c>
      <c r="F574">
        <f t="shared" ref="F574:F632" si="9">E574*D574</f>
        <v>4.65E-2</v>
      </c>
      <c r="G574" s="61" t="str">
        <f>VLOOKUP(B574,BU!C:G,3,FALSE)</f>
        <v>TN</v>
      </c>
      <c r="H574" s="61" t="s">
        <v>2859</v>
      </c>
    </row>
    <row r="575" spans="1:8" x14ac:dyDescent="0.25">
      <c r="A575" t="s">
        <v>36</v>
      </c>
      <c r="B575" s="1">
        <v>424</v>
      </c>
      <c r="C575" t="s">
        <v>7</v>
      </c>
      <c r="D575">
        <v>4</v>
      </c>
      <c r="E575">
        <v>4.65E-2</v>
      </c>
      <c r="F575">
        <f t="shared" si="9"/>
        <v>0.186</v>
      </c>
      <c r="G575" s="61" t="str">
        <f>VLOOKUP(B575,BU!C:G,3,FALSE)</f>
        <v>TN</v>
      </c>
      <c r="H575" s="61" t="s">
        <v>2859</v>
      </c>
    </row>
    <row r="576" spans="1:8" x14ac:dyDescent="0.25">
      <c r="A576" t="s">
        <v>36</v>
      </c>
      <c r="B576" s="1">
        <v>424</v>
      </c>
      <c r="C576" t="s">
        <v>8</v>
      </c>
      <c r="D576">
        <v>1</v>
      </c>
      <c r="E576">
        <v>1.26E-2</v>
      </c>
      <c r="F576">
        <f t="shared" si="9"/>
        <v>1.26E-2</v>
      </c>
      <c r="G576" s="61" t="str">
        <f>VLOOKUP(B576,BU!C:G,3,FALSE)</f>
        <v>TN</v>
      </c>
      <c r="H576" s="61" t="s">
        <v>2859</v>
      </c>
    </row>
    <row r="577" spans="1:8" x14ac:dyDescent="0.25">
      <c r="A577" t="s">
        <v>36</v>
      </c>
      <c r="B577" s="1">
        <v>424</v>
      </c>
      <c r="C577" t="s">
        <v>8</v>
      </c>
      <c r="D577">
        <v>4</v>
      </c>
      <c r="E577">
        <v>1.26E-2</v>
      </c>
      <c r="F577">
        <f t="shared" si="9"/>
        <v>5.04E-2</v>
      </c>
      <c r="G577" s="61" t="str">
        <f>VLOOKUP(B577,BU!C:G,3,FALSE)</f>
        <v>TN</v>
      </c>
      <c r="H577" s="61" t="s">
        <v>2859</v>
      </c>
    </row>
    <row r="578" spans="1:8" x14ac:dyDescent="0.25">
      <c r="A578" t="s">
        <v>36</v>
      </c>
      <c r="B578" s="1">
        <v>424</v>
      </c>
      <c r="C578" t="s">
        <v>9</v>
      </c>
      <c r="D578">
        <v>1</v>
      </c>
      <c r="E578">
        <v>6.0000000000000001E-3</v>
      </c>
      <c r="F578">
        <f t="shared" si="9"/>
        <v>6.0000000000000001E-3</v>
      </c>
      <c r="G578" s="61" t="str">
        <f>VLOOKUP(B578,BU!C:G,3,FALSE)</f>
        <v>TN</v>
      </c>
      <c r="H578" s="61" t="s">
        <v>2859</v>
      </c>
    </row>
    <row r="579" spans="1:8" x14ac:dyDescent="0.25">
      <c r="A579" t="s">
        <v>36</v>
      </c>
      <c r="B579" s="1">
        <v>424</v>
      </c>
      <c r="C579" t="s">
        <v>9</v>
      </c>
      <c r="D579">
        <v>4</v>
      </c>
      <c r="E579">
        <v>6.0000000000000001E-3</v>
      </c>
      <c r="F579">
        <f t="shared" si="9"/>
        <v>2.4E-2</v>
      </c>
      <c r="G579" s="61" t="str">
        <f>VLOOKUP(B579,BU!C:G,3,FALSE)</f>
        <v>TN</v>
      </c>
      <c r="H579" s="61" t="s">
        <v>2859</v>
      </c>
    </row>
    <row r="580" spans="1:8" x14ac:dyDescent="0.25">
      <c r="A580" t="s">
        <v>36</v>
      </c>
      <c r="B580" s="1">
        <v>424</v>
      </c>
      <c r="C580" t="s">
        <v>10</v>
      </c>
      <c r="D580">
        <v>1</v>
      </c>
      <c r="E580">
        <v>1.46E-2</v>
      </c>
      <c r="F580">
        <f t="shared" si="9"/>
        <v>1.46E-2</v>
      </c>
      <c r="G580" s="61" t="str">
        <f>VLOOKUP(B580,BU!C:G,3,FALSE)</f>
        <v>TN</v>
      </c>
      <c r="H580" s="61" t="s">
        <v>2859</v>
      </c>
    </row>
    <row r="581" spans="1:8" x14ac:dyDescent="0.25">
      <c r="A581" t="s">
        <v>36</v>
      </c>
      <c r="B581" s="1">
        <v>424</v>
      </c>
      <c r="C581" t="s">
        <v>10</v>
      </c>
      <c r="D581">
        <v>1</v>
      </c>
      <c r="E581">
        <v>1.46E-2</v>
      </c>
      <c r="F581">
        <f t="shared" si="9"/>
        <v>1.46E-2</v>
      </c>
      <c r="G581" s="61" t="str">
        <f>VLOOKUP(B581,BU!C:G,3,FALSE)</f>
        <v>TN</v>
      </c>
      <c r="H581" s="61" t="s">
        <v>2859</v>
      </c>
    </row>
    <row r="582" spans="1:8" x14ac:dyDescent="0.25">
      <c r="A582" t="s">
        <v>36</v>
      </c>
      <c r="B582" s="1">
        <v>424</v>
      </c>
      <c r="C582" t="s">
        <v>13</v>
      </c>
      <c r="D582">
        <v>1</v>
      </c>
      <c r="E582">
        <v>0.45</v>
      </c>
      <c r="F582">
        <f t="shared" si="9"/>
        <v>0.45</v>
      </c>
      <c r="G582" s="61" t="str">
        <f>VLOOKUP(B582,BU!C:G,3,FALSE)</f>
        <v>TN</v>
      </c>
      <c r="H582" s="61" t="s">
        <v>2859</v>
      </c>
    </row>
    <row r="583" spans="1:8" x14ac:dyDescent="0.25">
      <c r="A583" t="s">
        <v>36</v>
      </c>
      <c r="B583" s="1">
        <v>424</v>
      </c>
      <c r="C583" t="s">
        <v>17</v>
      </c>
      <c r="D583">
        <v>1</v>
      </c>
      <c r="E583">
        <v>0.51</v>
      </c>
      <c r="F583">
        <f t="shared" si="9"/>
        <v>0.51</v>
      </c>
      <c r="G583" s="61" t="str">
        <f>VLOOKUP(B583,BU!C:G,3,FALSE)</f>
        <v>TN</v>
      </c>
      <c r="H583" s="61" t="s">
        <v>2859</v>
      </c>
    </row>
    <row r="584" spans="1:8" x14ac:dyDescent="0.25">
      <c r="A584" t="s">
        <v>36</v>
      </c>
      <c r="B584" s="1">
        <v>477</v>
      </c>
      <c r="C584" t="s">
        <v>7</v>
      </c>
      <c r="D584">
        <v>1</v>
      </c>
      <c r="E584">
        <v>4.65E-2</v>
      </c>
      <c r="F584">
        <f t="shared" si="9"/>
        <v>4.65E-2</v>
      </c>
      <c r="G584" s="61" t="str">
        <f>VLOOKUP(B584,BU!C:G,3,FALSE)</f>
        <v>IL</v>
      </c>
      <c r="H584" s="61" t="s">
        <v>2861</v>
      </c>
    </row>
    <row r="585" spans="1:8" x14ac:dyDescent="0.25">
      <c r="A585" t="s">
        <v>36</v>
      </c>
      <c r="B585" s="1">
        <v>477</v>
      </c>
      <c r="C585" t="s">
        <v>8</v>
      </c>
      <c r="D585">
        <v>1</v>
      </c>
      <c r="E585">
        <v>1.26E-2</v>
      </c>
      <c r="F585">
        <f t="shared" si="9"/>
        <v>1.26E-2</v>
      </c>
      <c r="G585" s="61" t="str">
        <f>VLOOKUP(B585,BU!C:G,3,FALSE)</f>
        <v>IL</v>
      </c>
      <c r="H585" s="61" t="s">
        <v>2861</v>
      </c>
    </row>
    <row r="586" spans="1:8" x14ac:dyDescent="0.25">
      <c r="A586" t="s">
        <v>36</v>
      </c>
      <c r="B586" s="1">
        <v>477</v>
      </c>
      <c r="C586" t="s">
        <v>9</v>
      </c>
      <c r="D586">
        <v>1</v>
      </c>
      <c r="E586">
        <v>6.0000000000000001E-3</v>
      </c>
      <c r="F586">
        <f t="shared" si="9"/>
        <v>6.0000000000000001E-3</v>
      </c>
      <c r="G586" s="61" t="str">
        <f>VLOOKUP(B586,BU!C:G,3,FALSE)</f>
        <v>IL</v>
      </c>
      <c r="H586" s="61" t="s">
        <v>2861</v>
      </c>
    </row>
    <row r="587" spans="1:8" x14ac:dyDescent="0.25">
      <c r="A587" t="s">
        <v>36</v>
      </c>
      <c r="B587" s="1">
        <v>477</v>
      </c>
      <c r="C587" t="s">
        <v>10</v>
      </c>
      <c r="D587">
        <v>1</v>
      </c>
      <c r="E587">
        <v>1.46E-2</v>
      </c>
      <c r="F587">
        <f t="shared" si="9"/>
        <v>1.46E-2</v>
      </c>
      <c r="G587" s="61" t="str">
        <f>VLOOKUP(B587,BU!C:G,3,FALSE)</f>
        <v>IL</v>
      </c>
      <c r="H587" s="61" t="s">
        <v>2861</v>
      </c>
    </row>
    <row r="588" spans="1:8" x14ac:dyDescent="0.25">
      <c r="A588" t="s">
        <v>36</v>
      </c>
      <c r="B588" s="1">
        <v>477</v>
      </c>
      <c r="C588" t="s">
        <v>13</v>
      </c>
      <c r="D588">
        <v>1</v>
      </c>
      <c r="E588">
        <v>0.45</v>
      </c>
      <c r="F588">
        <f t="shared" si="9"/>
        <v>0.45</v>
      </c>
      <c r="G588" s="61" t="str">
        <f>VLOOKUP(B588,BU!C:G,3,FALSE)</f>
        <v>IL</v>
      </c>
      <c r="H588" s="61" t="s">
        <v>2861</v>
      </c>
    </row>
    <row r="589" spans="1:8" x14ac:dyDescent="0.25">
      <c r="A589" t="s">
        <v>36</v>
      </c>
      <c r="B589" s="1">
        <v>485</v>
      </c>
      <c r="C589" t="s">
        <v>7</v>
      </c>
      <c r="D589">
        <v>1</v>
      </c>
      <c r="E589">
        <v>4.65E-2</v>
      </c>
      <c r="F589">
        <f t="shared" si="9"/>
        <v>4.65E-2</v>
      </c>
      <c r="G589" s="61" t="str">
        <f>VLOOKUP(B589,BU!C:G,3,FALSE)</f>
        <v>NC</v>
      </c>
      <c r="H589" s="61" t="s">
        <v>2825</v>
      </c>
    </row>
    <row r="590" spans="1:8" x14ac:dyDescent="0.25">
      <c r="A590" t="s">
        <v>36</v>
      </c>
      <c r="B590" s="1">
        <v>485</v>
      </c>
      <c r="C590" t="s">
        <v>8</v>
      </c>
      <c r="D590">
        <v>1</v>
      </c>
      <c r="E590">
        <v>1.26E-2</v>
      </c>
      <c r="F590">
        <f t="shared" si="9"/>
        <v>1.26E-2</v>
      </c>
      <c r="G590" s="61" t="str">
        <f>VLOOKUP(B590,BU!C:G,3,FALSE)</f>
        <v>NC</v>
      </c>
      <c r="H590" s="61" t="s">
        <v>2825</v>
      </c>
    </row>
    <row r="591" spans="1:8" x14ac:dyDescent="0.25">
      <c r="A591" t="s">
        <v>36</v>
      </c>
      <c r="B591" s="1">
        <v>485</v>
      </c>
      <c r="C591" t="s">
        <v>9</v>
      </c>
      <c r="D591">
        <v>1</v>
      </c>
      <c r="E591">
        <v>6.0000000000000001E-3</v>
      </c>
      <c r="F591">
        <f t="shared" si="9"/>
        <v>6.0000000000000001E-3</v>
      </c>
      <c r="G591" s="61" t="str">
        <f>VLOOKUP(B591,BU!C:G,3,FALSE)</f>
        <v>NC</v>
      </c>
      <c r="H591" s="61" t="s">
        <v>2825</v>
      </c>
    </row>
    <row r="592" spans="1:8" x14ac:dyDescent="0.25">
      <c r="A592" t="s">
        <v>36</v>
      </c>
      <c r="B592" s="1">
        <v>485</v>
      </c>
      <c r="C592" t="s">
        <v>10</v>
      </c>
      <c r="D592">
        <v>1</v>
      </c>
      <c r="E592">
        <v>1.46E-2</v>
      </c>
      <c r="F592">
        <f t="shared" si="9"/>
        <v>1.46E-2</v>
      </c>
      <c r="G592" s="61" t="str">
        <f>VLOOKUP(B592,BU!C:G,3,FALSE)</f>
        <v>NC</v>
      </c>
      <c r="H592" s="61" t="s">
        <v>2825</v>
      </c>
    </row>
    <row r="593" spans="1:8" x14ac:dyDescent="0.25">
      <c r="A593" t="s">
        <v>36</v>
      </c>
      <c r="B593" s="1">
        <v>485</v>
      </c>
      <c r="C593" t="s">
        <v>11</v>
      </c>
      <c r="D593">
        <v>1</v>
      </c>
      <c r="E593">
        <v>1.2500000000000001E-2</v>
      </c>
      <c r="F593">
        <f t="shared" si="9"/>
        <v>1.2500000000000001E-2</v>
      </c>
      <c r="G593" s="61" t="str">
        <f>VLOOKUP(B593,BU!C:G,3,FALSE)</f>
        <v>NC</v>
      </c>
      <c r="H593" s="61" t="s">
        <v>2825</v>
      </c>
    </row>
    <row r="594" spans="1:8" x14ac:dyDescent="0.25">
      <c r="A594" t="s">
        <v>36</v>
      </c>
      <c r="B594" s="1">
        <v>485</v>
      </c>
      <c r="C594" t="s">
        <v>13</v>
      </c>
      <c r="D594">
        <v>1</v>
      </c>
      <c r="E594">
        <v>0.45</v>
      </c>
      <c r="F594">
        <f t="shared" si="9"/>
        <v>0.45</v>
      </c>
      <c r="G594" s="61" t="str">
        <f>VLOOKUP(B594,BU!C:G,3,FALSE)</f>
        <v>NC</v>
      </c>
      <c r="H594" s="61" t="s">
        <v>2825</v>
      </c>
    </row>
    <row r="595" spans="1:8" x14ac:dyDescent="0.25">
      <c r="A595" t="s">
        <v>36</v>
      </c>
      <c r="B595" s="1">
        <v>721</v>
      </c>
      <c r="C595" t="s">
        <v>7</v>
      </c>
      <c r="D595">
        <v>1</v>
      </c>
      <c r="E595">
        <v>4.65E-2</v>
      </c>
      <c r="F595">
        <f t="shared" si="9"/>
        <v>4.65E-2</v>
      </c>
      <c r="G595" s="61" t="str">
        <f>VLOOKUP(B595,BU!C:G,3,FALSE)</f>
        <v>NC</v>
      </c>
      <c r="H595" s="61" t="s">
        <v>2825</v>
      </c>
    </row>
    <row r="596" spans="1:8" x14ac:dyDescent="0.25">
      <c r="A596" t="s">
        <v>36</v>
      </c>
      <c r="B596" s="1">
        <v>721</v>
      </c>
      <c r="C596" t="s">
        <v>8</v>
      </c>
      <c r="D596">
        <v>1</v>
      </c>
      <c r="E596">
        <v>1.26E-2</v>
      </c>
      <c r="F596">
        <f t="shared" si="9"/>
        <v>1.26E-2</v>
      </c>
      <c r="G596" s="61" t="str">
        <f>VLOOKUP(B596,BU!C:G,3,FALSE)</f>
        <v>NC</v>
      </c>
      <c r="H596" s="61" t="s">
        <v>2825</v>
      </c>
    </row>
    <row r="597" spans="1:8" x14ac:dyDescent="0.25">
      <c r="A597" t="s">
        <v>36</v>
      </c>
      <c r="B597" s="1">
        <v>721</v>
      </c>
      <c r="C597" t="s">
        <v>9</v>
      </c>
      <c r="D597">
        <v>1</v>
      </c>
      <c r="E597">
        <v>6.0000000000000001E-3</v>
      </c>
      <c r="F597">
        <f t="shared" si="9"/>
        <v>6.0000000000000001E-3</v>
      </c>
      <c r="G597" s="61" t="str">
        <f>VLOOKUP(B597,BU!C:G,3,FALSE)</f>
        <v>NC</v>
      </c>
      <c r="H597" s="61" t="s">
        <v>2825</v>
      </c>
    </row>
    <row r="598" spans="1:8" x14ac:dyDescent="0.25">
      <c r="A598" t="s">
        <v>36</v>
      </c>
      <c r="B598" s="1">
        <v>721</v>
      </c>
      <c r="C598" t="s">
        <v>10</v>
      </c>
      <c r="D598">
        <v>1</v>
      </c>
      <c r="E598">
        <v>1.46E-2</v>
      </c>
      <c r="F598">
        <f t="shared" si="9"/>
        <v>1.46E-2</v>
      </c>
      <c r="G598" s="61" t="str">
        <f>VLOOKUP(B598,BU!C:G,3,FALSE)</f>
        <v>NC</v>
      </c>
      <c r="H598" s="61" t="s">
        <v>2825</v>
      </c>
    </row>
    <row r="599" spans="1:8" x14ac:dyDescent="0.25">
      <c r="A599" t="s">
        <v>36</v>
      </c>
      <c r="B599" s="1">
        <v>721</v>
      </c>
      <c r="C599" t="s">
        <v>11</v>
      </c>
      <c r="D599">
        <v>1</v>
      </c>
      <c r="E599">
        <v>1.2500000000000001E-2</v>
      </c>
      <c r="F599">
        <f t="shared" si="9"/>
        <v>1.2500000000000001E-2</v>
      </c>
      <c r="G599" s="61" t="str">
        <f>VLOOKUP(B599,BU!C:G,3,FALSE)</f>
        <v>NC</v>
      </c>
      <c r="H599" s="61" t="s">
        <v>2825</v>
      </c>
    </row>
    <row r="600" spans="1:8" x14ac:dyDescent="0.25">
      <c r="A600" t="s">
        <v>36</v>
      </c>
      <c r="B600" s="1">
        <v>721</v>
      </c>
      <c r="C600" t="s">
        <v>13</v>
      </c>
      <c r="D600">
        <v>1</v>
      </c>
      <c r="E600">
        <v>0.45</v>
      </c>
      <c r="F600">
        <f t="shared" si="9"/>
        <v>0.45</v>
      </c>
      <c r="G600" s="61" t="str">
        <f>VLOOKUP(B600,BU!C:G,3,FALSE)</f>
        <v>NC</v>
      </c>
      <c r="H600" s="61" t="s">
        <v>2825</v>
      </c>
    </row>
    <row r="601" spans="1:8" x14ac:dyDescent="0.25">
      <c r="A601" t="s">
        <v>42</v>
      </c>
      <c r="B601" s="1">
        <v>2</v>
      </c>
      <c r="C601" t="s">
        <v>7</v>
      </c>
      <c r="D601">
        <v>1</v>
      </c>
      <c r="E601">
        <v>4.65E-2</v>
      </c>
      <c r="F601">
        <f t="shared" si="9"/>
        <v>4.65E-2</v>
      </c>
      <c r="G601" s="61" t="str">
        <f>VLOOKUP(B601,BU!C:G,3,FALSE)</f>
        <v>NC</v>
      </c>
      <c r="H601" s="61" t="s">
        <v>2825</v>
      </c>
    </row>
    <row r="602" spans="1:8" x14ac:dyDescent="0.25">
      <c r="A602" t="s">
        <v>42</v>
      </c>
      <c r="B602" s="1">
        <v>2</v>
      </c>
      <c r="C602" t="s">
        <v>8</v>
      </c>
      <c r="D602">
        <v>1</v>
      </c>
      <c r="E602">
        <v>1.26E-2</v>
      </c>
      <c r="F602">
        <f t="shared" si="9"/>
        <v>1.26E-2</v>
      </c>
      <c r="G602" s="61" t="str">
        <f>VLOOKUP(B602,BU!C:G,3,FALSE)</f>
        <v>NC</v>
      </c>
      <c r="H602" s="61" t="s">
        <v>2825</v>
      </c>
    </row>
    <row r="603" spans="1:8" x14ac:dyDescent="0.25">
      <c r="A603" t="s">
        <v>42</v>
      </c>
      <c r="B603" s="1">
        <v>2</v>
      </c>
      <c r="C603" t="s">
        <v>9</v>
      </c>
      <c r="D603">
        <v>1</v>
      </c>
      <c r="E603">
        <v>6.0000000000000001E-3</v>
      </c>
      <c r="F603">
        <f t="shared" si="9"/>
        <v>6.0000000000000001E-3</v>
      </c>
      <c r="G603" s="61" t="str">
        <f>VLOOKUP(B603,BU!C:G,3,FALSE)</f>
        <v>NC</v>
      </c>
      <c r="H603" s="61" t="s">
        <v>2825</v>
      </c>
    </row>
    <row r="604" spans="1:8" x14ac:dyDescent="0.25">
      <c r="A604" t="s">
        <v>42</v>
      </c>
      <c r="B604" s="1">
        <v>2</v>
      </c>
      <c r="C604" t="s">
        <v>10</v>
      </c>
      <c r="D604">
        <v>1</v>
      </c>
      <c r="E604">
        <v>1.46E-2</v>
      </c>
      <c r="F604">
        <f t="shared" si="9"/>
        <v>1.46E-2</v>
      </c>
      <c r="G604" s="61" t="str">
        <f>VLOOKUP(B604,BU!C:G,3,FALSE)</f>
        <v>NC</v>
      </c>
      <c r="H604" s="61" t="s">
        <v>2825</v>
      </c>
    </row>
    <row r="605" spans="1:8" x14ac:dyDescent="0.25">
      <c r="A605" t="s">
        <v>42</v>
      </c>
      <c r="B605" s="1">
        <v>2</v>
      </c>
      <c r="C605" t="s">
        <v>13</v>
      </c>
      <c r="D605">
        <v>1</v>
      </c>
      <c r="E605">
        <v>0.45</v>
      </c>
      <c r="F605">
        <f t="shared" si="9"/>
        <v>0.45</v>
      </c>
      <c r="G605" s="61" t="str">
        <f>VLOOKUP(B605,BU!C:G,3,FALSE)</f>
        <v>NC</v>
      </c>
      <c r="H605" s="61" t="s">
        <v>2825</v>
      </c>
    </row>
    <row r="606" spans="1:8" x14ac:dyDescent="0.25">
      <c r="A606" t="s">
        <v>42</v>
      </c>
      <c r="B606" s="1">
        <v>4</v>
      </c>
      <c r="C606" t="s">
        <v>7</v>
      </c>
      <c r="D606">
        <v>1</v>
      </c>
      <c r="E606">
        <v>4.65E-2</v>
      </c>
      <c r="F606">
        <f t="shared" si="9"/>
        <v>4.65E-2</v>
      </c>
      <c r="G606" s="61" t="str">
        <f>VLOOKUP(B606,BU!C:G,3,FALSE)</f>
        <v>FL</v>
      </c>
      <c r="H606" s="61" t="s">
        <v>2894</v>
      </c>
    </row>
    <row r="607" spans="1:8" x14ac:dyDescent="0.25">
      <c r="A607" t="s">
        <v>42</v>
      </c>
      <c r="B607" s="1">
        <v>4</v>
      </c>
      <c r="C607" t="s">
        <v>8</v>
      </c>
      <c r="D607">
        <v>1</v>
      </c>
      <c r="E607">
        <v>1.26E-2</v>
      </c>
      <c r="F607">
        <f t="shared" si="9"/>
        <v>1.26E-2</v>
      </c>
      <c r="G607" s="61" t="str">
        <f>VLOOKUP(B607,BU!C:G,3,FALSE)</f>
        <v>FL</v>
      </c>
      <c r="H607" s="61" t="s">
        <v>2894</v>
      </c>
    </row>
    <row r="608" spans="1:8" x14ac:dyDescent="0.25">
      <c r="A608" t="s">
        <v>42</v>
      </c>
      <c r="B608" s="1">
        <v>4</v>
      </c>
      <c r="C608" t="s">
        <v>9</v>
      </c>
      <c r="D608">
        <v>1</v>
      </c>
      <c r="E608">
        <v>6.0000000000000001E-3</v>
      </c>
      <c r="F608">
        <f t="shared" si="9"/>
        <v>6.0000000000000001E-3</v>
      </c>
      <c r="G608" s="61" t="str">
        <f>VLOOKUP(B608,BU!C:G,3,FALSE)</f>
        <v>FL</v>
      </c>
      <c r="H608" s="61" t="s">
        <v>2894</v>
      </c>
    </row>
    <row r="609" spans="1:8" x14ac:dyDescent="0.25">
      <c r="A609" t="s">
        <v>42</v>
      </c>
      <c r="B609" s="1">
        <v>4</v>
      </c>
      <c r="C609" t="s">
        <v>10</v>
      </c>
      <c r="D609">
        <v>1</v>
      </c>
      <c r="E609">
        <v>1.46E-2</v>
      </c>
      <c r="F609">
        <f t="shared" si="9"/>
        <v>1.46E-2</v>
      </c>
      <c r="G609" s="61" t="str">
        <f>VLOOKUP(B609,BU!C:G,3,FALSE)</f>
        <v>FL</v>
      </c>
      <c r="H609" s="61" t="s">
        <v>2894</v>
      </c>
    </row>
    <row r="610" spans="1:8" x14ac:dyDescent="0.25">
      <c r="A610" t="s">
        <v>42</v>
      </c>
      <c r="B610" s="1">
        <v>4</v>
      </c>
      <c r="C610" t="s">
        <v>11</v>
      </c>
      <c r="D610">
        <v>1</v>
      </c>
      <c r="E610">
        <v>1.2500000000000001E-2</v>
      </c>
      <c r="F610">
        <f t="shared" si="9"/>
        <v>1.2500000000000001E-2</v>
      </c>
      <c r="G610" s="61" t="str">
        <f>VLOOKUP(B610,BU!C:G,3,FALSE)</f>
        <v>FL</v>
      </c>
      <c r="H610" s="61" t="s">
        <v>2894</v>
      </c>
    </row>
    <row r="611" spans="1:8" x14ac:dyDescent="0.25">
      <c r="A611" t="s">
        <v>42</v>
      </c>
      <c r="B611" s="1">
        <v>4</v>
      </c>
      <c r="C611" t="s">
        <v>13</v>
      </c>
      <c r="D611">
        <v>1</v>
      </c>
      <c r="E611">
        <v>0.45</v>
      </c>
      <c r="F611">
        <f t="shared" si="9"/>
        <v>0.45</v>
      </c>
      <c r="G611" s="61" t="str">
        <f>VLOOKUP(B611,BU!C:G,3,FALSE)</f>
        <v>FL</v>
      </c>
      <c r="H611" s="61" t="s">
        <v>2894</v>
      </c>
    </row>
    <row r="612" spans="1:8" x14ac:dyDescent="0.25">
      <c r="A612" t="s">
        <v>42</v>
      </c>
      <c r="B612" s="1">
        <v>4</v>
      </c>
      <c r="C612" t="s">
        <v>15</v>
      </c>
      <c r="D612">
        <v>1</v>
      </c>
      <c r="E612">
        <v>0.25</v>
      </c>
      <c r="F612">
        <f t="shared" si="9"/>
        <v>0.25</v>
      </c>
      <c r="G612" s="61" t="str">
        <f>VLOOKUP(B612,BU!C:G,3,FALSE)</f>
        <v>FL</v>
      </c>
      <c r="H612" s="61" t="s">
        <v>2894</v>
      </c>
    </row>
    <row r="613" spans="1:8" x14ac:dyDescent="0.25">
      <c r="A613" t="s">
        <v>42</v>
      </c>
      <c r="B613" s="1">
        <v>5</v>
      </c>
      <c r="C613" t="s">
        <v>7</v>
      </c>
      <c r="D613">
        <v>2</v>
      </c>
      <c r="E613">
        <v>4.65E-2</v>
      </c>
      <c r="F613">
        <f t="shared" si="9"/>
        <v>9.2999999999999999E-2</v>
      </c>
      <c r="G613" s="61" t="str">
        <f>VLOOKUP(B613,BU!C:G,3,FALSE)</f>
        <v>SC</v>
      </c>
      <c r="H613" s="61" t="s">
        <v>2885</v>
      </c>
    </row>
    <row r="614" spans="1:8" x14ac:dyDescent="0.25">
      <c r="A614" t="s">
        <v>42</v>
      </c>
      <c r="B614" s="1">
        <v>5</v>
      </c>
      <c r="C614" t="s">
        <v>8</v>
      </c>
      <c r="D614">
        <v>2</v>
      </c>
      <c r="E614">
        <v>1.26E-2</v>
      </c>
      <c r="F614">
        <f t="shared" si="9"/>
        <v>2.52E-2</v>
      </c>
      <c r="G614" s="61" t="str">
        <f>VLOOKUP(B614,BU!C:G,3,FALSE)</f>
        <v>SC</v>
      </c>
      <c r="H614" s="61" t="s">
        <v>2885</v>
      </c>
    </row>
    <row r="615" spans="1:8" x14ac:dyDescent="0.25">
      <c r="A615" t="s">
        <v>42</v>
      </c>
      <c r="B615" s="1">
        <v>5</v>
      </c>
      <c r="C615" t="s">
        <v>9</v>
      </c>
      <c r="D615">
        <v>2</v>
      </c>
      <c r="E615">
        <v>6.0000000000000001E-3</v>
      </c>
      <c r="F615">
        <f t="shared" si="9"/>
        <v>1.2E-2</v>
      </c>
      <c r="G615" s="61" t="str">
        <f>VLOOKUP(B615,BU!C:G,3,FALSE)</f>
        <v>SC</v>
      </c>
      <c r="H615" s="61" t="s">
        <v>2885</v>
      </c>
    </row>
    <row r="616" spans="1:8" x14ac:dyDescent="0.25">
      <c r="A616" t="s">
        <v>42</v>
      </c>
      <c r="B616" s="1">
        <v>5</v>
      </c>
      <c r="C616" t="s">
        <v>10</v>
      </c>
      <c r="D616">
        <v>2</v>
      </c>
      <c r="E616">
        <v>1.46E-2</v>
      </c>
      <c r="F616">
        <f t="shared" si="9"/>
        <v>2.92E-2</v>
      </c>
      <c r="G616" s="61" t="str">
        <f>VLOOKUP(B616,BU!C:G,3,FALSE)</f>
        <v>SC</v>
      </c>
      <c r="H616" s="61" t="s">
        <v>2885</v>
      </c>
    </row>
    <row r="617" spans="1:8" x14ac:dyDescent="0.25">
      <c r="A617" t="s">
        <v>42</v>
      </c>
      <c r="B617" s="1">
        <v>5</v>
      </c>
      <c r="C617" t="s">
        <v>11</v>
      </c>
      <c r="D617">
        <v>2</v>
      </c>
      <c r="E617">
        <v>1.2500000000000001E-2</v>
      </c>
      <c r="F617">
        <f t="shared" si="9"/>
        <v>2.5000000000000001E-2</v>
      </c>
      <c r="G617" s="61" t="str">
        <f>VLOOKUP(B617,BU!C:G,3,FALSE)</f>
        <v>SC</v>
      </c>
      <c r="H617" s="61" t="s">
        <v>2885</v>
      </c>
    </row>
    <row r="618" spans="1:8" x14ac:dyDescent="0.25">
      <c r="A618" t="s">
        <v>42</v>
      </c>
      <c r="B618" s="1">
        <v>5</v>
      </c>
      <c r="C618" t="s">
        <v>14</v>
      </c>
      <c r="D618">
        <v>1</v>
      </c>
      <c r="E618">
        <v>0.9</v>
      </c>
      <c r="F618">
        <f t="shared" si="9"/>
        <v>0.9</v>
      </c>
      <c r="G618" s="61" t="str">
        <f>VLOOKUP(B618,BU!C:G,3,FALSE)</f>
        <v>SC</v>
      </c>
      <c r="H618" s="61" t="s">
        <v>2885</v>
      </c>
    </row>
    <row r="619" spans="1:8" x14ac:dyDescent="0.25">
      <c r="A619" t="s">
        <v>42</v>
      </c>
      <c r="B619" s="1">
        <v>7</v>
      </c>
      <c r="C619" t="s">
        <v>7</v>
      </c>
      <c r="D619">
        <v>3</v>
      </c>
      <c r="E619">
        <v>4.65E-2</v>
      </c>
      <c r="F619">
        <f t="shared" si="9"/>
        <v>0.13950000000000001</v>
      </c>
      <c r="G619" s="61" t="str">
        <f>VLOOKUP(B619,BU!C:G,3,FALSE)</f>
        <v>NC</v>
      </c>
      <c r="H619" s="61" t="s">
        <v>2825</v>
      </c>
    </row>
    <row r="620" spans="1:8" x14ac:dyDescent="0.25">
      <c r="A620" t="s">
        <v>42</v>
      </c>
      <c r="B620" s="1">
        <v>7</v>
      </c>
      <c r="C620" t="s">
        <v>8</v>
      </c>
      <c r="D620">
        <v>3</v>
      </c>
      <c r="E620">
        <v>1.26E-2</v>
      </c>
      <c r="F620">
        <f t="shared" si="9"/>
        <v>3.78E-2</v>
      </c>
      <c r="G620" s="61" t="str">
        <f>VLOOKUP(B620,BU!C:G,3,FALSE)</f>
        <v>NC</v>
      </c>
      <c r="H620" s="61" t="s">
        <v>2825</v>
      </c>
    </row>
    <row r="621" spans="1:8" x14ac:dyDescent="0.25">
      <c r="A621" t="s">
        <v>42</v>
      </c>
      <c r="B621" s="1">
        <v>7</v>
      </c>
      <c r="C621" t="s">
        <v>9</v>
      </c>
      <c r="D621">
        <v>3</v>
      </c>
      <c r="E621">
        <v>6.0000000000000001E-3</v>
      </c>
      <c r="F621">
        <f t="shared" si="9"/>
        <v>1.8000000000000002E-2</v>
      </c>
      <c r="G621" s="61" t="str">
        <f>VLOOKUP(B621,BU!C:G,3,FALSE)</f>
        <v>NC</v>
      </c>
      <c r="H621" s="61" t="s">
        <v>2825</v>
      </c>
    </row>
    <row r="622" spans="1:8" x14ac:dyDescent="0.25">
      <c r="A622" t="s">
        <v>42</v>
      </c>
      <c r="B622" s="1">
        <v>7</v>
      </c>
      <c r="C622" t="s">
        <v>10</v>
      </c>
      <c r="D622">
        <v>3</v>
      </c>
      <c r="E622">
        <v>1.46E-2</v>
      </c>
      <c r="F622">
        <f t="shared" si="9"/>
        <v>4.3799999999999999E-2</v>
      </c>
      <c r="G622" s="61" t="str">
        <f>VLOOKUP(B622,BU!C:G,3,FALSE)</f>
        <v>NC</v>
      </c>
      <c r="H622" s="61" t="s">
        <v>2825</v>
      </c>
    </row>
    <row r="623" spans="1:8" x14ac:dyDescent="0.25">
      <c r="A623" t="s">
        <v>42</v>
      </c>
      <c r="B623" s="1">
        <v>7</v>
      </c>
      <c r="C623" t="s">
        <v>11</v>
      </c>
      <c r="D623">
        <v>3</v>
      </c>
      <c r="E623">
        <v>1.2500000000000001E-2</v>
      </c>
      <c r="F623">
        <f t="shared" si="9"/>
        <v>3.7500000000000006E-2</v>
      </c>
      <c r="G623" s="61" t="str">
        <f>VLOOKUP(B623,BU!C:G,3,FALSE)</f>
        <v>NC</v>
      </c>
      <c r="H623" s="61" t="s">
        <v>2825</v>
      </c>
    </row>
    <row r="624" spans="1:8" x14ac:dyDescent="0.25">
      <c r="A624" t="s">
        <v>42</v>
      </c>
      <c r="B624" s="1">
        <v>7</v>
      </c>
      <c r="C624" t="s">
        <v>40</v>
      </c>
      <c r="D624">
        <v>1</v>
      </c>
      <c r="E624">
        <v>1.35</v>
      </c>
      <c r="F624">
        <f t="shared" si="9"/>
        <v>1.35</v>
      </c>
      <c r="G624" s="61" t="str">
        <f>VLOOKUP(B624,BU!C:G,3,FALSE)</f>
        <v>NC</v>
      </c>
      <c r="H624" s="61" t="s">
        <v>2825</v>
      </c>
    </row>
    <row r="625" spans="1:8" x14ac:dyDescent="0.25">
      <c r="A625" t="s">
        <v>42</v>
      </c>
      <c r="B625" s="1">
        <v>16</v>
      </c>
      <c r="C625" t="s">
        <v>7</v>
      </c>
      <c r="D625">
        <v>1</v>
      </c>
      <c r="E625">
        <v>4.65E-2</v>
      </c>
      <c r="F625">
        <f t="shared" si="9"/>
        <v>4.65E-2</v>
      </c>
      <c r="G625" s="61" t="str">
        <f>VLOOKUP(B625,BU!C:G,3,FALSE)</f>
        <v>NC</v>
      </c>
      <c r="H625" s="61" t="s">
        <v>2825</v>
      </c>
    </row>
    <row r="626" spans="1:8" x14ac:dyDescent="0.25">
      <c r="A626" t="s">
        <v>42</v>
      </c>
      <c r="B626" s="1">
        <v>16</v>
      </c>
      <c r="C626" t="s">
        <v>8</v>
      </c>
      <c r="D626">
        <v>1</v>
      </c>
      <c r="E626">
        <v>1.26E-2</v>
      </c>
      <c r="F626">
        <f t="shared" si="9"/>
        <v>1.26E-2</v>
      </c>
      <c r="G626" s="61" t="str">
        <f>VLOOKUP(B626,BU!C:G,3,FALSE)</f>
        <v>NC</v>
      </c>
      <c r="H626" s="61" t="s">
        <v>2825</v>
      </c>
    </row>
    <row r="627" spans="1:8" x14ac:dyDescent="0.25">
      <c r="A627" t="s">
        <v>42</v>
      </c>
      <c r="B627" s="1">
        <v>16</v>
      </c>
      <c r="C627" t="s">
        <v>9</v>
      </c>
      <c r="D627">
        <v>1</v>
      </c>
      <c r="E627">
        <v>6.0000000000000001E-3</v>
      </c>
      <c r="F627">
        <f t="shared" si="9"/>
        <v>6.0000000000000001E-3</v>
      </c>
      <c r="G627" s="61" t="str">
        <f>VLOOKUP(B627,BU!C:G,3,FALSE)</f>
        <v>NC</v>
      </c>
      <c r="H627" s="61" t="s">
        <v>2825</v>
      </c>
    </row>
    <row r="628" spans="1:8" x14ac:dyDescent="0.25">
      <c r="A628" t="s">
        <v>42</v>
      </c>
      <c r="B628" s="1">
        <v>16</v>
      </c>
      <c r="C628" t="s">
        <v>10</v>
      </c>
      <c r="D628">
        <v>1</v>
      </c>
      <c r="E628">
        <v>1.46E-2</v>
      </c>
      <c r="F628">
        <f t="shared" si="9"/>
        <v>1.46E-2</v>
      </c>
      <c r="G628" s="61" t="str">
        <f>VLOOKUP(B628,BU!C:G,3,FALSE)</f>
        <v>NC</v>
      </c>
      <c r="H628" s="61" t="s">
        <v>2825</v>
      </c>
    </row>
    <row r="629" spans="1:8" x14ac:dyDescent="0.25">
      <c r="A629" t="s">
        <v>42</v>
      </c>
      <c r="B629" s="1">
        <v>16</v>
      </c>
      <c r="C629" t="s">
        <v>11</v>
      </c>
      <c r="D629">
        <v>1</v>
      </c>
      <c r="E629">
        <v>1.2500000000000001E-2</v>
      </c>
      <c r="F629">
        <f t="shared" si="9"/>
        <v>1.2500000000000001E-2</v>
      </c>
      <c r="G629" s="61" t="str">
        <f>VLOOKUP(B629,BU!C:G,3,FALSE)</f>
        <v>NC</v>
      </c>
      <c r="H629" s="61" t="s">
        <v>2825</v>
      </c>
    </row>
    <row r="630" spans="1:8" x14ac:dyDescent="0.25">
      <c r="A630" t="s">
        <v>42</v>
      </c>
      <c r="B630" s="1">
        <v>16</v>
      </c>
      <c r="C630" t="s">
        <v>13</v>
      </c>
      <c r="D630">
        <v>1</v>
      </c>
      <c r="E630">
        <v>0.45</v>
      </c>
      <c r="F630">
        <f t="shared" si="9"/>
        <v>0.45</v>
      </c>
      <c r="G630" s="61" t="str">
        <f>VLOOKUP(B630,BU!C:G,3,FALSE)</f>
        <v>NC</v>
      </c>
      <c r="H630" s="61" t="s">
        <v>2825</v>
      </c>
    </row>
    <row r="631" spans="1:8" x14ac:dyDescent="0.25">
      <c r="A631" t="s">
        <v>42</v>
      </c>
      <c r="B631" s="1">
        <v>21</v>
      </c>
      <c r="C631" t="s">
        <v>7</v>
      </c>
      <c r="D631">
        <v>2</v>
      </c>
      <c r="E631">
        <v>4.65E-2</v>
      </c>
      <c r="F631">
        <f t="shared" si="9"/>
        <v>9.2999999999999999E-2</v>
      </c>
      <c r="G631" s="61" t="str">
        <f>VLOOKUP(B631,BU!C:G,3,FALSE)</f>
        <v>NC</v>
      </c>
      <c r="H631" s="61" t="s">
        <v>2825</v>
      </c>
    </row>
    <row r="632" spans="1:8" x14ac:dyDescent="0.25">
      <c r="A632" t="s">
        <v>42</v>
      </c>
      <c r="B632" s="1">
        <v>21</v>
      </c>
      <c r="C632" t="s">
        <v>8</v>
      </c>
      <c r="D632">
        <v>2</v>
      </c>
      <c r="E632">
        <v>1.26E-2</v>
      </c>
      <c r="F632">
        <f t="shared" si="9"/>
        <v>2.52E-2</v>
      </c>
      <c r="G632" s="61" t="str">
        <f>VLOOKUP(B632,BU!C:G,3,FALSE)</f>
        <v>NC</v>
      </c>
      <c r="H632" s="61" t="s">
        <v>2825</v>
      </c>
    </row>
    <row r="633" spans="1:8" x14ac:dyDescent="0.25">
      <c r="A633" t="s">
        <v>42</v>
      </c>
      <c r="B633" s="1">
        <v>21</v>
      </c>
      <c r="C633" t="s">
        <v>9</v>
      </c>
      <c r="D633">
        <v>2</v>
      </c>
      <c r="E633">
        <v>6.0000000000000001E-3</v>
      </c>
      <c r="F633">
        <f t="shared" ref="F633:F696" si="10">E633*D633</f>
        <v>1.2E-2</v>
      </c>
      <c r="G633" s="61" t="str">
        <f>VLOOKUP(B633,BU!C:G,3,FALSE)</f>
        <v>NC</v>
      </c>
      <c r="H633" s="61" t="s">
        <v>2825</v>
      </c>
    </row>
    <row r="634" spans="1:8" x14ac:dyDescent="0.25">
      <c r="A634" t="s">
        <v>42</v>
      </c>
      <c r="B634" s="1">
        <v>21</v>
      </c>
      <c r="C634" t="s">
        <v>10</v>
      </c>
      <c r="D634">
        <v>2</v>
      </c>
      <c r="E634">
        <v>1.46E-2</v>
      </c>
      <c r="F634">
        <f t="shared" si="10"/>
        <v>2.92E-2</v>
      </c>
      <c r="G634" s="61" t="str">
        <f>VLOOKUP(B634,BU!C:G,3,FALSE)</f>
        <v>NC</v>
      </c>
      <c r="H634" s="61" t="s">
        <v>2825</v>
      </c>
    </row>
    <row r="635" spans="1:8" x14ac:dyDescent="0.25">
      <c r="A635" t="s">
        <v>42</v>
      </c>
      <c r="B635" s="1">
        <v>21</v>
      </c>
      <c r="C635" t="s">
        <v>11</v>
      </c>
      <c r="D635">
        <v>2</v>
      </c>
      <c r="E635">
        <v>1.2500000000000001E-2</v>
      </c>
      <c r="F635">
        <f t="shared" si="10"/>
        <v>2.5000000000000001E-2</v>
      </c>
      <c r="G635" s="61" t="str">
        <f>VLOOKUP(B635,BU!C:G,3,FALSE)</f>
        <v>NC</v>
      </c>
      <c r="H635" s="61" t="s">
        <v>2825</v>
      </c>
    </row>
    <row r="636" spans="1:8" x14ac:dyDescent="0.25">
      <c r="A636" t="s">
        <v>42</v>
      </c>
      <c r="B636" s="1">
        <v>21</v>
      </c>
      <c r="C636" t="s">
        <v>14</v>
      </c>
      <c r="D636">
        <v>1</v>
      </c>
      <c r="E636">
        <v>0.9</v>
      </c>
      <c r="F636">
        <f t="shared" si="10"/>
        <v>0.9</v>
      </c>
      <c r="G636" s="61" t="str">
        <f>VLOOKUP(B636,BU!C:G,3,FALSE)</f>
        <v>NC</v>
      </c>
      <c r="H636" s="61" t="s">
        <v>2825</v>
      </c>
    </row>
    <row r="637" spans="1:8" x14ac:dyDescent="0.25">
      <c r="A637" t="s">
        <v>42</v>
      </c>
      <c r="B637" s="1">
        <v>27</v>
      </c>
      <c r="C637" t="s">
        <v>7</v>
      </c>
      <c r="D637">
        <v>1</v>
      </c>
      <c r="E637">
        <v>4.65E-2</v>
      </c>
      <c r="F637">
        <f t="shared" si="10"/>
        <v>4.65E-2</v>
      </c>
      <c r="G637" s="61" t="str">
        <f>VLOOKUP(B637,BU!C:G,3,FALSE)</f>
        <v>NC</v>
      </c>
      <c r="H637" s="61" t="s">
        <v>2825</v>
      </c>
    </row>
    <row r="638" spans="1:8" x14ac:dyDescent="0.25">
      <c r="A638" t="s">
        <v>42</v>
      </c>
      <c r="B638" s="1">
        <v>27</v>
      </c>
      <c r="C638" t="s">
        <v>8</v>
      </c>
      <c r="D638">
        <v>1</v>
      </c>
      <c r="E638">
        <v>1.26E-2</v>
      </c>
      <c r="F638">
        <f t="shared" si="10"/>
        <v>1.26E-2</v>
      </c>
      <c r="G638" s="61" t="str">
        <f>VLOOKUP(B638,BU!C:G,3,FALSE)</f>
        <v>NC</v>
      </c>
      <c r="H638" s="61" t="s">
        <v>2825</v>
      </c>
    </row>
    <row r="639" spans="1:8" x14ac:dyDescent="0.25">
      <c r="A639" t="s">
        <v>42</v>
      </c>
      <c r="B639" s="1">
        <v>27</v>
      </c>
      <c r="C639" t="s">
        <v>9</v>
      </c>
      <c r="D639">
        <v>1</v>
      </c>
      <c r="E639">
        <v>6.0000000000000001E-3</v>
      </c>
      <c r="F639">
        <f t="shared" si="10"/>
        <v>6.0000000000000001E-3</v>
      </c>
      <c r="G639" s="61" t="str">
        <f>VLOOKUP(B639,BU!C:G,3,FALSE)</f>
        <v>NC</v>
      </c>
      <c r="H639" s="61" t="s">
        <v>2825</v>
      </c>
    </row>
    <row r="640" spans="1:8" x14ac:dyDescent="0.25">
      <c r="A640" t="s">
        <v>42</v>
      </c>
      <c r="B640" s="1">
        <v>27</v>
      </c>
      <c r="C640" t="s">
        <v>10</v>
      </c>
      <c r="D640">
        <v>1</v>
      </c>
      <c r="E640">
        <v>1.46E-2</v>
      </c>
      <c r="F640">
        <f t="shared" si="10"/>
        <v>1.46E-2</v>
      </c>
      <c r="G640" s="61" t="str">
        <f>VLOOKUP(B640,BU!C:G,3,FALSE)</f>
        <v>NC</v>
      </c>
      <c r="H640" s="61" t="s">
        <v>2825</v>
      </c>
    </row>
    <row r="641" spans="1:8" x14ac:dyDescent="0.25">
      <c r="A641" t="s">
        <v>42</v>
      </c>
      <c r="B641" s="1">
        <v>27</v>
      </c>
      <c r="C641" t="s">
        <v>11</v>
      </c>
      <c r="D641">
        <v>1</v>
      </c>
      <c r="E641">
        <v>1.2500000000000001E-2</v>
      </c>
      <c r="F641">
        <f t="shared" si="10"/>
        <v>1.2500000000000001E-2</v>
      </c>
      <c r="G641" s="61" t="str">
        <f>VLOOKUP(B641,BU!C:G,3,FALSE)</f>
        <v>NC</v>
      </c>
      <c r="H641" s="61" t="s">
        <v>2825</v>
      </c>
    </row>
    <row r="642" spans="1:8" x14ac:dyDescent="0.25">
      <c r="A642" t="s">
        <v>42</v>
      </c>
      <c r="B642" s="1">
        <v>27</v>
      </c>
      <c r="C642" t="s">
        <v>13</v>
      </c>
      <c r="D642">
        <v>1</v>
      </c>
      <c r="E642">
        <v>0.45</v>
      </c>
      <c r="F642">
        <f t="shared" si="10"/>
        <v>0.45</v>
      </c>
      <c r="G642" s="61" t="str">
        <f>VLOOKUP(B642,BU!C:G,3,FALSE)</f>
        <v>NC</v>
      </c>
      <c r="H642" s="61" t="s">
        <v>2825</v>
      </c>
    </row>
    <row r="643" spans="1:8" x14ac:dyDescent="0.25">
      <c r="A643" t="s">
        <v>42</v>
      </c>
      <c r="B643" s="1">
        <v>27</v>
      </c>
      <c r="C643" t="s">
        <v>15</v>
      </c>
      <c r="D643">
        <v>1</v>
      </c>
      <c r="E643">
        <v>0.25</v>
      </c>
      <c r="F643">
        <f t="shared" si="10"/>
        <v>0.25</v>
      </c>
      <c r="G643" s="61" t="str">
        <f>VLOOKUP(B643,BU!C:G,3,FALSE)</f>
        <v>NC</v>
      </c>
      <c r="H643" s="61" t="s">
        <v>2825</v>
      </c>
    </row>
    <row r="644" spans="1:8" x14ac:dyDescent="0.25">
      <c r="A644" t="s">
        <v>42</v>
      </c>
      <c r="B644" s="1">
        <v>36</v>
      </c>
      <c r="C644" t="s">
        <v>7</v>
      </c>
      <c r="D644">
        <v>3</v>
      </c>
      <c r="E644">
        <v>4.65E-2</v>
      </c>
      <c r="F644">
        <f t="shared" si="10"/>
        <v>0.13950000000000001</v>
      </c>
      <c r="G644" s="61" t="str">
        <f>VLOOKUP(B644,BU!C:G,3,FALSE)</f>
        <v>FL</v>
      </c>
      <c r="H644" s="61" t="s">
        <v>2894</v>
      </c>
    </row>
    <row r="645" spans="1:8" x14ac:dyDescent="0.25">
      <c r="A645" t="s">
        <v>42</v>
      </c>
      <c r="B645" s="1">
        <v>36</v>
      </c>
      <c r="C645" t="s">
        <v>8</v>
      </c>
      <c r="D645">
        <v>3</v>
      </c>
      <c r="E645">
        <v>1.26E-2</v>
      </c>
      <c r="F645">
        <f t="shared" si="10"/>
        <v>3.78E-2</v>
      </c>
      <c r="G645" s="61" t="str">
        <f>VLOOKUP(B645,BU!C:G,3,FALSE)</f>
        <v>FL</v>
      </c>
      <c r="H645" s="61" t="s">
        <v>2894</v>
      </c>
    </row>
    <row r="646" spans="1:8" x14ac:dyDescent="0.25">
      <c r="A646" t="s">
        <v>42</v>
      </c>
      <c r="B646" s="1">
        <v>36</v>
      </c>
      <c r="C646" t="s">
        <v>9</v>
      </c>
      <c r="D646">
        <v>3</v>
      </c>
      <c r="E646">
        <v>6.0000000000000001E-3</v>
      </c>
      <c r="F646">
        <f t="shared" si="10"/>
        <v>1.8000000000000002E-2</v>
      </c>
      <c r="G646" s="61" t="str">
        <f>VLOOKUP(B646,BU!C:G,3,FALSE)</f>
        <v>FL</v>
      </c>
      <c r="H646" s="61" t="s">
        <v>2894</v>
      </c>
    </row>
    <row r="647" spans="1:8" x14ac:dyDescent="0.25">
      <c r="A647" t="s">
        <v>42</v>
      </c>
      <c r="B647" s="1">
        <v>36</v>
      </c>
      <c r="C647" t="s">
        <v>10</v>
      </c>
      <c r="D647">
        <v>3</v>
      </c>
      <c r="E647">
        <v>1.46E-2</v>
      </c>
      <c r="F647">
        <f t="shared" si="10"/>
        <v>4.3799999999999999E-2</v>
      </c>
      <c r="G647" s="61" t="str">
        <f>VLOOKUP(B647,BU!C:G,3,FALSE)</f>
        <v>FL</v>
      </c>
      <c r="H647" s="61" t="s">
        <v>2894</v>
      </c>
    </row>
    <row r="648" spans="1:8" x14ac:dyDescent="0.25">
      <c r="A648" t="s">
        <v>42</v>
      </c>
      <c r="B648" s="1">
        <v>36</v>
      </c>
      <c r="C648" t="s">
        <v>11</v>
      </c>
      <c r="D648">
        <v>3</v>
      </c>
      <c r="E648">
        <v>1.2500000000000001E-2</v>
      </c>
      <c r="F648">
        <f t="shared" si="10"/>
        <v>3.7500000000000006E-2</v>
      </c>
      <c r="G648" s="61" t="str">
        <f>VLOOKUP(B648,BU!C:G,3,FALSE)</f>
        <v>FL</v>
      </c>
      <c r="H648" s="61" t="s">
        <v>2894</v>
      </c>
    </row>
    <row r="649" spans="1:8" x14ac:dyDescent="0.25">
      <c r="A649" t="s">
        <v>42</v>
      </c>
      <c r="B649" s="1">
        <v>36</v>
      </c>
      <c r="C649" t="s">
        <v>40</v>
      </c>
      <c r="D649">
        <v>1</v>
      </c>
      <c r="E649">
        <v>1.35</v>
      </c>
      <c r="F649">
        <f t="shared" si="10"/>
        <v>1.35</v>
      </c>
      <c r="G649" s="61" t="str">
        <f>VLOOKUP(B649,BU!C:G,3,FALSE)</f>
        <v>FL</v>
      </c>
      <c r="H649" s="61" t="s">
        <v>2894</v>
      </c>
    </row>
    <row r="650" spans="1:8" x14ac:dyDescent="0.25">
      <c r="A650" t="s">
        <v>42</v>
      </c>
      <c r="B650" s="1">
        <v>37</v>
      </c>
      <c r="C650" t="s">
        <v>7</v>
      </c>
      <c r="D650">
        <v>1</v>
      </c>
      <c r="E650">
        <v>4.65E-2</v>
      </c>
      <c r="F650">
        <f t="shared" si="10"/>
        <v>4.65E-2</v>
      </c>
      <c r="G650" s="61" t="str">
        <f>VLOOKUP(B650,BU!C:G,3,FALSE)</f>
        <v>NC</v>
      </c>
      <c r="H650" s="61" t="s">
        <v>2825</v>
      </c>
    </row>
    <row r="651" spans="1:8" x14ac:dyDescent="0.25">
      <c r="A651" t="s">
        <v>42</v>
      </c>
      <c r="B651" s="1">
        <v>37</v>
      </c>
      <c r="C651" t="s">
        <v>8</v>
      </c>
      <c r="D651">
        <v>1</v>
      </c>
      <c r="E651">
        <v>1.26E-2</v>
      </c>
      <c r="F651">
        <f t="shared" si="10"/>
        <v>1.26E-2</v>
      </c>
      <c r="G651" s="61" t="str">
        <f>VLOOKUP(B651,BU!C:G,3,FALSE)</f>
        <v>NC</v>
      </c>
      <c r="H651" s="61" t="s">
        <v>2825</v>
      </c>
    </row>
    <row r="652" spans="1:8" x14ac:dyDescent="0.25">
      <c r="A652" t="s">
        <v>42</v>
      </c>
      <c r="B652" s="1">
        <v>37</v>
      </c>
      <c r="C652" t="s">
        <v>9</v>
      </c>
      <c r="D652">
        <v>1</v>
      </c>
      <c r="E652">
        <v>6.0000000000000001E-3</v>
      </c>
      <c r="F652">
        <f t="shared" si="10"/>
        <v>6.0000000000000001E-3</v>
      </c>
      <c r="G652" s="61" t="str">
        <f>VLOOKUP(B652,BU!C:G,3,FALSE)</f>
        <v>NC</v>
      </c>
      <c r="H652" s="61" t="s">
        <v>2825</v>
      </c>
    </row>
    <row r="653" spans="1:8" x14ac:dyDescent="0.25">
      <c r="A653" t="s">
        <v>42</v>
      </c>
      <c r="B653" s="1">
        <v>37</v>
      </c>
      <c r="C653" t="s">
        <v>10</v>
      </c>
      <c r="D653">
        <v>1</v>
      </c>
      <c r="E653">
        <v>1.46E-2</v>
      </c>
      <c r="F653">
        <f t="shared" si="10"/>
        <v>1.46E-2</v>
      </c>
      <c r="G653" s="61" t="str">
        <f>VLOOKUP(B653,BU!C:G,3,FALSE)</f>
        <v>NC</v>
      </c>
      <c r="H653" s="61" t="s">
        <v>2825</v>
      </c>
    </row>
    <row r="654" spans="1:8" x14ac:dyDescent="0.25">
      <c r="A654" t="s">
        <v>42</v>
      </c>
      <c r="B654" s="1">
        <v>37</v>
      </c>
      <c r="C654" t="s">
        <v>11</v>
      </c>
      <c r="D654">
        <v>1</v>
      </c>
      <c r="E654">
        <v>1.2500000000000001E-2</v>
      </c>
      <c r="F654">
        <f t="shared" si="10"/>
        <v>1.2500000000000001E-2</v>
      </c>
      <c r="G654" s="61" t="str">
        <f>VLOOKUP(B654,BU!C:G,3,FALSE)</f>
        <v>NC</v>
      </c>
      <c r="H654" s="61" t="s">
        <v>2825</v>
      </c>
    </row>
    <row r="655" spans="1:8" x14ac:dyDescent="0.25">
      <c r="A655" t="s">
        <v>42</v>
      </c>
      <c r="B655" s="1">
        <v>37</v>
      </c>
      <c r="C655" t="s">
        <v>13</v>
      </c>
      <c r="D655">
        <v>1</v>
      </c>
      <c r="E655">
        <v>0.45</v>
      </c>
      <c r="F655">
        <f t="shared" si="10"/>
        <v>0.45</v>
      </c>
      <c r="G655" s="61" t="str">
        <f>VLOOKUP(B655,BU!C:G,3,FALSE)</f>
        <v>NC</v>
      </c>
      <c r="H655" s="61" t="s">
        <v>2825</v>
      </c>
    </row>
    <row r="656" spans="1:8" x14ac:dyDescent="0.25">
      <c r="A656" t="s">
        <v>42</v>
      </c>
      <c r="B656" s="1">
        <v>37</v>
      </c>
      <c r="C656" t="s">
        <v>15</v>
      </c>
      <c r="D656">
        <v>1</v>
      </c>
      <c r="E656">
        <v>0.25</v>
      </c>
      <c r="F656">
        <f t="shared" si="10"/>
        <v>0.25</v>
      </c>
      <c r="G656" s="61" t="str">
        <f>VLOOKUP(B656,BU!C:G,3,FALSE)</f>
        <v>NC</v>
      </c>
      <c r="H656" s="61" t="s">
        <v>2825</v>
      </c>
    </row>
    <row r="657" spans="1:8" x14ac:dyDescent="0.25">
      <c r="A657" t="s">
        <v>42</v>
      </c>
      <c r="B657" s="1">
        <v>38</v>
      </c>
      <c r="C657" t="s">
        <v>7</v>
      </c>
      <c r="D657">
        <v>1</v>
      </c>
      <c r="E657">
        <v>4.65E-2</v>
      </c>
      <c r="F657">
        <f t="shared" si="10"/>
        <v>4.65E-2</v>
      </c>
      <c r="G657" s="61" t="str">
        <f>VLOOKUP(B657,BU!C:G,3,FALSE)</f>
        <v>FL</v>
      </c>
      <c r="H657" s="61" t="s">
        <v>2894</v>
      </c>
    </row>
    <row r="658" spans="1:8" x14ac:dyDescent="0.25">
      <c r="A658" t="s">
        <v>42</v>
      </c>
      <c r="B658" s="1">
        <v>38</v>
      </c>
      <c r="C658" t="s">
        <v>8</v>
      </c>
      <c r="D658">
        <v>1</v>
      </c>
      <c r="E658">
        <v>1.26E-2</v>
      </c>
      <c r="F658">
        <f t="shared" si="10"/>
        <v>1.26E-2</v>
      </c>
      <c r="G658" s="61" t="str">
        <f>VLOOKUP(B658,BU!C:G,3,FALSE)</f>
        <v>FL</v>
      </c>
      <c r="H658" s="61" t="s">
        <v>2894</v>
      </c>
    </row>
    <row r="659" spans="1:8" x14ac:dyDescent="0.25">
      <c r="A659" t="s">
        <v>42</v>
      </c>
      <c r="B659" s="1">
        <v>38</v>
      </c>
      <c r="C659" t="s">
        <v>9</v>
      </c>
      <c r="D659">
        <v>1</v>
      </c>
      <c r="E659">
        <v>6.0000000000000001E-3</v>
      </c>
      <c r="F659">
        <f t="shared" si="10"/>
        <v>6.0000000000000001E-3</v>
      </c>
      <c r="G659" s="61" t="str">
        <f>VLOOKUP(B659,BU!C:G,3,FALSE)</f>
        <v>FL</v>
      </c>
      <c r="H659" s="61" t="s">
        <v>2894</v>
      </c>
    </row>
    <row r="660" spans="1:8" x14ac:dyDescent="0.25">
      <c r="A660" t="s">
        <v>42</v>
      </c>
      <c r="B660" s="1">
        <v>38</v>
      </c>
      <c r="C660" t="s">
        <v>10</v>
      </c>
      <c r="D660">
        <v>1</v>
      </c>
      <c r="E660">
        <v>1.46E-2</v>
      </c>
      <c r="F660">
        <f t="shared" si="10"/>
        <v>1.46E-2</v>
      </c>
      <c r="G660" s="61" t="str">
        <f>VLOOKUP(B660,BU!C:G,3,FALSE)</f>
        <v>FL</v>
      </c>
      <c r="H660" s="61" t="s">
        <v>2894</v>
      </c>
    </row>
    <row r="661" spans="1:8" x14ac:dyDescent="0.25">
      <c r="A661" t="s">
        <v>42</v>
      </c>
      <c r="B661" s="1">
        <v>38</v>
      </c>
      <c r="C661" t="s">
        <v>11</v>
      </c>
      <c r="D661">
        <v>1</v>
      </c>
      <c r="E661">
        <v>1.2500000000000001E-2</v>
      </c>
      <c r="F661">
        <f t="shared" si="10"/>
        <v>1.2500000000000001E-2</v>
      </c>
      <c r="G661" s="61" t="str">
        <f>VLOOKUP(B661,BU!C:G,3,FALSE)</f>
        <v>FL</v>
      </c>
      <c r="H661" s="61" t="s">
        <v>2894</v>
      </c>
    </row>
    <row r="662" spans="1:8" x14ac:dyDescent="0.25">
      <c r="A662" t="s">
        <v>42</v>
      </c>
      <c r="B662" s="1">
        <v>38</v>
      </c>
      <c r="C662" t="s">
        <v>13</v>
      </c>
      <c r="D662">
        <v>1</v>
      </c>
      <c r="E662">
        <v>0.45</v>
      </c>
      <c r="F662">
        <f t="shared" si="10"/>
        <v>0.45</v>
      </c>
      <c r="G662" s="61" t="str">
        <f>VLOOKUP(B662,BU!C:G,3,FALSE)</f>
        <v>FL</v>
      </c>
      <c r="H662" s="61" t="s">
        <v>2894</v>
      </c>
    </row>
    <row r="663" spans="1:8" x14ac:dyDescent="0.25">
      <c r="A663" t="s">
        <v>42</v>
      </c>
      <c r="B663" s="1">
        <v>64</v>
      </c>
      <c r="C663" t="s">
        <v>7</v>
      </c>
      <c r="D663">
        <v>1</v>
      </c>
      <c r="E663">
        <v>4.65E-2</v>
      </c>
      <c r="F663">
        <f t="shared" si="10"/>
        <v>4.65E-2</v>
      </c>
      <c r="G663" s="61" t="str">
        <f>VLOOKUP(B663,BU!C:G,3,FALSE)</f>
        <v>IL</v>
      </c>
      <c r="H663" s="61" t="s">
        <v>2861</v>
      </c>
    </row>
    <row r="664" spans="1:8" x14ac:dyDescent="0.25">
      <c r="A664" t="s">
        <v>42</v>
      </c>
      <c r="B664" s="1">
        <v>64</v>
      </c>
      <c r="C664" t="s">
        <v>8</v>
      </c>
      <c r="D664">
        <v>1</v>
      </c>
      <c r="E664">
        <v>1.26E-2</v>
      </c>
      <c r="F664">
        <f t="shared" si="10"/>
        <v>1.26E-2</v>
      </c>
      <c r="G664" s="61" t="str">
        <f>VLOOKUP(B664,BU!C:G,3,FALSE)</f>
        <v>IL</v>
      </c>
      <c r="H664" s="61" t="s">
        <v>2861</v>
      </c>
    </row>
    <row r="665" spans="1:8" x14ac:dyDescent="0.25">
      <c r="A665" t="s">
        <v>42</v>
      </c>
      <c r="B665" s="1">
        <v>64</v>
      </c>
      <c r="C665" t="s">
        <v>9</v>
      </c>
      <c r="D665">
        <v>1</v>
      </c>
      <c r="E665">
        <v>6.0000000000000001E-3</v>
      </c>
      <c r="F665">
        <f t="shared" si="10"/>
        <v>6.0000000000000001E-3</v>
      </c>
      <c r="G665" s="61" t="str">
        <f>VLOOKUP(B665,BU!C:G,3,FALSE)</f>
        <v>IL</v>
      </c>
      <c r="H665" s="61" t="s">
        <v>2861</v>
      </c>
    </row>
    <row r="666" spans="1:8" x14ac:dyDescent="0.25">
      <c r="A666" t="s">
        <v>42</v>
      </c>
      <c r="B666" s="1">
        <v>64</v>
      </c>
      <c r="C666" t="s">
        <v>10</v>
      </c>
      <c r="D666">
        <v>1</v>
      </c>
      <c r="E666">
        <v>1.46E-2</v>
      </c>
      <c r="F666">
        <f t="shared" si="10"/>
        <v>1.46E-2</v>
      </c>
      <c r="G666" s="61" t="str">
        <f>VLOOKUP(B666,BU!C:G,3,FALSE)</f>
        <v>IL</v>
      </c>
      <c r="H666" s="61" t="s">
        <v>2861</v>
      </c>
    </row>
    <row r="667" spans="1:8" x14ac:dyDescent="0.25">
      <c r="A667" t="s">
        <v>42</v>
      </c>
      <c r="B667" s="1">
        <v>64</v>
      </c>
      <c r="C667" t="s">
        <v>13</v>
      </c>
      <c r="D667">
        <v>1</v>
      </c>
      <c r="E667">
        <v>0.45</v>
      </c>
      <c r="F667">
        <f t="shared" si="10"/>
        <v>0.45</v>
      </c>
      <c r="G667" s="61" t="str">
        <f>VLOOKUP(B667,BU!C:G,3,FALSE)</f>
        <v>IL</v>
      </c>
      <c r="H667" s="61" t="s">
        <v>2861</v>
      </c>
    </row>
    <row r="668" spans="1:8" x14ac:dyDescent="0.25">
      <c r="A668" t="s">
        <v>42</v>
      </c>
      <c r="B668" s="1">
        <v>66</v>
      </c>
      <c r="C668" t="s">
        <v>7</v>
      </c>
      <c r="D668">
        <v>4</v>
      </c>
      <c r="E668">
        <v>4.65E-2</v>
      </c>
      <c r="F668">
        <f t="shared" si="10"/>
        <v>0.186</v>
      </c>
      <c r="G668" s="61" t="str">
        <f>VLOOKUP(B668,BU!C:G,3,FALSE)</f>
        <v>FL</v>
      </c>
      <c r="H668" s="61" t="s">
        <v>2894</v>
      </c>
    </row>
    <row r="669" spans="1:8" x14ac:dyDescent="0.25">
      <c r="A669" t="s">
        <v>42</v>
      </c>
      <c r="B669" s="1">
        <v>66</v>
      </c>
      <c r="C669" t="s">
        <v>8</v>
      </c>
      <c r="D669">
        <v>4</v>
      </c>
      <c r="E669">
        <v>1.26E-2</v>
      </c>
      <c r="F669">
        <f t="shared" si="10"/>
        <v>5.04E-2</v>
      </c>
      <c r="G669" s="61" t="str">
        <f>VLOOKUP(B669,BU!C:G,3,FALSE)</f>
        <v>FL</v>
      </c>
      <c r="H669" s="61" t="s">
        <v>2894</v>
      </c>
    </row>
    <row r="670" spans="1:8" x14ac:dyDescent="0.25">
      <c r="A670" t="s">
        <v>42</v>
      </c>
      <c r="B670" s="1">
        <v>66</v>
      </c>
      <c r="C670" t="s">
        <v>9</v>
      </c>
      <c r="D670">
        <v>4</v>
      </c>
      <c r="E670">
        <v>6.0000000000000001E-3</v>
      </c>
      <c r="F670">
        <f t="shared" si="10"/>
        <v>2.4E-2</v>
      </c>
      <c r="G670" s="61" t="str">
        <f>VLOOKUP(B670,BU!C:G,3,FALSE)</f>
        <v>FL</v>
      </c>
      <c r="H670" s="61" t="s">
        <v>2894</v>
      </c>
    </row>
    <row r="671" spans="1:8" x14ac:dyDescent="0.25">
      <c r="A671" t="s">
        <v>42</v>
      </c>
      <c r="B671" s="1">
        <v>66</v>
      </c>
      <c r="C671" t="s">
        <v>10</v>
      </c>
      <c r="D671">
        <v>1</v>
      </c>
      <c r="E671">
        <v>1.46E-2</v>
      </c>
      <c r="F671">
        <f t="shared" si="10"/>
        <v>1.46E-2</v>
      </c>
      <c r="G671" s="61" t="str">
        <f>VLOOKUP(B671,BU!C:G,3,FALSE)</f>
        <v>FL</v>
      </c>
      <c r="H671" s="61" t="s">
        <v>2894</v>
      </c>
    </row>
    <row r="672" spans="1:8" x14ac:dyDescent="0.25">
      <c r="A672" t="s">
        <v>42</v>
      </c>
      <c r="B672" s="1">
        <v>66</v>
      </c>
      <c r="C672" t="s">
        <v>13</v>
      </c>
      <c r="D672">
        <v>1</v>
      </c>
      <c r="E672">
        <v>0.45</v>
      </c>
      <c r="F672">
        <f t="shared" si="10"/>
        <v>0.45</v>
      </c>
      <c r="G672" s="61" t="str">
        <f>VLOOKUP(B672,BU!C:G,3,FALSE)</f>
        <v>FL</v>
      </c>
      <c r="H672" s="61" t="s">
        <v>2894</v>
      </c>
    </row>
    <row r="673" spans="1:8" x14ac:dyDescent="0.25">
      <c r="A673" t="s">
        <v>42</v>
      </c>
      <c r="B673" s="1">
        <v>71</v>
      </c>
      <c r="C673" t="s">
        <v>7</v>
      </c>
      <c r="D673">
        <v>1</v>
      </c>
      <c r="E673">
        <v>4.65E-2</v>
      </c>
      <c r="F673">
        <f t="shared" si="10"/>
        <v>4.65E-2</v>
      </c>
      <c r="G673" s="61" t="str">
        <f>VLOOKUP(B673,BU!C:G,3,FALSE)</f>
        <v>NC</v>
      </c>
      <c r="H673" s="61" t="s">
        <v>2825</v>
      </c>
    </row>
    <row r="674" spans="1:8" x14ac:dyDescent="0.25">
      <c r="A674" t="s">
        <v>42</v>
      </c>
      <c r="B674" s="1">
        <v>71</v>
      </c>
      <c r="C674" t="s">
        <v>8</v>
      </c>
      <c r="D674">
        <v>1</v>
      </c>
      <c r="E674">
        <v>1.26E-2</v>
      </c>
      <c r="F674">
        <f t="shared" si="10"/>
        <v>1.26E-2</v>
      </c>
      <c r="G674" s="61" t="str">
        <f>VLOOKUP(B674,BU!C:G,3,FALSE)</f>
        <v>NC</v>
      </c>
      <c r="H674" s="61" t="s">
        <v>2825</v>
      </c>
    </row>
    <row r="675" spans="1:8" x14ac:dyDescent="0.25">
      <c r="A675" t="s">
        <v>42</v>
      </c>
      <c r="B675" s="1">
        <v>71</v>
      </c>
      <c r="C675" t="s">
        <v>9</v>
      </c>
      <c r="D675">
        <v>1</v>
      </c>
      <c r="E675">
        <v>6.0000000000000001E-3</v>
      </c>
      <c r="F675">
        <f t="shared" si="10"/>
        <v>6.0000000000000001E-3</v>
      </c>
      <c r="G675" s="61" t="str">
        <f>VLOOKUP(B675,BU!C:G,3,FALSE)</f>
        <v>NC</v>
      </c>
      <c r="H675" s="61" t="s">
        <v>2825</v>
      </c>
    </row>
    <row r="676" spans="1:8" x14ac:dyDescent="0.25">
      <c r="A676" t="s">
        <v>42</v>
      </c>
      <c r="B676" s="1">
        <v>71</v>
      </c>
      <c r="C676" t="s">
        <v>10</v>
      </c>
      <c r="D676">
        <v>1</v>
      </c>
      <c r="E676">
        <v>1.46E-2</v>
      </c>
      <c r="F676">
        <f t="shared" si="10"/>
        <v>1.46E-2</v>
      </c>
      <c r="G676" s="61" t="str">
        <f>VLOOKUP(B676,BU!C:G,3,FALSE)</f>
        <v>NC</v>
      </c>
      <c r="H676" s="61" t="s">
        <v>2825</v>
      </c>
    </row>
    <row r="677" spans="1:8" x14ac:dyDescent="0.25">
      <c r="A677" t="s">
        <v>42</v>
      </c>
      <c r="B677" s="1">
        <v>71</v>
      </c>
      <c r="C677" t="s">
        <v>11</v>
      </c>
      <c r="D677">
        <v>1</v>
      </c>
      <c r="E677">
        <v>1.2500000000000001E-2</v>
      </c>
      <c r="F677">
        <f t="shared" si="10"/>
        <v>1.2500000000000001E-2</v>
      </c>
      <c r="G677" s="61" t="str">
        <f>VLOOKUP(B677,BU!C:G,3,FALSE)</f>
        <v>NC</v>
      </c>
      <c r="H677" s="61" t="s">
        <v>2825</v>
      </c>
    </row>
    <row r="678" spans="1:8" x14ac:dyDescent="0.25">
      <c r="A678" t="s">
        <v>42</v>
      </c>
      <c r="B678" s="1">
        <v>71</v>
      </c>
      <c r="C678" t="s">
        <v>13</v>
      </c>
      <c r="D678">
        <v>1</v>
      </c>
      <c r="E678">
        <v>0.45</v>
      </c>
      <c r="F678">
        <f t="shared" si="10"/>
        <v>0.45</v>
      </c>
      <c r="G678" s="61" t="str">
        <f>VLOOKUP(B678,BU!C:G,3,FALSE)</f>
        <v>NC</v>
      </c>
      <c r="H678" s="61" t="s">
        <v>2825</v>
      </c>
    </row>
    <row r="679" spans="1:8" x14ac:dyDescent="0.25">
      <c r="A679" t="s">
        <v>42</v>
      </c>
      <c r="B679" s="1">
        <v>96</v>
      </c>
      <c r="C679" t="s">
        <v>7</v>
      </c>
      <c r="D679">
        <v>1</v>
      </c>
      <c r="E679">
        <v>4.65E-2</v>
      </c>
      <c r="F679">
        <f t="shared" si="10"/>
        <v>4.65E-2</v>
      </c>
      <c r="G679" s="61" t="str">
        <f>VLOOKUP(B679,BU!C:G,3,FALSE)</f>
        <v>NC</v>
      </c>
      <c r="H679" s="61" t="s">
        <v>2825</v>
      </c>
    </row>
    <row r="680" spans="1:8" x14ac:dyDescent="0.25">
      <c r="A680" t="s">
        <v>42</v>
      </c>
      <c r="B680" s="1">
        <v>96</v>
      </c>
      <c r="C680" t="s">
        <v>8</v>
      </c>
      <c r="D680">
        <v>1</v>
      </c>
      <c r="E680">
        <v>1.26E-2</v>
      </c>
      <c r="F680">
        <f t="shared" si="10"/>
        <v>1.26E-2</v>
      </c>
      <c r="G680" s="61" t="str">
        <f>VLOOKUP(B680,BU!C:G,3,FALSE)</f>
        <v>NC</v>
      </c>
      <c r="H680" s="61" t="s">
        <v>2825</v>
      </c>
    </row>
    <row r="681" spans="1:8" x14ac:dyDescent="0.25">
      <c r="A681" t="s">
        <v>42</v>
      </c>
      <c r="B681" s="1">
        <v>96</v>
      </c>
      <c r="C681" t="s">
        <v>9</v>
      </c>
      <c r="D681">
        <v>1</v>
      </c>
      <c r="E681">
        <v>6.0000000000000001E-3</v>
      </c>
      <c r="F681">
        <f t="shared" si="10"/>
        <v>6.0000000000000001E-3</v>
      </c>
      <c r="G681" s="61" t="str">
        <f>VLOOKUP(B681,BU!C:G,3,FALSE)</f>
        <v>NC</v>
      </c>
      <c r="H681" s="61" t="s">
        <v>2825</v>
      </c>
    </row>
    <row r="682" spans="1:8" x14ac:dyDescent="0.25">
      <c r="A682" t="s">
        <v>42</v>
      </c>
      <c r="B682" s="1">
        <v>96</v>
      </c>
      <c r="C682" t="s">
        <v>10</v>
      </c>
      <c r="D682">
        <v>1</v>
      </c>
      <c r="E682">
        <v>1.46E-2</v>
      </c>
      <c r="F682">
        <f t="shared" si="10"/>
        <v>1.46E-2</v>
      </c>
      <c r="G682" s="61" t="str">
        <f>VLOOKUP(B682,BU!C:G,3,FALSE)</f>
        <v>NC</v>
      </c>
      <c r="H682" s="61" t="s">
        <v>2825</v>
      </c>
    </row>
    <row r="683" spans="1:8" x14ac:dyDescent="0.25">
      <c r="A683" t="s">
        <v>42</v>
      </c>
      <c r="B683" s="1">
        <v>96</v>
      </c>
      <c r="C683" t="s">
        <v>11</v>
      </c>
      <c r="D683">
        <v>1</v>
      </c>
      <c r="E683">
        <v>1.2500000000000001E-2</v>
      </c>
      <c r="F683">
        <f t="shared" si="10"/>
        <v>1.2500000000000001E-2</v>
      </c>
      <c r="G683" s="61" t="str">
        <f>VLOOKUP(B683,BU!C:G,3,FALSE)</f>
        <v>NC</v>
      </c>
      <c r="H683" s="61" t="s">
        <v>2825</v>
      </c>
    </row>
    <row r="684" spans="1:8" x14ac:dyDescent="0.25">
      <c r="A684" t="s">
        <v>42</v>
      </c>
      <c r="B684" s="1">
        <v>96</v>
      </c>
      <c r="C684" t="s">
        <v>13</v>
      </c>
      <c r="D684">
        <v>1</v>
      </c>
      <c r="E684">
        <v>0.45</v>
      </c>
      <c r="F684">
        <f t="shared" si="10"/>
        <v>0.45</v>
      </c>
      <c r="G684" s="61" t="str">
        <f>VLOOKUP(B684,BU!C:G,3,FALSE)</f>
        <v>NC</v>
      </c>
      <c r="H684" s="61" t="s">
        <v>2825</v>
      </c>
    </row>
    <row r="685" spans="1:8" x14ac:dyDescent="0.25">
      <c r="A685" t="s">
        <v>42</v>
      </c>
      <c r="B685" s="1">
        <v>112</v>
      </c>
      <c r="C685" t="s">
        <v>7</v>
      </c>
      <c r="D685">
        <v>2</v>
      </c>
      <c r="E685">
        <v>4.65E-2</v>
      </c>
      <c r="F685">
        <f t="shared" si="10"/>
        <v>9.2999999999999999E-2</v>
      </c>
      <c r="G685" s="61" t="str">
        <f>VLOOKUP(B685,BU!C:G,3,FALSE)</f>
        <v>SC</v>
      </c>
      <c r="H685" s="61" t="s">
        <v>2885</v>
      </c>
    </row>
    <row r="686" spans="1:8" x14ac:dyDescent="0.25">
      <c r="A686" t="s">
        <v>42</v>
      </c>
      <c r="B686" s="1">
        <v>112</v>
      </c>
      <c r="C686" t="s">
        <v>8</v>
      </c>
      <c r="D686">
        <v>2</v>
      </c>
      <c r="E686">
        <v>1.26E-2</v>
      </c>
      <c r="F686">
        <f t="shared" si="10"/>
        <v>2.52E-2</v>
      </c>
      <c r="G686" s="61" t="str">
        <f>VLOOKUP(B686,BU!C:G,3,FALSE)</f>
        <v>SC</v>
      </c>
      <c r="H686" s="61" t="s">
        <v>2885</v>
      </c>
    </row>
    <row r="687" spans="1:8" x14ac:dyDescent="0.25">
      <c r="A687" t="s">
        <v>42</v>
      </c>
      <c r="B687" s="1">
        <v>112</v>
      </c>
      <c r="C687" t="s">
        <v>9</v>
      </c>
      <c r="D687">
        <v>2</v>
      </c>
      <c r="E687">
        <v>6.0000000000000001E-3</v>
      </c>
      <c r="F687">
        <f t="shared" si="10"/>
        <v>1.2E-2</v>
      </c>
      <c r="G687" s="61" t="str">
        <f>VLOOKUP(B687,BU!C:G,3,FALSE)</f>
        <v>SC</v>
      </c>
      <c r="H687" s="61" t="s">
        <v>2885</v>
      </c>
    </row>
    <row r="688" spans="1:8" x14ac:dyDescent="0.25">
      <c r="A688" t="s">
        <v>42</v>
      </c>
      <c r="B688" s="1">
        <v>112</v>
      </c>
      <c r="C688" t="s">
        <v>10</v>
      </c>
      <c r="D688">
        <v>2</v>
      </c>
      <c r="E688">
        <v>1.46E-2</v>
      </c>
      <c r="F688">
        <f t="shared" si="10"/>
        <v>2.92E-2</v>
      </c>
      <c r="G688" s="61" t="str">
        <f>VLOOKUP(B688,BU!C:G,3,FALSE)</f>
        <v>SC</v>
      </c>
      <c r="H688" s="61" t="s">
        <v>2885</v>
      </c>
    </row>
    <row r="689" spans="1:8" x14ac:dyDescent="0.25">
      <c r="A689" t="s">
        <v>42</v>
      </c>
      <c r="B689" s="1">
        <v>112</v>
      </c>
      <c r="C689" t="s">
        <v>11</v>
      </c>
      <c r="D689">
        <v>2</v>
      </c>
      <c r="E689">
        <v>1.2500000000000001E-2</v>
      </c>
      <c r="F689">
        <f t="shared" si="10"/>
        <v>2.5000000000000001E-2</v>
      </c>
      <c r="G689" s="61" t="str">
        <f>VLOOKUP(B689,BU!C:G,3,FALSE)</f>
        <v>SC</v>
      </c>
      <c r="H689" s="61" t="s">
        <v>2885</v>
      </c>
    </row>
    <row r="690" spans="1:8" x14ac:dyDescent="0.25">
      <c r="A690" t="s">
        <v>42</v>
      </c>
      <c r="B690" s="1">
        <v>112</v>
      </c>
      <c r="C690" t="s">
        <v>14</v>
      </c>
      <c r="D690">
        <v>1</v>
      </c>
      <c r="E690">
        <v>0.9</v>
      </c>
      <c r="F690">
        <f t="shared" si="10"/>
        <v>0.9</v>
      </c>
      <c r="G690" s="61" t="str">
        <f>VLOOKUP(B690,BU!C:G,3,FALSE)</f>
        <v>SC</v>
      </c>
      <c r="H690" s="61" t="s">
        <v>2885</v>
      </c>
    </row>
    <row r="691" spans="1:8" x14ac:dyDescent="0.25">
      <c r="A691" t="s">
        <v>42</v>
      </c>
      <c r="B691" s="1">
        <v>123</v>
      </c>
      <c r="C691" t="s">
        <v>7</v>
      </c>
      <c r="D691">
        <v>4</v>
      </c>
      <c r="E691">
        <v>4.65E-2</v>
      </c>
      <c r="F691">
        <f t="shared" si="10"/>
        <v>0.186</v>
      </c>
      <c r="G691" s="61" t="str">
        <f>VLOOKUP(B691,BU!C:G,3,FALSE)</f>
        <v>NC</v>
      </c>
      <c r="H691" s="61" t="s">
        <v>2825</v>
      </c>
    </row>
    <row r="692" spans="1:8" x14ac:dyDescent="0.25">
      <c r="A692" t="s">
        <v>42</v>
      </c>
      <c r="B692" s="1">
        <v>123</v>
      </c>
      <c r="C692" t="s">
        <v>8</v>
      </c>
      <c r="D692">
        <v>4</v>
      </c>
      <c r="E692">
        <v>1.26E-2</v>
      </c>
      <c r="F692">
        <f t="shared" si="10"/>
        <v>5.04E-2</v>
      </c>
      <c r="G692" s="61" t="str">
        <f>VLOOKUP(B692,BU!C:G,3,FALSE)</f>
        <v>NC</v>
      </c>
      <c r="H692" s="61" t="s">
        <v>2825</v>
      </c>
    </row>
    <row r="693" spans="1:8" x14ac:dyDescent="0.25">
      <c r="A693" t="s">
        <v>42</v>
      </c>
      <c r="B693" s="1">
        <v>123</v>
      </c>
      <c r="C693" t="s">
        <v>9</v>
      </c>
      <c r="D693">
        <v>4</v>
      </c>
      <c r="E693">
        <v>6.0000000000000001E-3</v>
      </c>
      <c r="F693">
        <f t="shared" si="10"/>
        <v>2.4E-2</v>
      </c>
      <c r="G693" s="61" t="str">
        <f>VLOOKUP(B693,BU!C:G,3,FALSE)</f>
        <v>NC</v>
      </c>
      <c r="H693" s="61" t="s">
        <v>2825</v>
      </c>
    </row>
    <row r="694" spans="1:8" x14ac:dyDescent="0.25">
      <c r="A694" t="s">
        <v>42</v>
      </c>
      <c r="B694" s="1">
        <v>123</v>
      </c>
      <c r="C694" t="s">
        <v>10</v>
      </c>
      <c r="D694">
        <v>1</v>
      </c>
      <c r="E694">
        <v>1.46E-2</v>
      </c>
      <c r="F694">
        <f t="shared" si="10"/>
        <v>1.46E-2</v>
      </c>
      <c r="G694" s="61" t="str">
        <f>VLOOKUP(B694,BU!C:G,3,FALSE)</f>
        <v>NC</v>
      </c>
      <c r="H694" s="61" t="s">
        <v>2825</v>
      </c>
    </row>
    <row r="695" spans="1:8" x14ac:dyDescent="0.25">
      <c r="A695" t="s">
        <v>42</v>
      </c>
      <c r="B695" s="1">
        <v>123</v>
      </c>
      <c r="C695" t="s">
        <v>13</v>
      </c>
      <c r="D695">
        <v>1</v>
      </c>
      <c r="E695">
        <v>0.45</v>
      </c>
      <c r="F695">
        <f t="shared" si="10"/>
        <v>0.45</v>
      </c>
      <c r="G695" s="61" t="str">
        <f>VLOOKUP(B695,BU!C:G,3,FALSE)</f>
        <v>NC</v>
      </c>
      <c r="H695" s="61" t="s">
        <v>2825</v>
      </c>
    </row>
    <row r="696" spans="1:8" x14ac:dyDescent="0.25">
      <c r="A696" t="s">
        <v>42</v>
      </c>
      <c r="B696" s="1">
        <v>128</v>
      </c>
      <c r="C696" t="s">
        <v>7</v>
      </c>
      <c r="D696">
        <v>4</v>
      </c>
      <c r="E696">
        <v>4.65E-2</v>
      </c>
      <c r="F696">
        <f t="shared" si="10"/>
        <v>0.186</v>
      </c>
      <c r="G696" s="61" t="str">
        <f>VLOOKUP(B696,BU!C:G,3,FALSE)</f>
        <v>SC</v>
      </c>
      <c r="H696" s="61" t="s">
        <v>2885</v>
      </c>
    </row>
    <row r="697" spans="1:8" x14ac:dyDescent="0.25">
      <c r="A697" t="s">
        <v>42</v>
      </c>
      <c r="B697" s="1">
        <v>128</v>
      </c>
      <c r="C697" t="s">
        <v>8</v>
      </c>
      <c r="D697">
        <v>4</v>
      </c>
      <c r="E697">
        <v>1.26E-2</v>
      </c>
      <c r="F697">
        <f t="shared" ref="F697:F760" si="11">E697*D697</f>
        <v>5.04E-2</v>
      </c>
      <c r="G697" s="61" t="str">
        <f>VLOOKUP(B697,BU!C:G,3,FALSE)</f>
        <v>SC</v>
      </c>
      <c r="H697" s="61" t="s">
        <v>2885</v>
      </c>
    </row>
    <row r="698" spans="1:8" x14ac:dyDescent="0.25">
      <c r="A698" t="s">
        <v>42</v>
      </c>
      <c r="B698" s="1">
        <v>128</v>
      </c>
      <c r="C698" t="s">
        <v>9</v>
      </c>
      <c r="D698">
        <v>4</v>
      </c>
      <c r="E698">
        <v>6.0000000000000001E-3</v>
      </c>
      <c r="F698">
        <f t="shared" si="11"/>
        <v>2.4E-2</v>
      </c>
      <c r="G698" s="61" t="str">
        <f>VLOOKUP(B698,BU!C:G,3,FALSE)</f>
        <v>SC</v>
      </c>
      <c r="H698" s="61" t="s">
        <v>2885</v>
      </c>
    </row>
    <row r="699" spans="1:8" x14ac:dyDescent="0.25">
      <c r="A699" t="s">
        <v>42</v>
      </c>
      <c r="B699" s="1">
        <v>128</v>
      </c>
      <c r="C699" t="s">
        <v>10</v>
      </c>
      <c r="D699">
        <v>4</v>
      </c>
      <c r="E699">
        <v>1.46E-2</v>
      </c>
      <c r="F699">
        <f t="shared" si="11"/>
        <v>5.8400000000000001E-2</v>
      </c>
      <c r="G699" s="61" t="str">
        <f>VLOOKUP(B699,BU!C:G,3,FALSE)</f>
        <v>SC</v>
      </c>
      <c r="H699" s="61" t="s">
        <v>2885</v>
      </c>
    </row>
    <row r="700" spans="1:8" x14ac:dyDescent="0.25">
      <c r="A700" t="s">
        <v>42</v>
      </c>
      <c r="B700" s="1">
        <v>128</v>
      </c>
      <c r="C700" t="s">
        <v>11</v>
      </c>
      <c r="D700">
        <v>4</v>
      </c>
      <c r="E700">
        <v>1.2500000000000001E-2</v>
      </c>
      <c r="F700">
        <f t="shared" si="11"/>
        <v>0.05</v>
      </c>
      <c r="G700" s="61" t="str">
        <f>VLOOKUP(B700,BU!C:G,3,FALSE)</f>
        <v>SC</v>
      </c>
      <c r="H700" s="61" t="s">
        <v>2885</v>
      </c>
    </row>
    <row r="701" spans="1:8" x14ac:dyDescent="0.25">
      <c r="A701" t="s">
        <v>42</v>
      </c>
      <c r="B701" s="1">
        <v>128</v>
      </c>
      <c r="C701" t="s">
        <v>23</v>
      </c>
      <c r="D701">
        <v>1</v>
      </c>
      <c r="E701">
        <v>1.8</v>
      </c>
      <c r="F701">
        <f t="shared" si="11"/>
        <v>1.8</v>
      </c>
      <c r="G701" s="61" t="str">
        <f>VLOOKUP(B701,BU!C:G,3,FALSE)</f>
        <v>SC</v>
      </c>
      <c r="H701" s="61" t="s">
        <v>2885</v>
      </c>
    </row>
    <row r="702" spans="1:8" x14ac:dyDescent="0.25">
      <c r="A702" t="s">
        <v>42</v>
      </c>
      <c r="B702" s="1">
        <v>179</v>
      </c>
      <c r="C702" t="s">
        <v>7</v>
      </c>
      <c r="D702">
        <v>2</v>
      </c>
      <c r="E702">
        <v>4.65E-2</v>
      </c>
      <c r="F702">
        <f t="shared" si="11"/>
        <v>9.2999999999999999E-2</v>
      </c>
      <c r="G702" s="61" t="str">
        <f>VLOOKUP(B702,BU!C:G,3,FALSE)</f>
        <v>SC</v>
      </c>
      <c r="H702" s="61" t="s">
        <v>2885</v>
      </c>
    </row>
    <row r="703" spans="1:8" x14ac:dyDescent="0.25">
      <c r="A703" t="s">
        <v>42</v>
      </c>
      <c r="B703" s="1">
        <v>179</v>
      </c>
      <c r="C703" t="s">
        <v>8</v>
      </c>
      <c r="D703">
        <v>2</v>
      </c>
      <c r="E703">
        <v>1.26E-2</v>
      </c>
      <c r="F703">
        <f t="shared" si="11"/>
        <v>2.52E-2</v>
      </c>
      <c r="G703" s="61" t="str">
        <f>VLOOKUP(B703,BU!C:G,3,FALSE)</f>
        <v>SC</v>
      </c>
      <c r="H703" s="61" t="s">
        <v>2885</v>
      </c>
    </row>
    <row r="704" spans="1:8" x14ac:dyDescent="0.25">
      <c r="A704" t="s">
        <v>42</v>
      </c>
      <c r="B704" s="1">
        <v>179</v>
      </c>
      <c r="C704" t="s">
        <v>9</v>
      </c>
      <c r="D704">
        <v>2</v>
      </c>
      <c r="E704">
        <v>6.0000000000000001E-3</v>
      </c>
      <c r="F704">
        <f t="shared" si="11"/>
        <v>1.2E-2</v>
      </c>
      <c r="G704" s="61" t="str">
        <f>VLOOKUP(B704,BU!C:G,3,FALSE)</f>
        <v>SC</v>
      </c>
      <c r="H704" s="61" t="s">
        <v>2885</v>
      </c>
    </row>
    <row r="705" spans="1:8" x14ac:dyDescent="0.25">
      <c r="A705" t="s">
        <v>42</v>
      </c>
      <c r="B705" s="1">
        <v>179</v>
      </c>
      <c r="C705" t="s">
        <v>10</v>
      </c>
      <c r="D705">
        <v>2</v>
      </c>
      <c r="E705">
        <v>1.46E-2</v>
      </c>
      <c r="F705">
        <f t="shared" si="11"/>
        <v>2.92E-2</v>
      </c>
      <c r="G705" s="61" t="str">
        <f>VLOOKUP(B705,BU!C:G,3,FALSE)</f>
        <v>SC</v>
      </c>
      <c r="H705" s="61" t="s">
        <v>2885</v>
      </c>
    </row>
    <row r="706" spans="1:8" x14ac:dyDescent="0.25">
      <c r="A706" t="s">
        <v>42</v>
      </c>
      <c r="B706" s="1">
        <v>179</v>
      </c>
      <c r="C706" t="s">
        <v>11</v>
      </c>
      <c r="D706">
        <v>2</v>
      </c>
      <c r="E706">
        <v>1.2500000000000001E-2</v>
      </c>
      <c r="F706">
        <f t="shared" si="11"/>
        <v>2.5000000000000001E-2</v>
      </c>
      <c r="G706" s="61" t="str">
        <f>VLOOKUP(B706,BU!C:G,3,FALSE)</f>
        <v>SC</v>
      </c>
      <c r="H706" s="61" t="s">
        <v>2885</v>
      </c>
    </row>
    <row r="707" spans="1:8" x14ac:dyDescent="0.25">
      <c r="A707" t="s">
        <v>42</v>
      </c>
      <c r="B707" s="1">
        <v>179</v>
      </c>
      <c r="C707" t="s">
        <v>13</v>
      </c>
      <c r="D707">
        <v>1</v>
      </c>
      <c r="E707">
        <v>0.45</v>
      </c>
      <c r="F707">
        <f t="shared" si="11"/>
        <v>0.45</v>
      </c>
      <c r="G707" s="61" t="str">
        <f>VLOOKUP(B707,BU!C:G,3,FALSE)</f>
        <v>SC</v>
      </c>
      <c r="H707" s="61" t="s">
        <v>2885</v>
      </c>
    </row>
    <row r="708" spans="1:8" x14ac:dyDescent="0.25">
      <c r="A708" t="s">
        <v>42</v>
      </c>
      <c r="B708" s="1">
        <v>179</v>
      </c>
      <c r="C708" t="s">
        <v>17</v>
      </c>
      <c r="D708">
        <v>1</v>
      </c>
      <c r="E708">
        <v>0.51</v>
      </c>
      <c r="F708">
        <f t="shared" si="11"/>
        <v>0.51</v>
      </c>
      <c r="G708" s="61" t="str">
        <f>VLOOKUP(B708,BU!C:G,3,FALSE)</f>
        <v>SC</v>
      </c>
      <c r="H708" s="61" t="s">
        <v>2885</v>
      </c>
    </row>
    <row r="709" spans="1:8" x14ac:dyDescent="0.25">
      <c r="A709" t="s">
        <v>42</v>
      </c>
      <c r="B709" s="1">
        <v>198</v>
      </c>
      <c r="C709" t="s">
        <v>7</v>
      </c>
      <c r="D709">
        <v>1</v>
      </c>
      <c r="E709">
        <v>4.65E-2</v>
      </c>
      <c r="F709">
        <f t="shared" si="11"/>
        <v>4.65E-2</v>
      </c>
      <c r="G709" s="61" t="str">
        <f>VLOOKUP(B709,BU!C:G,3,FALSE)</f>
        <v>SC</v>
      </c>
      <c r="H709" s="61" t="s">
        <v>2885</v>
      </c>
    </row>
    <row r="710" spans="1:8" x14ac:dyDescent="0.25">
      <c r="A710" t="s">
        <v>42</v>
      </c>
      <c r="B710" s="1">
        <v>198</v>
      </c>
      <c r="C710" t="s">
        <v>8</v>
      </c>
      <c r="D710">
        <v>1</v>
      </c>
      <c r="E710">
        <v>1.26E-2</v>
      </c>
      <c r="F710">
        <f t="shared" si="11"/>
        <v>1.26E-2</v>
      </c>
      <c r="G710" s="61" t="str">
        <f>VLOOKUP(B710,BU!C:G,3,FALSE)</f>
        <v>SC</v>
      </c>
      <c r="H710" s="61" t="s">
        <v>2885</v>
      </c>
    </row>
    <row r="711" spans="1:8" x14ac:dyDescent="0.25">
      <c r="A711" t="s">
        <v>42</v>
      </c>
      <c r="B711" s="1">
        <v>198</v>
      </c>
      <c r="C711" t="s">
        <v>9</v>
      </c>
      <c r="D711">
        <v>1</v>
      </c>
      <c r="E711">
        <v>6.0000000000000001E-3</v>
      </c>
      <c r="F711">
        <f t="shared" si="11"/>
        <v>6.0000000000000001E-3</v>
      </c>
      <c r="G711" s="61" t="str">
        <f>VLOOKUP(B711,BU!C:G,3,FALSE)</f>
        <v>SC</v>
      </c>
      <c r="H711" s="61" t="s">
        <v>2885</v>
      </c>
    </row>
    <row r="712" spans="1:8" x14ac:dyDescent="0.25">
      <c r="A712" t="s">
        <v>42</v>
      </c>
      <c r="B712" s="1">
        <v>198</v>
      </c>
      <c r="C712" t="s">
        <v>10</v>
      </c>
      <c r="D712">
        <v>1</v>
      </c>
      <c r="E712">
        <v>1.46E-2</v>
      </c>
      <c r="F712">
        <f t="shared" si="11"/>
        <v>1.46E-2</v>
      </c>
      <c r="G712" s="61" t="str">
        <f>VLOOKUP(B712,BU!C:G,3,FALSE)</f>
        <v>SC</v>
      </c>
      <c r="H712" s="61" t="s">
        <v>2885</v>
      </c>
    </row>
    <row r="713" spans="1:8" x14ac:dyDescent="0.25">
      <c r="A713" t="s">
        <v>42</v>
      </c>
      <c r="B713" s="1">
        <v>198</v>
      </c>
      <c r="C713" t="s">
        <v>11</v>
      </c>
      <c r="D713">
        <v>1</v>
      </c>
      <c r="E713">
        <v>1.2500000000000001E-2</v>
      </c>
      <c r="F713">
        <f t="shared" si="11"/>
        <v>1.2500000000000001E-2</v>
      </c>
      <c r="G713" s="61" t="str">
        <f>VLOOKUP(B713,BU!C:G,3,FALSE)</f>
        <v>SC</v>
      </c>
      <c r="H713" s="61" t="s">
        <v>2885</v>
      </c>
    </row>
    <row r="714" spans="1:8" x14ac:dyDescent="0.25">
      <c r="A714" t="s">
        <v>42</v>
      </c>
      <c r="B714" s="1">
        <v>198</v>
      </c>
      <c r="C714" t="s">
        <v>13</v>
      </c>
      <c r="D714">
        <v>1</v>
      </c>
      <c r="E714">
        <v>0.45</v>
      </c>
      <c r="F714">
        <f t="shared" si="11"/>
        <v>0.45</v>
      </c>
      <c r="G714" s="61" t="str">
        <f>VLOOKUP(B714,BU!C:G,3,FALSE)</f>
        <v>SC</v>
      </c>
      <c r="H714" s="61" t="s">
        <v>2885</v>
      </c>
    </row>
    <row r="715" spans="1:8" x14ac:dyDescent="0.25">
      <c r="A715" t="s">
        <v>42</v>
      </c>
      <c r="B715" s="1">
        <v>215</v>
      </c>
      <c r="C715" t="s">
        <v>7</v>
      </c>
      <c r="D715">
        <v>1</v>
      </c>
      <c r="E715">
        <v>4.65E-2</v>
      </c>
      <c r="F715">
        <f t="shared" si="11"/>
        <v>4.65E-2</v>
      </c>
      <c r="G715" s="61" t="str">
        <f>VLOOKUP(B715,BU!C:G,3,FALSE)</f>
        <v>SC</v>
      </c>
      <c r="H715" s="61" t="s">
        <v>2885</v>
      </c>
    </row>
    <row r="716" spans="1:8" x14ac:dyDescent="0.25">
      <c r="A716" t="s">
        <v>42</v>
      </c>
      <c r="B716" s="1">
        <v>215</v>
      </c>
      <c r="C716" t="s">
        <v>8</v>
      </c>
      <c r="D716">
        <v>1</v>
      </c>
      <c r="E716">
        <v>1.26E-2</v>
      </c>
      <c r="F716">
        <f t="shared" si="11"/>
        <v>1.26E-2</v>
      </c>
      <c r="G716" s="61" t="str">
        <f>VLOOKUP(B716,BU!C:G,3,FALSE)</f>
        <v>SC</v>
      </c>
      <c r="H716" s="61" t="s">
        <v>2885</v>
      </c>
    </row>
    <row r="717" spans="1:8" x14ac:dyDescent="0.25">
      <c r="A717" t="s">
        <v>42</v>
      </c>
      <c r="B717" s="1">
        <v>215</v>
      </c>
      <c r="C717" t="s">
        <v>9</v>
      </c>
      <c r="D717">
        <v>1</v>
      </c>
      <c r="E717">
        <v>6.0000000000000001E-3</v>
      </c>
      <c r="F717">
        <f t="shared" si="11"/>
        <v>6.0000000000000001E-3</v>
      </c>
      <c r="G717" s="61" t="str">
        <f>VLOOKUP(B717,BU!C:G,3,FALSE)</f>
        <v>SC</v>
      </c>
      <c r="H717" s="61" t="s">
        <v>2885</v>
      </c>
    </row>
    <row r="718" spans="1:8" x14ac:dyDescent="0.25">
      <c r="A718" t="s">
        <v>42</v>
      </c>
      <c r="B718" s="1">
        <v>215</v>
      </c>
      <c r="C718" t="s">
        <v>10</v>
      </c>
      <c r="D718">
        <v>1</v>
      </c>
      <c r="E718">
        <v>1.46E-2</v>
      </c>
      <c r="F718">
        <f t="shared" si="11"/>
        <v>1.46E-2</v>
      </c>
      <c r="G718" s="61" t="str">
        <f>VLOOKUP(B718,BU!C:G,3,FALSE)</f>
        <v>SC</v>
      </c>
      <c r="H718" s="61" t="s">
        <v>2885</v>
      </c>
    </row>
    <row r="719" spans="1:8" x14ac:dyDescent="0.25">
      <c r="A719" t="s">
        <v>42</v>
      </c>
      <c r="B719" s="1">
        <v>215</v>
      </c>
      <c r="C719" t="s">
        <v>11</v>
      </c>
      <c r="D719">
        <v>1</v>
      </c>
      <c r="E719">
        <v>1.2500000000000001E-2</v>
      </c>
      <c r="F719">
        <f t="shared" si="11"/>
        <v>1.2500000000000001E-2</v>
      </c>
      <c r="G719" s="61" t="str">
        <f>VLOOKUP(B719,BU!C:G,3,FALSE)</f>
        <v>SC</v>
      </c>
      <c r="H719" s="61" t="s">
        <v>2885</v>
      </c>
    </row>
    <row r="720" spans="1:8" x14ac:dyDescent="0.25">
      <c r="A720" t="s">
        <v>42</v>
      </c>
      <c r="B720" s="1">
        <v>215</v>
      </c>
      <c r="C720" t="s">
        <v>13</v>
      </c>
      <c r="D720">
        <v>1</v>
      </c>
      <c r="E720">
        <v>0.45</v>
      </c>
      <c r="F720">
        <f t="shared" si="11"/>
        <v>0.45</v>
      </c>
      <c r="G720" s="61" t="str">
        <f>VLOOKUP(B720,BU!C:G,3,FALSE)</f>
        <v>SC</v>
      </c>
      <c r="H720" s="61" t="s">
        <v>2885</v>
      </c>
    </row>
    <row r="721" spans="1:8" x14ac:dyDescent="0.25">
      <c r="A721" t="s">
        <v>42</v>
      </c>
      <c r="B721" s="1">
        <v>217</v>
      </c>
      <c r="C721" t="s">
        <v>7</v>
      </c>
      <c r="D721">
        <v>1</v>
      </c>
      <c r="E721">
        <v>4.65E-2</v>
      </c>
      <c r="F721">
        <f t="shared" si="11"/>
        <v>4.65E-2</v>
      </c>
      <c r="G721" s="61" t="str">
        <f>VLOOKUP(B721,BU!C:G,3,FALSE)</f>
        <v>FL</v>
      </c>
      <c r="H721" s="61" t="s">
        <v>2894</v>
      </c>
    </row>
    <row r="722" spans="1:8" x14ac:dyDescent="0.25">
      <c r="A722" t="s">
        <v>42</v>
      </c>
      <c r="B722" s="1">
        <v>217</v>
      </c>
      <c r="C722" t="s">
        <v>8</v>
      </c>
      <c r="D722">
        <v>1</v>
      </c>
      <c r="E722">
        <v>1.26E-2</v>
      </c>
      <c r="F722">
        <f t="shared" si="11"/>
        <v>1.26E-2</v>
      </c>
      <c r="G722" s="61" t="str">
        <f>VLOOKUP(B722,BU!C:G,3,FALSE)</f>
        <v>FL</v>
      </c>
      <c r="H722" s="61" t="s">
        <v>2894</v>
      </c>
    </row>
    <row r="723" spans="1:8" x14ac:dyDescent="0.25">
      <c r="A723" t="s">
        <v>42</v>
      </c>
      <c r="B723" s="1">
        <v>217</v>
      </c>
      <c r="C723" t="s">
        <v>9</v>
      </c>
      <c r="D723">
        <v>1</v>
      </c>
      <c r="E723">
        <v>6.0000000000000001E-3</v>
      </c>
      <c r="F723">
        <f t="shared" si="11"/>
        <v>6.0000000000000001E-3</v>
      </c>
      <c r="G723" s="61" t="str">
        <f>VLOOKUP(B723,BU!C:G,3,FALSE)</f>
        <v>FL</v>
      </c>
      <c r="H723" s="61" t="s">
        <v>2894</v>
      </c>
    </row>
    <row r="724" spans="1:8" x14ac:dyDescent="0.25">
      <c r="A724" t="s">
        <v>42</v>
      </c>
      <c r="B724" s="1">
        <v>217</v>
      </c>
      <c r="C724" t="s">
        <v>10</v>
      </c>
      <c r="D724">
        <v>1</v>
      </c>
      <c r="E724">
        <v>1.46E-2</v>
      </c>
      <c r="F724">
        <f t="shared" si="11"/>
        <v>1.46E-2</v>
      </c>
      <c r="G724" s="61" t="str">
        <f>VLOOKUP(B724,BU!C:G,3,FALSE)</f>
        <v>FL</v>
      </c>
      <c r="H724" s="61" t="s">
        <v>2894</v>
      </c>
    </row>
    <row r="725" spans="1:8" x14ac:dyDescent="0.25">
      <c r="A725" t="s">
        <v>42</v>
      </c>
      <c r="B725" s="1">
        <v>217</v>
      </c>
      <c r="C725" t="s">
        <v>11</v>
      </c>
      <c r="D725">
        <v>1</v>
      </c>
      <c r="E725">
        <v>1.2500000000000001E-2</v>
      </c>
      <c r="F725">
        <f t="shared" si="11"/>
        <v>1.2500000000000001E-2</v>
      </c>
      <c r="G725" s="61" t="str">
        <f>VLOOKUP(B725,BU!C:G,3,FALSE)</f>
        <v>FL</v>
      </c>
      <c r="H725" s="61" t="s">
        <v>2894</v>
      </c>
    </row>
    <row r="726" spans="1:8" x14ac:dyDescent="0.25">
      <c r="A726" t="s">
        <v>42</v>
      </c>
      <c r="B726" s="1">
        <v>217</v>
      </c>
      <c r="C726" t="s">
        <v>13</v>
      </c>
      <c r="D726">
        <v>1</v>
      </c>
      <c r="E726">
        <v>0.45</v>
      </c>
      <c r="F726">
        <f t="shared" si="11"/>
        <v>0.45</v>
      </c>
      <c r="G726" s="61" t="str">
        <f>VLOOKUP(B726,BU!C:G,3,FALSE)</f>
        <v>FL</v>
      </c>
      <c r="H726" s="61" t="s">
        <v>2894</v>
      </c>
    </row>
    <row r="727" spans="1:8" x14ac:dyDescent="0.25">
      <c r="A727" t="s">
        <v>42</v>
      </c>
      <c r="B727" s="1">
        <v>229</v>
      </c>
      <c r="C727" t="s">
        <v>7</v>
      </c>
      <c r="D727">
        <v>3</v>
      </c>
      <c r="E727">
        <v>4.65E-2</v>
      </c>
      <c r="F727">
        <f t="shared" si="11"/>
        <v>0.13950000000000001</v>
      </c>
      <c r="G727" s="61" t="str">
        <f>VLOOKUP(B727,BU!C:G,3,FALSE)</f>
        <v>SC</v>
      </c>
      <c r="H727" s="61" t="s">
        <v>2885</v>
      </c>
    </row>
    <row r="728" spans="1:8" x14ac:dyDescent="0.25">
      <c r="A728" t="s">
        <v>42</v>
      </c>
      <c r="B728" s="1">
        <v>229</v>
      </c>
      <c r="C728" t="s">
        <v>8</v>
      </c>
      <c r="D728">
        <v>3</v>
      </c>
      <c r="E728">
        <v>1.26E-2</v>
      </c>
      <c r="F728">
        <f t="shared" si="11"/>
        <v>3.78E-2</v>
      </c>
      <c r="G728" s="61" t="str">
        <f>VLOOKUP(B728,BU!C:G,3,FALSE)</f>
        <v>SC</v>
      </c>
      <c r="H728" s="61" t="s">
        <v>2885</v>
      </c>
    </row>
    <row r="729" spans="1:8" x14ac:dyDescent="0.25">
      <c r="A729" t="s">
        <v>42</v>
      </c>
      <c r="B729" s="1">
        <v>229</v>
      </c>
      <c r="C729" t="s">
        <v>9</v>
      </c>
      <c r="D729">
        <v>3</v>
      </c>
      <c r="E729">
        <v>6.0000000000000001E-3</v>
      </c>
      <c r="F729">
        <f t="shared" si="11"/>
        <v>1.8000000000000002E-2</v>
      </c>
      <c r="G729" s="61" t="str">
        <f>VLOOKUP(B729,BU!C:G,3,FALSE)</f>
        <v>SC</v>
      </c>
      <c r="H729" s="61" t="s">
        <v>2885</v>
      </c>
    </row>
    <row r="730" spans="1:8" x14ac:dyDescent="0.25">
      <c r="A730" t="s">
        <v>42</v>
      </c>
      <c r="B730" s="1">
        <v>229</v>
      </c>
      <c r="C730" t="s">
        <v>10</v>
      </c>
      <c r="D730">
        <v>3</v>
      </c>
      <c r="E730">
        <v>1.46E-2</v>
      </c>
      <c r="F730">
        <f t="shared" si="11"/>
        <v>4.3799999999999999E-2</v>
      </c>
      <c r="G730" s="61" t="str">
        <f>VLOOKUP(B730,BU!C:G,3,FALSE)</f>
        <v>SC</v>
      </c>
      <c r="H730" s="61" t="s">
        <v>2885</v>
      </c>
    </row>
    <row r="731" spans="1:8" x14ac:dyDescent="0.25">
      <c r="A731" t="s">
        <v>42</v>
      </c>
      <c r="B731" s="1">
        <v>229</v>
      </c>
      <c r="C731" t="s">
        <v>11</v>
      </c>
      <c r="D731">
        <v>3</v>
      </c>
      <c r="E731">
        <v>1.2500000000000001E-2</v>
      </c>
      <c r="F731">
        <f t="shared" si="11"/>
        <v>3.7500000000000006E-2</v>
      </c>
      <c r="G731" s="61" t="str">
        <f>VLOOKUP(B731,BU!C:G,3,FALSE)</f>
        <v>SC</v>
      </c>
      <c r="H731" s="61" t="s">
        <v>2885</v>
      </c>
    </row>
    <row r="732" spans="1:8" x14ac:dyDescent="0.25">
      <c r="A732" t="s">
        <v>42</v>
      </c>
      <c r="B732" s="1">
        <v>229</v>
      </c>
      <c r="C732" t="s">
        <v>40</v>
      </c>
      <c r="D732">
        <v>1</v>
      </c>
      <c r="E732">
        <v>1.35</v>
      </c>
      <c r="F732">
        <f t="shared" si="11"/>
        <v>1.35</v>
      </c>
      <c r="G732" s="61" t="str">
        <f>VLOOKUP(B732,BU!C:G,3,FALSE)</f>
        <v>SC</v>
      </c>
      <c r="H732" s="61" t="s">
        <v>2885</v>
      </c>
    </row>
    <row r="733" spans="1:8" x14ac:dyDescent="0.25">
      <c r="A733" t="s">
        <v>42</v>
      </c>
      <c r="B733" s="1">
        <v>232</v>
      </c>
      <c r="C733" t="s">
        <v>7</v>
      </c>
      <c r="D733">
        <v>6</v>
      </c>
      <c r="E733">
        <v>4.65E-2</v>
      </c>
      <c r="F733">
        <f t="shared" si="11"/>
        <v>0.27900000000000003</v>
      </c>
      <c r="G733" s="61" t="str">
        <f>VLOOKUP(B733,BU!C:G,3,FALSE)</f>
        <v>SC</v>
      </c>
      <c r="H733" s="61" t="s">
        <v>2885</v>
      </c>
    </row>
    <row r="734" spans="1:8" x14ac:dyDescent="0.25">
      <c r="A734" t="s">
        <v>42</v>
      </c>
      <c r="B734" s="1">
        <v>232</v>
      </c>
      <c r="C734" t="s">
        <v>8</v>
      </c>
      <c r="D734">
        <v>6</v>
      </c>
      <c r="E734">
        <v>1.26E-2</v>
      </c>
      <c r="F734">
        <f t="shared" si="11"/>
        <v>7.5600000000000001E-2</v>
      </c>
      <c r="G734" s="61" t="str">
        <f>VLOOKUP(B734,BU!C:G,3,FALSE)</f>
        <v>SC</v>
      </c>
      <c r="H734" s="61" t="s">
        <v>2885</v>
      </c>
    </row>
    <row r="735" spans="1:8" x14ac:dyDescent="0.25">
      <c r="A735" t="s">
        <v>42</v>
      </c>
      <c r="B735" s="1">
        <v>232</v>
      </c>
      <c r="C735" t="s">
        <v>9</v>
      </c>
      <c r="D735">
        <v>6</v>
      </c>
      <c r="E735">
        <v>6.0000000000000001E-3</v>
      </c>
      <c r="F735">
        <f t="shared" si="11"/>
        <v>3.6000000000000004E-2</v>
      </c>
      <c r="G735" s="61" t="str">
        <f>VLOOKUP(B735,BU!C:G,3,FALSE)</f>
        <v>SC</v>
      </c>
      <c r="H735" s="61" t="s">
        <v>2885</v>
      </c>
    </row>
    <row r="736" spans="1:8" x14ac:dyDescent="0.25">
      <c r="A736" t="s">
        <v>42</v>
      </c>
      <c r="B736" s="1">
        <v>232</v>
      </c>
      <c r="C736" t="s">
        <v>10</v>
      </c>
      <c r="D736">
        <v>6</v>
      </c>
      <c r="E736">
        <v>1.46E-2</v>
      </c>
      <c r="F736">
        <f t="shared" si="11"/>
        <v>8.7599999999999997E-2</v>
      </c>
      <c r="G736" s="61" t="str">
        <f>VLOOKUP(B736,BU!C:G,3,FALSE)</f>
        <v>SC</v>
      </c>
      <c r="H736" s="61" t="s">
        <v>2885</v>
      </c>
    </row>
    <row r="737" spans="1:8" x14ac:dyDescent="0.25">
      <c r="A737" t="s">
        <v>42</v>
      </c>
      <c r="B737" s="1">
        <v>232</v>
      </c>
      <c r="C737" t="s">
        <v>11</v>
      </c>
      <c r="D737">
        <v>6</v>
      </c>
      <c r="E737">
        <v>1.2500000000000001E-2</v>
      </c>
      <c r="F737">
        <f t="shared" si="11"/>
        <v>7.5000000000000011E-2</v>
      </c>
      <c r="G737" s="61" t="str">
        <f>VLOOKUP(B737,BU!C:G,3,FALSE)</f>
        <v>SC</v>
      </c>
      <c r="H737" s="61" t="s">
        <v>2885</v>
      </c>
    </row>
    <row r="738" spans="1:8" x14ac:dyDescent="0.25">
      <c r="A738" t="s">
        <v>42</v>
      </c>
      <c r="B738" s="1">
        <v>232</v>
      </c>
      <c r="C738" t="s">
        <v>25</v>
      </c>
      <c r="D738">
        <v>1</v>
      </c>
      <c r="E738">
        <v>2.7</v>
      </c>
      <c r="F738">
        <f t="shared" si="11"/>
        <v>2.7</v>
      </c>
      <c r="G738" s="61" t="str">
        <f>VLOOKUP(B738,BU!C:G,3,FALSE)</f>
        <v>SC</v>
      </c>
      <c r="H738" s="61" t="s">
        <v>2885</v>
      </c>
    </row>
    <row r="739" spans="1:8" x14ac:dyDescent="0.25">
      <c r="A739" t="s">
        <v>42</v>
      </c>
      <c r="B739" s="1">
        <v>248</v>
      </c>
      <c r="C739" t="s">
        <v>7</v>
      </c>
      <c r="D739">
        <v>3</v>
      </c>
      <c r="E739">
        <v>4.65E-2</v>
      </c>
      <c r="F739">
        <f t="shared" si="11"/>
        <v>0.13950000000000001</v>
      </c>
      <c r="G739" s="61" t="str">
        <f>VLOOKUP(B739,BU!C:G,3,FALSE)</f>
        <v>FL</v>
      </c>
      <c r="H739" s="61" t="s">
        <v>2894</v>
      </c>
    </row>
    <row r="740" spans="1:8" x14ac:dyDescent="0.25">
      <c r="A740" t="s">
        <v>42</v>
      </c>
      <c r="B740" s="1">
        <v>248</v>
      </c>
      <c r="C740" t="s">
        <v>8</v>
      </c>
      <c r="D740">
        <v>3</v>
      </c>
      <c r="E740">
        <v>1.26E-2</v>
      </c>
      <c r="F740">
        <f t="shared" si="11"/>
        <v>3.78E-2</v>
      </c>
      <c r="G740" s="61" t="str">
        <f>VLOOKUP(B740,BU!C:G,3,FALSE)</f>
        <v>FL</v>
      </c>
      <c r="H740" s="61" t="s">
        <v>2894</v>
      </c>
    </row>
    <row r="741" spans="1:8" x14ac:dyDescent="0.25">
      <c r="A741" t="s">
        <v>42</v>
      </c>
      <c r="B741" s="1">
        <v>248</v>
      </c>
      <c r="C741" t="s">
        <v>9</v>
      </c>
      <c r="D741">
        <v>3</v>
      </c>
      <c r="E741">
        <v>6.0000000000000001E-3</v>
      </c>
      <c r="F741">
        <f t="shared" si="11"/>
        <v>1.8000000000000002E-2</v>
      </c>
      <c r="G741" s="61" t="str">
        <f>VLOOKUP(B741,BU!C:G,3,FALSE)</f>
        <v>FL</v>
      </c>
      <c r="H741" s="61" t="s">
        <v>2894</v>
      </c>
    </row>
    <row r="742" spans="1:8" x14ac:dyDescent="0.25">
      <c r="A742" t="s">
        <v>42</v>
      </c>
      <c r="B742" s="1">
        <v>248</v>
      </c>
      <c r="C742" t="s">
        <v>10</v>
      </c>
      <c r="D742">
        <v>3</v>
      </c>
      <c r="E742">
        <v>1.46E-2</v>
      </c>
      <c r="F742">
        <f t="shared" si="11"/>
        <v>4.3799999999999999E-2</v>
      </c>
      <c r="G742" s="61" t="str">
        <f>VLOOKUP(B742,BU!C:G,3,FALSE)</f>
        <v>FL</v>
      </c>
      <c r="H742" s="61" t="s">
        <v>2894</v>
      </c>
    </row>
    <row r="743" spans="1:8" x14ac:dyDescent="0.25">
      <c r="A743" t="s">
        <v>42</v>
      </c>
      <c r="B743" s="1">
        <v>248</v>
      </c>
      <c r="C743" t="s">
        <v>11</v>
      </c>
      <c r="D743">
        <v>3</v>
      </c>
      <c r="E743">
        <v>1.2500000000000001E-2</v>
      </c>
      <c r="F743">
        <f t="shared" si="11"/>
        <v>3.7500000000000006E-2</v>
      </c>
      <c r="G743" s="61" t="str">
        <f>VLOOKUP(B743,BU!C:G,3,FALSE)</f>
        <v>FL</v>
      </c>
      <c r="H743" s="61" t="s">
        <v>2894</v>
      </c>
    </row>
    <row r="744" spans="1:8" x14ac:dyDescent="0.25">
      <c r="A744" t="s">
        <v>42</v>
      </c>
      <c r="B744" s="1">
        <v>248</v>
      </c>
      <c r="C744" t="s">
        <v>40</v>
      </c>
      <c r="D744">
        <v>1</v>
      </c>
      <c r="E744">
        <v>1.35</v>
      </c>
      <c r="F744">
        <f t="shared" si="11"/>
        <v>1.35</v>
      </c>
      <c r="G744" s="61" t="str">
        <f>VLOOKUP(B744,BU!C:G,3,FALSE)</f>
        <v>FL</v>
      </c>
      <c r="H744" s="61" t="s">
        <v>2894</v>
      </c>
    </row>
    <row r="745" spans="1:8" x14ac:dyDescent="0.25">
      <c r="A745" t="s">
        <v>42</v>
      </c>
      <c r="B745" s="1">
        <v>248</v>
      </c>
      <c r="C745" t="s">
        <v>15</v>
      </c>
      <c r="D745">
        <v>1</v>
      </c>
      <c r="E745">
        <v>0.25</v>
      </c>
      <c r="F745">
        <f t="shared" si="11"/>
        <v>0.25</v>
      </c>
      <c r="G745" s="61" t="str">
        <f>VLOOKUP(B745,BU!C:G,3,FALSE)</f>
        <v>FL</v>
      </c>
      <c r="H745" s="61" t="s">
        <v>2894</v>
      </c>
    </row>
    <row r="746" spans="1:8" x14ac:dyDescent="0.25">
      <c r="A746" t="s">
        <v>42</v>
      </c>
      <c r="B746" s="1">
        <v>263</v>
      </c>
      <c r="C746" t="s">
        <v>7</v>
      </c>
      <c r="D746">
        <v>3</v>
      </c>
      <c r="E746">
        <v>4.65E-2</v>
      </c>
      <c r="F746">
        <f t="shared" si="11"/>
        <v>0.13950000000000001</v>
      </c>
      <c r="G746" s="61" t="str">
        <f>VLOOKUP(B746,BU!C:G,3,FALSE)</f>
        <v>KY</v>
      </c>
      <c r="H746" s="61" t="s">
        <v>2879</v>
      </c>
    </row>
    <row r="747" spans="1:8" x14ac:dyDescent="0.25">
      <c r="A747" t="s">
        <v>42</v>
      </c>
      <c r="B747" s="1">
        <v>263</v>
      </c>
      <c r="C747" t="s">
        <v>8</v>
      </c>
      <c r="D747">
        <v>3</v>
      </c>
      <c r="E747">
        <v>1.26E-2</v>
      </c>
      <c r="F747">
        <f t="shared" si="11"/>
        <v>3.78E-2</v>
      </c>
      <c r="G747" s="61" t="str">
        <f>VLOOKUP(B747,BU!C:G,3,FALSE)</f>
        <v>KY</v>
      </c>
      <c r="H747" s="61" t="s">
        <v>2879</v>
      </c>
    </row>
    <row r="748" spans="1:8" x14ac:dyDescent="0.25">
      <c r="A748" t="s">
        <v>42</v>
      </c>
      <c r="B748" s="1">
        <v>263</v>
      </c>
      <c r="C748" t="s">
        <v>9</v>
      </c>
      <c r="D748">
        <v>3</v>
      </c>
      <c r="E748">
        <v>6.0000000000000001E-3</v>
      </c>
      <c r="F748">
        <f t="shared" si="11"/>
        <v>1.8000000000000002E-2</v>
      </c>
      <c r="G748" s="61" t="str">
        <f>VLOOKUP(B748,BU!C:G,3,FALSE)</f>
        <v>KY</v>
      </c>
      <c r="H748" s="61" t="s">
        <v>2879</v>
      </c>
    </row>
    <row r="749" spans="1:8" x14ac:dyDescent="0.25">
      <c r="A749" t="s">
        <v>42</v>
      </c>
      <c r="B749" s="1">
        <v>263</v>
      </c>
      <c r="C749" t="s">
        <v>10</v>
      </c>
      <c r="D749">
        <v>1</v>
      </c>
      <c r="E749">
        <v>1.46E-2</v>
      </c>
      <c r="F749">
        <f t="shared" si="11"/>
        <v>1.46E-2</v>
      </c>
      <c r="G749" s="61" t="str">
        <f>VLOOKUP(B749,BU!C:G,3,FALSE)</f>
        <v>KY</v>
      </c>
      <c r="H749" s="61" t="s">
        <v>2879</v>
      </c>
    </row>
    <row r="750" spans="1:8" x14ac:dyDescent="0.25">
      <c r="A750" t="s">
        <v>42</v>
      </c>
      <c r="B750" s="1">
        <v>263</v>
      </c>
      <c r="C750" t="s">
        <v>13</v>
      </c>
      <c r="D750">
        <v>1</v>
      </c>
      <c r="E750">
        <v>0.45</v>
      </c>
      <c r="F750">
        <f t="shared" si="11"/>
        <v>0.45</v>
      </c>
      <c r="G750" s="61" t="str">
        <f>VLOOKUP(B750,BU!C:G,3,FALSE)</f>
        <v>KY</v>
      </c>
      <c r="H750" s="61" t="s">
        <v>2879</v>
      </c>
    </row>
    <row r="751" spans="1:8" x14ac:dyDescent="0.25">
      <c r="A751" t="s">
        <v>42</v>
      </c>
      <c r="B751" s="1">
        <v>266</v>
      </c>
      <c r="C751" t="s">
        <v>7</v>
      </c>
      <c r="D751">
        <v>1</v>
      </c>
      <c r="E751">
        <v>4.65E-2</v>
      </c>
      <c r="F751">
        <f t="shared" si="11"/>
        <v>4.65E-2</v>
      </c>
      <c r="G751" s="61" t="str">
        <f>VLOOKUP(B751,BU!C:G,3,FALSE)</f>
        <v>SC</v>
      </c>
      <c r="H751" s="61" t="s">
        <v>2885</v>
      </c>
    </row>
    <row r="752" spans="1:8" x14ac:dyDescent="0.25">
      <c r="A752" t="s">
        <v>42</v>
      </c>
      <c r="B752" s="1">
        <v>266</v>
      </c>
      <c r="C752" t="s">
        <v>8</v>
      </c>
      <c r="D752">
        <v>1</v>
      </c>
      <c r="E752">
        <v>1.26E-2</v>
      </c>
      <c r="F752">
        <f t="shared" si="11"/>
        <v>1.26E-2</v>
      </c>
      <c r="G752" s="61" t="str">
        <f>VLOOKUP(B752,BU!C:G,3,FALSE)</f>
        <v>SC</v>
      </c>
      <c r="H752" s="61" t="s">
        <v>2885</v>
      </c>
    </row>
    <row r="753" spans="1:8" x14ac:dyDescent="0.25">
      <c r="A753" t="s">
        <v>42</v>
      </c>
      <c r="B753" s="1">
        <v>266</v>
      </c>
      <c r="C753" t="s">
        <v>9</v>
      </c>
      <c r="D753">
        <v>1</v>
      </c>
      <c r="E753">
        <v>6.0000000000000001E-3</v>
      </c>
      <c r="F753">
        <f t="shared" si="11"/>
        <v>6.0000000000000001E-3</v>
      </c>
      <c r="G753" s="61" t="str">
        <f>VLOOKUP(B753,BU!C:G,3,FALSE)</f>
        <v>SC</v>
      </c>
      <c r="H753" s="61" t="s">
        <v>2885</v>
      </c>
    </row>
    <row r="754" spans="1:8" x14ac:dyDescent="0.25">
      <c r="A754" t="s">
        <v>42</v>
      </c>
      <c r="B754" s="1">
        <v>266</v>
      </c>
      <c r="C754" t="s">
        <v>10</v>
      </c>
      <c r="D754">
        <v>1</v>
      </c>
      <c r="E754">
        <v>1.46E-2</v>
      </c>
      <c r="F754">
        <f t="shared" si="11"/>
        <v>1.46E-2</v>
      </c>
      <c r="G754" s="61" t="str">
        <f>VLOOKUP(B754,BU!C:G,3,FALSE)</f>
        <v>SC</v>
      </c>
      <c r="H754" s="61" t="s">
        <v>2885</v>
      </c>
    </row>
    <row r="755" spans="1:8" x14ac:dyDescent="0.25">
      <c r="A755" t="s">
        <v>42</v>
      </c>
      <c r="B755" s="1">
        <v>266</v>
      </c>
      <c r="C755" t="s">
        <v>11</v>
      </c>
      <c r="D755">
        <v>1</v>
      </c>
      <c r="E755">
        <v>1.2500000000000001E-2</v>
      </c>
      <c r="F755">
        <f t="shared" si="11"/>
        <v>1.2500000000000001E-2</v>
      </c>
      <c r="G755" s="61" t="str">
        <f>VLOOKUP(B755,BU!C:G,3,FALSE)</f>
        <v>SC</v>
      </c>
      <c r="H755" s="61" t="s">
        <v>2885</v>
      </c>
    </row>
    <row r="756" spans="1:8" x14ac:dyDescent="0.25">
      <c r="A756" t="s">
        <v>42</v>
      </c>
      <c r="B756" s="1">
        <v>266</v>
      </c>
      <c r="C756" t="s">
        <v>13</v>
      </c>
      <c r="D756">
        <v>1</v>
      </c>
      <c r="E756">
        <v>0.45</v>
      </c>
      <c r="F756">
        <f t="shared" si="11"/>
        <v>0.45</v>
      </c>
      <c r="G756" s="61" t="str">
        <f>VLOOKUP(B756,BU!C:G,3,FALSE)</f>
        <v>SC</v>
      </c>
      <c r="H756" s="61" t="s">
        <v>2885</v>
      </c>
    </row>
    <row r="757" spans="1:8" x14ac:dyDescent="0.25">
      <c r="A757" t="s">
        <v>42</v>
      </c>
      <c r="B757" s="1">
        <v>269</v>
      </c>
      <c r="C757" t="s">
        <v>7</v>
      </c>
      <c r="D757">
        <v>6</v>
      </c>
      <c r="E757">
        <v>4.65E-2</v>
      </c>
      <c r="F757">
        <f t="shared" si="11"/>
        <v>0.27900000000000003</v>
      </c>
      <c r="G757" s="61" t="str">
        <f>VLOOKUP(B757,BU!C:G,3,FALSE)</f>
        <v>NC</v>
      </c>
      <c r="H757" s="61" t="s">
        <v>2825</v>
      </c>
    </row>
    <row r="758" spans="1:8" x14ac:dyDescent="0.25">
      <c r="A758" t="s">
        <v>42</v>
      </c>
      <c r="B758" s="1">
        <v>269</v>
      </c>
      <c r="C758" t="s">
        <v>8</v>
      </c>
      <c r="D758">
        <v>6</v>
      </c>
      <c r="E758">
        <v>1.26E-2</v>
      </c>
      <c r="F758">
        <f t="shared" si="11"/>
        <v>7.5600000000000001E-2</v>
      </c>
      <c r="G758" s="61" t="str">
        <f>VLOOKUP(B758,BU!C:G,3,FALSE)</f>
        <v>NC</v>
      </c>
      <c r="H758" s="61" t="s">
        <v>2825</v>
      </c>
    </row>
    <row r="759" spans="1:8" x14ac:dyDescent="0.25">
      <c r="A759" t="s">
        <v>42</v>
      </c>
      <c r="B759" s="1">
        <v>269</v>
      </c>
      <c r="C759" t="s">
        <v>9</v>
      </c>
      <c r="D759">
        <v>6</v>
      </c>
      <c r="E759">
        <v>6.0000000000000001E-3</v>
      </c>
      <c r="F759">
        <f t="shared" si="11"/>
        <v>3.6000000000000004E-2</v>
      </c>
      <c r="G759" s="61" t="str">
        <f>VLOOKUP(B759,BU!C:G,3,FALSE)</f>
        <v>NC</v>
      </c>
      <c r="H759" s="61" t="s">
        <v>2825</v>
      </c>
    </row>
    <row r="760" spans="1:8" x14ac:dyDescent="0.25">
      <c r="A760" t="s">
        <v>42</v>
      </c>
      <c r="B760" s="1">
        <v>269</v>
      </c>
      <c r="C760" t="s">
        <v>10</v>
      </c>
      <c r="D760">
        <v>6</v>
      </c>
      <c r="E760">
        <v>1.46E-2</v>
      </c>
      <c r="F760">
        <f t="shared" si="11"/>
        <v>8.7599999999999997E-2</v>
      </c>
      <c r="G760" s="61" t="str">
        <f>VLOOKUP(B760,BU!C:G,3,FALSE)</f>
        <v>NC</v>
      </c>
      <c r="H760" s="61" t="s">
        <v>2825</v>
      </c>
    </row>
    <row r="761" spans="1:8" x14ac:dyDescent="0.25">
      <c r="A761" t="s">
        <v>42</v>
      </c>
      <c r="B761" s="1">
        <v>269</v>
      </c>
      <c r="C761" t="s">
        <v>11</v>
      </c>
      <c r="D761">
        <v>6</v>
      </c>
      <c r="E761">
        <v>1.2500000000000001E-2</v>
      </c>
      <c r="F761">
        <f t="shared" ref="F761:F824" si="12">E761*D761</f>
        <v>7.5000000000000011E-2</v>
      </c>
      <c r="G761" s="61" t="str">
        <f>VLOOKUP(B761,BU!C:G,3,FALSE)</f>
        <v>NC</v>
      </c>
      <c r="H761" s="61" t="s">
        <v>2825</v>
      </c>
    </row>
    <row r="762" spans="1:8" x14ac:dyDescent="0.25">
      <c r="A762" t="s">
        <v>42</v>
      </c>
      <c r="B762" s="1">
        <v>269</v>
      </c>
      <c r="C762" t="s">
        <v>25</v>
      </c>
      <c r="D762">
        <v>1</v>
      </c>
      <c r="E762">
        <v>2.7</v>
      </c>
      <c r="F762">
        <f t="shared" si="12"/>
        <v>2.7</v>
      </c>
      <c r="G762" s="61" t="str">
        <f>VLOOKUP(B762,BU!C:G,3,FALSE)</f>
        <v>NC</v>
      </c>
      <c r="H762" s="61" t="s">
        <v>2825</v>
      </c>
    </row>
    <row r="763" spans="1:8" x14ac:dyDescent="0.25">
      <c r="A763" t="s">
        <v>42</v>
      </c>
      <c r="B763" s="1">
        <v>276</v>
      </c>
      <c r="C763" t="s">
        <v>7</v>
      </c>
      <c r="D763">
        <v>2</v>
      </c>
      <c r="E763">
        <v>4.65E-2</v>
      </c>
      <c r="F763">
        <f t="shared" si="12"/>
        <v>9.2999999999999999E-2</v>
      </c>
      <c r="G763" s="61" t="str">
        <f>VLOOKUP(B763,BU!C:G,3,FALSE)</f>
        <v>SC</v>
      </c>
      <c r="H763" s="61" t="s">
        <v>2885</v>
      </c>
    </row>
    <row r="764" spans="1:8" x14ac:dyDescent="0.25">
      <c r="A764" t="s">
        <v>42</v>
      </c>
      <c r="B764" s="1">
        <v>276</v>
      </c>
      <c r="C764" t="s">
        <v>8</v>
      </c>
      <c r="D764">
        <v>2</v>
      </c>
      <c r="E764">
        <v>1.26E-2</v>
      </c>
      <c r="F764">
        <f t="shared" si="12"/>
        <v>2.52E-2</v>
      </c>
      <c r="G764" s="61" t="str">
        <f>VLOOKUP(B764,BU!C:G,3,FALSE)</f>
        <v>SC</v>
      </c>
      <c r="H764" s="61" t="s">
        <v>2885</v>
      </c>
    </row>
    <row r="765" spans="1:8" x14ac:dyDescent="0.25">
      <c r="A765" t="s">
        <v>42</v>
      </c>
      <c r="B765" s="1">
        <v>276</v>
      </c>
      <c r="C765" t="s">
        <v>9</v>
      </c>
      <c r="D765">
        <v>2</v>
      </c>
      <c r="E765">
        <v>6.0000000000000001E-3</v>
      </c>
      <c r="F765">
        <f t="shared" si="12"/>
        <v>1.2E-2</v>
      </c>
      <c r="G765" s="61" t="str">
        <f>VLOOKUP(B765,BU!C:G,3,FALSE)</f>
        <v>SC</v>
      </c>
      <c r="H765" s="61" t="s">
        <v>2885</v>
      </c>
    </row>
    <row r="766" spans="1:8" x14ac:dyDescent="0.25">
      <c r="A766" t="s">
        <v>42</v>
      </c>
      <c r="B766" s="1">
        <v>276</v>
      </c>
      <c r="C766" t="s">
        <v>10</v>
      </c>
      <c r="D766">
        <v>2</v>
      </c>
      <c r="E766">
        <v>1.46E-2</v>
      </c>
      <c r="F766">
        <f t="shared" si="12"/>
        <v>2.92E-2</v>
      </c>
      <c r="G766" s="61" t="str">
        <f>VLOOKUP(B766,BU!C:G,3,FALSE)</f>
        <v>SC</v>
      </c>
      <c r="H766" s="61" t="s">
        <v>2885</v>
      </c>
    </row>
    <row r="767" spans="1:8" x14ac:dyDescent="0.25">
      <c r="A767" t="s">
        <v>42</v>
      </c>
      <c r="B767" s="1">
        <v>276</v>
      </c>
      <c r="C767" t="s">
        <v>11</v>
      </c>
      <c r="D767">
        <v>2</v>
      </c>
      <c r="E767">
        <v>1.2500000000000001E-2</v>
      </c>
      <c r="F767">
        <f t="shared" si="12"/>
        <v>2.5000000000000001E-2</v>
      </c>
      <c r="G767" s="61" t="str">
        <f>VLOOKUP(B767,BU!C:G,3,FALSE)</f>
        <v>SC</v>
      </c>
      <c r="H767" s="61" t="s">
        <v>2885</v>
      </c>
    </row>
    <row r="768" spans="1:8" x14ac:dyDescent="0.25">
      <c r="A768" t="s">
        <v>42</v>
      </c>
      <c r="B768" s="1">
        <v>276</v>
      </c>
      <c r="C768" t="s">
        <v>14</v>
      </c>
      <c r="D768">
        <v>1</v>
      </c>
      <c r="E768">
        <v>0.9</v>
      </c>
      <c r="F768">
        <f t="shared" si="12"/>
        <v>0.9</v>
      </c>
      <c r="G768" s="61" t="str">
        <f>VLOOKUP(B768,BU!C:G,3,FALSE)</f>
        <v>SC</v>
      </c>
      <c r="H768" s="61" t="s">
        <v>2885</v>
      </c>
    </row>
    <row r="769" spans="1:8" x14ac:dyDescent="0.25">
      <c r="A769" t="s">
        <v>42</v>
      </c>
      <c r="B769" s="1">
        <v>277</v>
      </c>
      <c r="C769" t="s">
        <v>7</v>
      </c>
      <c r="D769">
        <v>6</v>
      </c>
      <c r="E769">
        <v>4.65E-2</v>
      </c>
      <c r="F769">
        <f t="shared" si="12"/>
        <v>0.27900000000000003</v>
      </c>
      <c r="G769" s="61" t="str">
        <f>VLOOKUP(B769,BU!C:G,3,FALSE)</f>
        <v>SC</v>
      </c>
      <c r="H769" s="61" t="s">
        <v>2885</v>
      </c>
    </row>
    <row r="770" spans="1:8" x14ac:dyDescent="0.25">
      <c r="A770" t="s">
        <v>42</v>
      </c>
      <c r="B770" s="1">
        <v>277</v>
      </c>
      <c r="C770" t="s">
        <v>8</v>
      </c>
      <c r="D770">
        <v>6</v>
      </c>
      <c r="E770">
        <v>1.26E-2</v>
      </c>
      <c r="F770">
        <f t="shared" si="12"/>
        <v>7.5600000000000001E-2</v>
      </c>
      <c r="G770" s="61" t="str">
        <f>VLOOKUP(B770,BU!C:G,3,FALSE)</f>
        <v>SC</v>
      </c>
      <c r="H770" s="61" t="s">
        <v>2885</v>
      </c>
    </row>
    <row r="771" spans="1:8" x14ac:dyDescent="0.25">
      <c r="A771" t="s">
        <v>42</v>
      </c>
      <c r="B771" s="1">
        <v>277</v>
      </c>
      <c r="C771" t="s">
        <v>9</v>
      </c>
      <c r="D771">
        <v>6</v>
      </c>
      <c r="E771">
        <v>6.0000000000000001E-3</v>
      </c>
      <c r="F771">
        <f t="shared" si="12"/>
        <v>3.6000000000000004E-2</v>
      </c>
      <c r="G771" s="61" t="str">
        <f>VLOOKUP(B771,BU!C:G,3,FALSE)</f>
        <v>SC</v>
      </c>
      <c r="H771" s="61" t="s">
        <v>2885</v>
      </c>
    </row>
    <row r="772" spans="1:8" x14ac:dyDescent="0.25">
      <c r="A772" t="s">
        <v>42</v>
      </c>
      <c r="B772" s="1">
        <v>277</v>
      </c>
      <c r="C772" t="s">
        <v>10</v>
      </c>
      <c r="D772">
        <v>6</v>
      </c>
      <c r="E772">
        <v>1.46E-2</v>
      </c>
      <c r="F772">
        <f t="shared" si="12"/>
        <v>8.7599999999999997E-2</v>
      </c>
      <c r="G772" s="61" t="str">
        <f>VLOOKUP(B772,BU!C:G,3,FALSE)</f>
        <v>SC</v>
      </c>
      <c r="H772" s="61" t="s">
        <v>2885</v>
      </c>
    </row>
    <row r="773" spans="1:8" x14ac:dyDescent="0.25">
      <c r="A773" t="s">
        <v>42</v>
      </c>
      <c r="B773" s="1">
        <v>277</v>
      </c>
      <c r="C773" t="s">
        <v>11</v>
      </c>
      <c r="D773">
        <v>6</v>
      </c>
      <c r="E773">
        <v>1.2500000000000001E-2</v>
      </c>
      <c r="F773">
        <f t="shared" si="12"/>
        <v>7.5000000000000011E-2</v>
      </c>
      <c r="G773" s="61" t="str">
        <f>VLOOKUP(B773,BU!C:G,3,FALSE)</f>
        <v>SC</v>
      </c>
      <c r="H773" s="61" t="s">
        <v>2885</v>
      </c>
    </row>
    <row r="774" spans="1:8" x14ac:dyDescent="0.25">
      <c r="A774" t="s">
        <v>42</v>
      </c>
      <c r="B774" s="1">
        <v>277</v>
      </c>
      <c r="C774" t="s">
        <v>25</v>
      </c>
      <c r="D774">
        <v>1</v>
      </c>
      <c r="E774">
        <v>2.7</v>
      </c>
      <c r="F774">
        <f t="shared" si="12"/>
        <v>2.7</v>
      </c>
      <c r="G774" s="61" t="str">
        <f>VLOOKUP(B774,BU!C:G,3,FALSE)</f>
        <v>SC</v>
      </c>
      <c r="H774" s="61" t="s">
        <v>2885</v>
      </c>
    </row>
    <row r="775" spans="1:8" x14ac:dyDescent="0.25">
      <c r="A775" t="s">
        <v>42</v>
      </c>
      <c r="B775" s="1">
        <v>279</v>
      </c>
      <c r="C775" t="s">
        <v>7</v>
      </c>
      <c r="D775">
        <v>1</v>
      </c>
      <c r="E775">
        <v>4.65E-2</v>
      </c>
      <c r="F775">
        <f t="shared" si="12"/>
        <v>4.65E-2</v>
      </c>
      <c r="G775" s="61" t="str">
        <f>VLOOKUP(B775,BU!C:G,3,FALSE)</f>
        <v>NC</v>
      </c>
      <c r="H775" s="61" t="s">
        <v>2825</v>
      </c>
    </row>
    <row r="776" spans="1:8" x14ac:dyDescent="0.25">
      <c r="A776" t="s">
        <v>42</v>
      </c>
      <c r="B776" s="1">
        <v>279</v>
      </c>
      <c r="C776" t="s">
        <v>8</v>
      </c>
      <c r="D776">
        <v>1</v>
      </c>
      <c r="E776">
        <v>1.26E-2</v>
      </c>
      <c r="F776">
        <f t="shared" si="12"/>
        <v>1.26E-2</v>
      </c>
      <c r="G776" s="61" t="str">
        <f>VLOOKUP(B776,BU!C:G,3,FALSE)</f>
        <v>NC</v>
      </c>
      <c r="H776" s="61" t="s">
        <v>2825</v>
      </c>
    </row>
    <row r="777" spans="1:8" x14ac:dyDescent="0.25">
      <c r="A777" t="s">
        <v>42</v>
      </c>
      <c r="B777" s="1">
        <v>279</v>
      </c>
      <c r="C777" t="s">
        <v>9</v>
      </c>
      <c r="D777">
        <v>1</v>
      </c>
      <c r="E777">
        <v>6.0000000000000001E-3</v>
      </c>
      <c r="F777">
        <f t="shared" si="12"/>
        <v>6.0000000000000001E-3</v>
      </c>
      <c r="G777" s="61" t="str">
        <f>VLOOKUP(B777,BU!C:G,3,FALSE)</f>
        <v>NC</v>
      </c>
      <c r="H777" s="61" t="s">
        <v>2825</v>
      </c>
    </row>
    <row r="778" spans="1:8" x14ac:dyDescent="0.25">
      <c r="A778" t="s">
        <v>42</v>
      </c>
      <c r="B778" s="1">
        <v>279</v>
      </c>
      <c r="C778" t="s">
        <v>10</v>
      </c>
      <c r="D778">
        <v>1</v>
      </c>
      <c r="E778">
        <v>1.46E-2</v>
      </c>
      <c r="F778">
        <f t="shared" si="12"/>
        <v>1.46E-2</v>
      </c>
      <c r="G778" s="61" t="str">
        <f>VLOOKUP(B778,BU!C:G,3,FALSE)</f>
        <v>NC</v>
      </c>
      <c r="H778" s="61" t="s">
        <v>2825</v>
      </c>
    </row>
    <row r="779" spans="1:8" x14ac:dyDescent="0.25">
      <c r="A779" t="s">
        <v>42</v>
      </c>
      <c r="B779" s="1">
        <v>279</v>
      </c>
      <c r="C779" t="s">
        <v>11</v>
      </c>
      <c r="D779">
        <v>1</v>
      </c>
      <c r="E779">
        <v>1.2500000000000001E-2</v>
      </c>
      <c r="F779">
        <f t="shared" si="12"/>
        <v>1.2500000000000001E-2</v>
      </c>
      <c r="G779" s="61" t="str">
        <f>VLOOKUP(B779,BU!C:G,3,FALSE)</f>
        <v>NC</v>
      </c>
      <c r="H779" s="61" t="s">
        <v>2825</v>
      </c>
    </row>
    <row r="780" spans="1:8" x14ac:dyDescent="0.25">
      <c r="A780" t="s">
        <v>42</v>
      </c>
      <c r="B780" s="1">
        <v>279</v>
      </c>
      <c r="C780" t="s">
        <v>13</v>
      </c>
      <c r="D780">
        <v>1</v>
      </c>
      <c r="E780">
        <v>0.45</v>
      </c>
      <c r="F780">
        <f t="shared" si="12"/>
        <v>0.45</v>
      </c>
      <c r="G780" s="61" t="str">
        <f>VLOOKUP(B780,BU!C:G,3,FALSE)</f>
        <v>NC</v>
      </c>
      <c r="H780" s="61" t="s">
        <v>2825</v>
      </c>
    </row>
    <row r="781" spans="1:8" x14ac:dyDescent="0.25">
      <c r="A781" t="s">
        <v>42</v>
      </c>
      <c r="B781" s="1">
        <v>280</v>
      </c>
      <c r="C781" t="s">
        <v>7</v>
      </c>
      <c r="D781">
        <v>1</v>
      </c>
      <c r="E781">
        <v>4.65E-2</v>
      </c>
      <c r="F781">
        <f t="shared" si="12"/>
        <v>4.65E-2</v>
      </c>
      <c r="G781" s="61" t="str">
        <f>VLOOKUP(B781,BU!C:G,3,FALSE)</f>
        <v>NC</v>
      </c>
      <c r="H781" s="61" t="s">
        <v>2825</v>
      </c>
    </row>
    <row r="782" spans="1:8" x14ac:dyDescent="0.25">
      <c r="A782" t="s">
        <v>42</v>
      </c>
      <c r="B782" s="1">
        <v>280</v>
      </c>
      <c r="C782" t="s">
        <v>8</v>
      </c>
      <c r="D782">
        <v>1</v>
      </c>
      <c r="E782">
        <v>1.26E-2</v>
      </c>
      <c r="F782">
        <f t="shared" si="12"/>
        <v>1.26E-2</v>
      </c>
      <c r="G782" s="61" t="str">
        <f>VLOOKUP(B782,BU!C:G,3,FALSE)</f>
        <v>NC</v>
      </c>
      <c r="H782" s="61" t="s">
        <v>2825</v>
      </c>
    </row>
    <row r="783" spans="1:8" x14ac:dyDescent="0.25">
      <c r="A783" t="s">
        <v>42</v>
      </c>
      <c r="B783" s="1">
        <v>280</v>
      </c>
      <c r="C783" t="s">
        <v>9</v>
      </c>
      <c r="D783">
        <v>1</v>
      </c>
      <c r="E783">
        <v>6.0000000000000001E-3</v>
      </c>
      <c r="F783">
        <f t="shared" si="12"/>
        <v>6.0000000000000001E-3</v>
      </c>
      <c r="G783" s="61" t="str">
        <f>VLOOKUP(B783,BU!C:G,3,FALSE)</f>
        <v>NC</v>
      </c>
      <c r="H783" s="61" t="s">
        <v>2825</v>
      </c>
    </row>
    <row r="784" spans="1:8" x14ac:dyDescent="0.25">
      <c r="A784" t="s">
        <v>42</v>
      </c>
      <c r="B784" s="1">
        <v>280</v>
      </c>
      <c r="C784" t="s">
        <v>10</v>
      </c>
      <c r="D784">
        <v>1</v>
      </c>
      <c r="E784">
        <v>1.46E-2</v>
      </c>
      <c r="F784">
        <f t="shared" si="12"/>
        <v>1.46E-2</v>
      </c>
      <c r="G784" s="61" t="str">
        <f>VLOOKUP(B784,BU!C:G,3,FALSE)</f>
        <v>NC</v>
      </c>
      <c r="H784" s="61" t="s">
        <v>2825</v>
      </c>
    </row>
    <row r="785" spans="1:8" x14ac:dyDescent="0.25">
      <c r="A785" t="s">
        <v>42</v>
      </c>
      <c r="B785" s="1">
        <v>280</v>
      </c>
      <c r="C785" t="s">
        <v>11</v>
      </c>
      <c r="D785">
        <v>1</v>
      </c>
      <c r="E785">
        <v>1.2500000000000001E-2</v>
      </c>
      <c r="F785">
        <f t="shared" si="12"/>
        <v>1.2500000000000001E-2</v>
      </c>
      <c r="G785" s="61" t="str">
        <f>VLOOKUP(B785,BU!C:G,3,FALSE)</f>
        <v>NC</v>
      </c>
      <c r="H785" s="61" t="s">
        <v>2825</v>
      </c>
    </row>
    <row r="786" spans="1:8" x14ac:dyDescent="0.25">
      <c r="A786" t="s">
        <v>42</v>
      </c>
      <c r="B786" s="1">
        <v>280</v>
      </c>
      <c r="C786" t="s">
        <v>13</v>
      </c>
      <c r="D786">
        <v>1</v>
      </c>
      <c r="E786">
        <v>0.45</v>
      </c>
      <c r="F786">
        <f t="shared" si="12"/>
        <v>0.45</v>
      </c>
      <c r="G786" s="61" t="str">
        <f>VLOOKUP(B786,BU!C:G,3,FALSE)</f>
        <v>NC</v>
      </c>
      <c r="H786" s="61" t="s">
        <v>2825</v>
      </c>
    </row>
    <row r="787" spans="1:8" x14ac:dyDescent="0.25">
      <c r="A787" t="s">
        <v>42</v>
      </c>
      <c r="B787" s="1">
        <v>293</v>
      </c>
      <c r="C787" t="s">
        <v>7</v>
      </c>
      <c r="D787">
        <v>1</v>
      </c>
      <c r="E787">
        <v>4.65E-2</v>
      </c>
      <c r="F787">
        <f t="shared" si="12"/>
        <v>4.65E-2</v>
      </c>
      <c r="G787" s="61" t="str">
        <f>VLOOKUP(B787,BU!C:G,3,FALSE)</f>
        <v>SC</v>
      </c>
      <c r="H787" s="61" t="s">
        <v>2885</v>
      </c>
    </row>
    <row r="788" spans="1:8" x14ac:dyDescent="0.25">
      <c r="A788" t="s">
        <v>42</v>
      </c>
      <c r="B788" s="1">
        <v>293</v>
      </c>
      <c r="C788" t="s">
        <v>8</v>
      </c>
      <c r="D788">
        <v>1</v>
      </c>
      <c r="E788">
        <v>1.26E-2</v>
      </c>
      <c r="F788">
        <f t="shared" si="12"/>
        <v>1.26E-2</v>
      </c>
      <c r="G788" s="61" t="str">
        <f>VLOOKUP(B788,BU!C:G,3,FALSE)</f>
        <v>SC</v>
      </c>
      <c r="H788" s="61" t="s">
        <v>2885</v>
      </c>
    </row>
    <row r="789" spans="1:8" x14ac:dyDescent="0.25">
      <c r="A789" t="s">
        <v>42</v>
      </c>
      <c r="B789" s="1">
        <v>293</v>
      </c>
      <c r="C789" t="s">
        <v>9</v>
      </c>
      <c r="D789">
        <v>1</v>
      </c>
      <c r="E789">
        <v>6.0000000000000001E-3</v>
      </c>
      <c r="F789">
        <f t="shared" si="12"/>
        <v>6.0000000000000001E-3</v>
      </c>
      <c r="G789" s="61" t="str">
        <f>VLOOKUP(B789,BU!C:G,3,FALSE)</f>
        <v>SC</v>
      </c>
      <c r="H789" s="61" t="s">
        <v>2885</v>
      </c>
    </row>
    <row r="790" spans="1:8" x14ac:dyDescent="0.25">
      <c r="A790" t="s">
        <v>42</v>
      </c>
      <c r="B790" s="1">
        <v>293</v>
      </c>
      <c r="C790" t="s">
        <v>10</v>
      </c>
      <c r="D790">
        <v>1</v>
      </c>
      <c r="E790">
        <v>1.46E-2</v>
      </c>
      <c r="F790">
        <f t="shared" si="12"/>
        <v>1.46E-2</v>
      </c>
      <c r="G790" s="61" t="str">
        <f>VLOOKUP(B790,BU!C:G,3,FALSE)</f>
        <v>SC</v>
      </c>
      <c r="H790" s="61" t="s">
        <v>2885</v>
      </c>
    </row>
    <row r="791" spans="1:8" x14ac:dyDescent="0.25">
      <c r="A791" t="s">
        <v>42</v>
      </c>
      <c r="B791" s="1">
        <v>293</v>
      </c>
      <c r="C791" t="s">
        <v>11</v>
      </c>
      <c r="D791">
        <v>1</v>
      </c>
      <c r="E791">
        <v>1.2500000000000001E-2</v>
      </c>
      <c r="F791">
        <f t="shared" si="12"/>
        <v>1.2500000000000001E-2</v>
      </c>
      <c r="G791" s="61" t="str">
        <f>VLOOKUP(B791,BU!C:G,3,FALSE)</f>
        <v>SC</v>
      </c>
      <c r="H791" s="61" t="s">
        <v>2885</v>
      </c>
    </row>
    <row r="792" spans="1:8" x14ac:dyDescent="0.25">
      <c r="A792" t="s">
        <v>42</v>
      </c>
      <c r="B792" s="1">
        <v>293</v>
      </c>
      <c r="C792" t="s">
        <v>13</v>
      </c>
      <c r="D792">
        <v>1</v>
      </c>
      <c r="E792">
        <v>0.45</v>
      </c>
      <c r="F792">
        <f t="shared" si="12"/>
        <v>0.45</v>
      </c>
      <c r="G792" s="61" t="str">
        <f>VLOOKUP(B792,BU!C:G,3,FALSE)</f>
        <v>SC</v>
      </c>
      <c r="H792" s="61" t="s">
        <v>2885</v>
      </c>
    </row>
    <row r="793" spans="1:8" x14ac:dyDescent="0.25">
      <c r="A793" t="s">
        <v>42</v>
      </c>
      <c r="B793" s="1">
        <v>295</v>
      </c>
      <c r="C793" t="s">
        <v>7</v>
      </c>
      <c r="D793">
        <v>1</v>
      </c>
      <c r="E793">
        <v>4.65E-2</v>
      </c>
      <c r="F793">
        <f t="shared" si="12"/>
        <v>4.65E-2</v>
      </c>
      <c r="G793" s="61" t="str">
        <f>VLOOKUP(B793,BU!C:G,3,FALSE)</f>
        <v>FL</v>
      </c>
      <c r="H793" s="61" t="s">
        <v>2894</v>
      </c>
    </row>
    <row r="794" spans="1:8" x14ac:dyDescent="0.25">
      <c r="A794" t="s">
        <v>42</v>
      </c>
      <c r="B794" s="1">
        <v>295</v>
      </c>
      <c r="C794" t="s">
        <v>8</v>
      </c>
      <c r="D794">
        <v>1</v>
      </c>
      <c r="E794">
        <v>1.26E-2</v>
      </c>
      <c r="F794">
        <f t="shared" si="12"/>
        <v>1.26E-2</v>
      </c>
      <c r="G794" s="61" t="str">
        <f>VLOOKUP(B794,BU!C:G,3,FALSE)</f>
        <v>FL</v>
      </c>
      <c r="H794" s="61" t="s">
        <v>2894</v>
      </c>
    </row>
    <row r="795" spans="1:8" x14ac:dyDescent="0.25">
      <c r="A795" t="s">
        <v>42</v>
      </c>
      <c r="B795" s="1">
        <v>295</v>
      </c>
      <c r="C795" t="s">
        <v>9</v>
      </c>
      <c r="D795">
        <v>1</v>
      </c>
      <c r="E795">
        <v>6.0000000000000001E-3</v>
      </c>
      <c r="F795">
        <f t="shared" si="12"/>
        <v>6.0000000000000001E-3</v>
      </c>
      <c r="G795" s="61" t="str">
        <f>VLOOKUP(B795,BU!C:G,3,FALSE)</f>
        <v>FL</v>
      </c>
      <c r="H795" s="61" t="s">
        <v>2894</v>
      </c>
    </row>
    <row r="796" spans="1:8" x14ac:dyDescent="0.25">
      <c r="A796" t="s">
        <v>42</v>
      </c>
      <c r="B796" s="1">
        <v>295</v>
      </c>
      <c r="C796" t="s">
        <v>10</v>
      </c>
      <c r="D796">
        <v>1</v>
      </c>
      <c r="E796">
        <v>1.46E-2</v>
      </c>
      <c r="F796">
        <f t="shared" si="12"/>
        <v>1.46E-2</v>
      </c>
      <c r="G796" s="61" t="str">
        <f>VLOOKUP(B796,BU!C:G,3,FALSE)</f>
        <v>FL</v>
      </c>
      <c r="H796" s="61" t="s">
        <v>2894</v>
      </c>
    </row>
    <row r="797" spans="1:8" x14ac:dyDescent="0.25">
      <c r="A797" t="s">
        <v>42</v>
      </c>
      <c r="B797" s="1">
        <v>295</v>
      </c>
      <c r="C797" t="s">
        <v>11</v>
      </c>
      <c r="D797">
        <v>1</v>
      </c>
      <c r="E797">
        <v>1.2500000000000001E-2</v>
      </c>
      <c r="F797">
        <f t="shared" si="12"/>
        <v>1.2500000000000001E-2</v>
      </c>
      <c r="G797" s="61" t="str">
        <f>VLOOKUP(B797,BU!C:G,3,FALSE)</f>
        <v>FL</v>
      </c>
      <c r="H797" s="61" t="s">
        <v>2894</v>
      </c>
    </row>
    <row r="798" spans="1:8" x14ac:dyDescent="0.25">
      <c r="A798" t="s">
        <v>42</v>
      </c>
      <c r="B798" s="1">
        <v>295</v>
      </c>
      <c r="C798" t="s">
        <v>13</v>
      </c>
      <c r="D798">
        <v>1</v>
      </c>
      <c r="E798">
        <v>0.45</v>
      </c>
      <c r="F798">
        <f t="shared" si="12"/>
        <v>0.45</v>
      </c>
      <c r="G798" s="61" t="str">
        <f>VLOOKUP(B798,BU!C:G,3,FALSE)</f>
        <v>FL</v>
      </c>
      <c r="H798" s="61" t="s">
        <v>2894</v>
      </c>
    </row>
    <row r="799" spans="1:8" x14ac:dyDescent="0.25">
      <c r="A799" t="s">
        <v>42</v>
      </c>
      <c r="B799" s="1">
        <v>307</v>
      </c>
      <c r="C799" t="s">
        <v>7</v>
      </c>
      <c r="D799">
        <v>1</v>
      </c>
      <c r="E799">
        <v>4.65E-2</v>
      </c>
      <c r="F799">
        <f t="shared" si="12"/>
        <v>4.65E-2</v>
      </c>
      <c r="G799" s="61" t="str">
        <f>VLOOKUP(B799,BU!C:G,3,FALSE)</f>
        <v>FL</v>
      </c>
      <c r="H799" s="61" t="s">
        <v>2894</v>
      </c>
    </row>
    <row r="800" spans="1:8" x14ac:dyDescent="0.25">
      <c r="A800" t="s">
        <v>42</v>
      </c>
      <c r="B800" s="1">
        <v>307</v>
      </c>
      <c r="C800" t="s">
        <v>8</v>
      </c>
      <c r="D800">
        <v>1</v>
      </c>
      <c r="E800">
        <v>1.26E-2</v>
      </c>
      <c r="F800">
        <f t="shared" si="12"/>
        <v>1.26E-2</v>
      </c>
      <c r="G800" s="61" t="str">
        <f>VLOOKUP(B800,BU!C:G,3,FALSE)</f>
        <v>FL</v>
      </c>
      <c r="H800" s="61" t="s">
        <v>2894</v>
      </c>
    </row>
    <row r="801" spans="1:8" x14ac:dyDescent="0.25">
      <c r="A801" t="s">
        <v>42</v>
      </c>
      <c r="B801" s="1">
        <v>307</v>
      </c>
      <c r="C801" t="s">
        <v>9</v>
      </c>
      <c r="D801">
        <v>1</v>
      </c>
      <c r="E801">
        <v>6.0000000000000001E-3</v>
      </c>
      <c r="F801">
        <f t="shared" si="12"/>
        <v>6.0000000000000001E-3</v>
      </c>
      <c r="G801" s="61" t="str">
        <f>VLOOKUP(B801,BU!C:G,3,FALSE)</f>
        <v>FL</v>
      </c>
      <c r="H801" s="61" t="s">
        <v>2894</v>
      </c>
    </row>
    <row r="802" spans="1:8" x14ac:dyDescent="0.25">
      <c r="A802" t="s">
        <v>42</v>
      </c>
      <c r="B802" s="1">
        <v>307</v>
      </c>
      <c r="C802" t="s">
        <v>10</v>
      </c>
      <c r="D802">
        <v>1</v>
      </c>
      <c r="E802">
        <v>1.46E-2</v>
      </c>
      <c r="F802">
        <f t="shared" si="12"/>
        <v>1.46E-2</v>
      </c>
      <c r="G802" s="61" t="str">
        <f>VLOOKUP(B802,BU!C:G,3,FALSE)</f>
        <v>FL</v>
      </c>
      <c r="H802" s="61" t="s">
        <v>2894</v>
      </c>
    </row>
    <row r="803" spans="1:8" x14ac:dyDescent="0.25">
      <c r="A803" t="s">
        <v>42</v>
      </c>
      <c r="B803" s="1">
        <v>307</v>
      </c>
      <c r="C803" t="s">
        <v>11</v>
      </c>
      <c r="D803">
        <v>1</v>
      </c>
      <c r="E803">
        <v>1.2500000000000001E-2</v>
      </c>
      <c r="F803">
        <f t="shared" si="12"/>
        <v>1.2500000000000001E-2</v>
      </c>
      <c r="G803" s="61" t="str">
        <f>VLOOKUP(B803,BU!C:G,3,FALSE)</f>
        <v>FL</v>
      </c>
      <c r="H803" s="61" t="s">
        <v>2894</v>
      </c>
    </row>
    <row r="804" spans="1:8" x14ac:dyDescent="0.25">
      <c r="A804" t="s">
        <v>42</v>
      </c>
      <c r="B804" s="1">
        <v>307</v>
      </c>
      <c r="C804" t="s">
        <v>13</v>
      </c>
      <c r="D804">
        <v>1</v>
      </c>
      <c r="E804">
        <v>0.45</v>
      </c>
      <c r="F804">
        <f t="shared" si="12"/>
        <v>0.45</v>
      </c>
      <c r="G804" s="61" t="str">
        <f>VLOOKUP(B804,BU!C:G,3,FALSE)</f>
        <v>FL</v>
      </c>
      <c r="H804" s="61" t="s">
        <v>2894</v>
      </c>
    </row>
    <row r="805" spans="1:8" x14ac:dyDescent="0.25">
      <c r="A805" t="s">
        <v>42</v>
      </c>
      <c r="B805" s="1">
        <v>349</v>
      </c>
      <c r="C805" t="s">
        <v>7</v>
      </c>
      <c r="D805">
        <v>2</v>
      </c>
      <c r="E805">
        <v>4.65E-2</v>
      </c>
      <c r="F805">
        <f t="shared" si="12"/>
        <v>9.2999999999999999E-2</v>
      </c>
      <c r="G805" s="61" t="str">
        <f>VLOOKUP(B805,BU!C:G,3,FALSE)</f>
        <v>SC</v>
      </c>
      <c r="H805" s="61" t="s">
        <v>2885</v>
      </c>
    </row>
    <row r="806" spans="1:8" x14ac:dyDescent="0.25">
      <c r="A806" t="s">
        <v>42</v>
      </c>
      <c r="B806" s="1">
        <v>349</v>
      </c>
      <c r="C806" t="s">
        <v>8</v>
      </c>
      <c r="D806">
        <v>2</v>
      </c>
      <c r="E806">
        <v>1.26E-2</v>
      </c>
      <c r="F806">
        <f t="shared" si="12"/>
        <v>2.52E-2</v>
      </c>
      <c r="G806" s="61" t="str">
        <f>VLOOKUP(B806,BU!C:G,3,FALSE)</f>
        <v>SC</v>
      </c>
      <c r="H806" s="61" t="s">
        <v>2885</v>
      </c>
    </row>
    <row r="807" spans="1:8" x14ac:dyDescent="0.25">
      <c r="A807" t="s">
        <v>42</v>
      </c>
      <c r="B807" s="1">
        <v>349</v>
      </c>
      <c r="C807" t="s">
        <v>9</v>
      </c>
      <c r="D807">
        <v>2</v>
      </c>
      <c r="E807">
        <v>6.0000000000000001E-3</v>
      </c>
      <c r="F807">
        <f t="shared" si="12"/>
        <v>1.2E-2</v>
      </c>
      <c r="G807" s="61" t="str">
        <f>VLOOKUP(B807,BU!C:G,3,FALSE)</f>
        <v>SC</v>
      </c>
      <c r="H807" s="61" t="s">
        <v>2885</v>
      </c>
    </row>
    <row r="808" spans="1:8" x14ac:dyDescent="0.25">
      <c r="A808" t="s">
        <v>42</v>
      </c>
      <c r="B808" s="1">
        <v>349</v>
      </c>
      <c r="C808" t="s">
        <v>10</v>
      </c>
      <c r="D808">
        <v>2</v>
      </c>
      <c r="E808">
        <v>1.46E-2</v>
      </c>
      <c r="F808">
        <f t="shared" si="12"/>
        <v>2.92E-2</v>
      </c>
      <c r="G808" s="61" t="str">
        <f>VLOOKUP(B808,BU!C:G,3,FALSE)</f>
        <v>SC</v>
      </c>
      <c r="H808" s="61" t="s">
        <v>2885</v>
      </c>
    </row>
    <row r="809" spans="1:8" x14ac:dyDescent="0.25">
      <c r="A809" t="s">
        <v>42</v>
      </c>
      <c r="B809" s="1">
        <v>349</v>
      </c>
      <c r="C809" t="s">
        <v>11</v>
      </c>
      <c r="D809">
        <v>2</v>
      </c>
      <c r="E809">
        <v>1.2500000000000001E-2</v>
      </c>
      <c r="F809">
        <f t="shared" si="12"/>
        <v>2.5000000000000001E-2</v>
      </c>
      <c r="G809" s="61" t="str">
        <f>VLOOKUP(B809,BU!C:G,3,FALSE)</f>
        <v>SC</v>
      </c>
      <c r="H809" s="61" t="s">
        <v>2885</v>
      </c>
    </row>
    <row r="810" spans="1:8" x14ac:dyDescent="0.25">
      <c r="A810" t="s">
        <v>42</v>
      </c>
      <c r="B810" s="1">
        <v>349</v>
      </c>
      <c r="C810" t="s">
        <v>13</v>
      </c>
      <c r="D810">
        <v>1</v>
      </c>
      <c r="E810">
        <v>0.45</v>
      </c>
      <c r="F810">
        <f t="shared" si="12"/>
        <v>0.45</v>
      </c>
      <c r="G810" s="61" t="str">
        <f>VLOOKUP(B810,BU!C:G,3,FALSE)</f>
        <v>SC</v>
      </c>
      <c r="H810" s="61" t="s">
        <v>2885</v>
      </c>
    </row>
    <row r="811" spans="1:8" x14ac:dyDescent="0.25">
      <c r="A811" t="s">
        <v>42</v>
      </c>
      <c r="B811" s="1">
        <v>349</v>
      </c>
      <c r="C811" t="s">
        <v>17</v>
      </c>
      <c r="D811">
        <v>1</v>
      </c>
      <c r="E811">
        <v>0.51</v>
      </c>
      <c r="F811">
        <f t="shared" si="12"/>
        <v>0.51</v>
      </c>
      <c r="G811" s="61" t="str">
        <f>VLOOKUP(B811,BU!C:G,3,FALSE)</f>
        <v>SC</v>
      </c>
      <c r="H811" s="61" t="s">
        <v>2885</v>
      </c>
    </row>
    <row r="812" spans="1:8" x14ac:dyDescent="0.25">
      <c r="A812" t="s">
        <v>42</v>
      </c>
      <c r="B812" s="1">
        <v>355</v>
      </c>
      <c r="C812" t="s">
        <v>7</v>
      </c>
      <c r="D812">
        <v>4</v>
      </c>
      <c r="E812">
        <v>4.65E-2</v>
      </c>
      <c r="F812">
        <f t="shared" si="12"/>
        <v>0.186</v>
      </c>
      <c r="G812" s="61" t="str">
        <f>VLOOKUP(B812,BU!C:G,3,FALSE)</f>
        <v>GA</v>
      </c>
      <c r="H812" s="61" t="s">
        <v>2902</v>
      </c>
    </row>
    <row r="813" spans="1:8" x14ac:dyDescent="0.25">
      <c r="A813" t="s">
        <v>42</v>
      </c>
      <c r="B813" s="1">
        <v>355</v>
      </c>
      <c r="C813" t="s">
        <v>8</v>
      </c>
      <c r="D813">
        <v>4</v>
      </c>
      <c r="E813">
        <v>1.26E-2</v>
      </c>
      <c r="F813">
        <f t="shared" si="12"/>
        <v>5.04E-2</v>
      </c>
      <c r="G813" s="61" t="str">
        <f>VLOOKUP(B813,BU!C:G,3,FALSE)</f>
        <v>GA</v>
      </c>
      <c r="H813" s="61" t="s">
        <v>2902</v>
      </c>
    </row>
    <row r="814" spans="1:8" x14ac:dyDescent="0.25">
      <c r="A814" t="s">
        <v>42</v>
      </c>
      <c r="B814" s="1">
        <v>355</v>
      </c>
      <c r="C814" t="s">
        <v>9</v>
      </c>
      <c r="D814">
        <v>4</v>
      </c>
      <c r="E814">
        <v>6.0000000000000001E-3</v>
      </c>
      <c r="F814">
        <f t="shared" si="12"/>
        <v>2.4E-2</v>
      </c>
      <c r="G814" s="61" t="str">
        <f>VLOOKUP(B814,BU!C:G,3,FALSE)</f>
        <v>GA</v>
      </c>
      <c r="H814" s="61" t="s">
        <v>2902</v>
      </c>
    </row>
    <row r="815" spans="1:8" x14ac:dyDescent="0.25">
      <c r="A815" t="s">
        <v>42</v>
      </c>
      <c r="B815" s="1">
        <v>355</v>
      </c>
      <c r="C815" t="s">
        <v>10</v>
      </c>
      <c r="D815">
        <v>1</v>
      </c>
      <c r="E815">
        <v>1.46E-2</v>
      </c>
      <c r="F815">
        <f t="shared" si="12"/>
        <v>1.46E-2</v>
      </c>
      <c r="G815" s="61" t="str">
        <f>VLOOKUP(B815,BU!C:G,3,FALSE)</f>
        <v>GA</v>
      </c>
      <c r="H815" s="61" t="s">
        <v>2902</v>
      </c>
    </row>
    <row r="816" spans="1:8" x14ac:dyDescent="0.25">
      <c r="A816" t="s">
        <v>42</v>
      </c>
      <c r="B816" s="1">
        <v>355</v>
      </c>
      <c r="C816" t="s">
        <v>13</v>
      </c>
      <c r="D816">
        <v>1</v>
      </c>
      <c r="E816">
        <v>0.45</v>
      </c>
      <c r="F816">
        <f t="shared" si="12"/>
        <v>0.45</v>
      </c>
      <c r="G816" s="61" t="str">
        <f>VLOOKUP(B816,BU!C:G,3,FALSE)</f>
        <v>GA</v>
      </c>
      <c r="H816" s="61" t="s">
        <v>2902</v>
      </c>
    </row>
    <row r="817" spans="1:8" x14ac:dyDescent="0.25">
      <c r="A817" t="s">
        <v>42</v>
      </c>
      <c r="B817" s="1">
        <v>368</v>
      </c>
      <c r="C817" t="s">
        <v>7</v>
      </c>
      <c r="D817">
        <v>2</v>
      </c>
      <c r="E817">
        <v>4.65E-2</v>
      </c>
      <c r="F817">
        <f t="shared" si="12"/>
        <v>9.2999999999999999E-2</v>
      </c>
      <c r="G817" s="61" t="str">
        <f>VLOOKUP(B817,BU!C:G,3,FALSE)</f>
        <v>FL</v>
      </c>
      <c r="H817" s="61" t="s">
        <v>2894</v>
      </c>
    </row>
    <row r="818" spans="1:8" x14ac:dyDescent="0.25">
      <c r="A818" t="s">
        <v>42</v>
      </c>
      <c r="B818" s="1">
        <v>368</v>
      </c>
      <c r="C818" t="s">
        <v>8</v>
      </c>
      <c r="D818">
        <v>2</v>
      </c>
      <c r="E818">
        <v>1.26E-2</v>
      </c>
      <c r="F818">
        <f t="shared" si="12"/>
        <v>2.52E-2</v>
      </c>
      <c r="G818" s="61" t="str">
        <f>VLOOKUP(B818,BU!C:G,3,FALSE)</f>
        <v>FL</v>
      </c>
      <c r="H818" s="61" t="s">
        <v>2894</v>
      </c>
    </row>
    <row r="819" spans="1:8" x14ac:dyDescent="0.25">
      <c r="A819" t="s">
        <v>42</v>
      </c>
      <c r="B819" s="1">
        <v>368</v>
      </c>
      <c r="C819" t="s">
        <v>9</v>
      </c>
      <c r="D819">
        <v>2</v>
      </c>
      <c r="E819">
        <v>6.0000000000000001E-3</v>
      </c>
      <c r="F819">
        <f t="shared" si="12"/>
        <v>1.2E-2</v>
      </c>
      <c r="G819" s="61" t="str">
        <f>VLOOKUP(B819,BU!C:G,3,FALSE)</f>
        <v>FL</v>
      </c>
      <c r="H819" s="61" t="s">
        <v>2894</v>
      </c>
    </row>
    <row r="820" spans="1:8" x14ac:dyDescent="0.25">
      <c r="A820" t="s">
        <v>42</v>
      </c>
      <c r="B820" s="1">
        <v>368</v>
      </c>
      <c r="C820" t="s">
        <v>10</v>
      </c>
      <c r="D820">
        <v>2</v>
      </c>
      <c r="E820">
        <v>1.46E-2</v>
      </c>
      <c r="F820">
        <f t="shared" si="12"/>
        <v>2.92E-2</v>
      </c>
      <c r="G820" s="61" t="str">
        <f>VLOOKUP(B820,BU!C:G,3,FALSE)</f>
        <v>FL</v>
      </c>
      <c r="H820" s="61" t="s">
        <v>2894</v>
      </c>
    </row>
    <row r="821" spans="1:8" x14ac:dyDescent="0.25">
      <c r="A821" t="s">
        <v>42</v>
      </c>
      <c r="B821" s="1">
        <v>368</v>
      </c>
      <c r="C821" t="s">
        <v>11</v>
      </c>
      <c r="D821">
        <v>2</v>
      </c>
      <c r="E821">
        <v>1.2500000000000001E-2</v>
      </c>
      <c r="F821">
        <f t="shared" si="12"/>
        <v>2.5000000000000001E-2</v>
      </c>
      <c r="G821" s="61" t="str">
        <f>VLOOKUP(B821,BU!C:G,3,FALSE)</f>
        <v>FL</v>
      </c>
      <c r="H821" s="61" t="s">
        <v>2894</v>
      </c>
    </row>
    <row r="822" spans="1:8" x14ac:dyDescent="0.25">
      <c r="A822" t="s">
        <v>42</v>
      </c>
      <c r="B822" s="1">
        <v>368</v>
      </c>
      <c r="C822" t="s">
        <v>14</v>
      </c>
      <c r="D822">
        <v>1</v>
      </c>
      <c r="E822">
        <v>0.9</v>
      </c>
      <c r="F822">
        <f t="shared" si="12"/>
        <v>0.9</v>
      </c>
      <c r="G822" s="61" t="str">
        <f>VLOOKUP(B822,BU!C:G,3,FALSE)</f>
        <v>FL</v>
      </c>
      <c r="H822" s="61" t="s">
        <v>2894</v>
      </c>
    </row>
    <row r="823" spans="1:8" x14ac:dyDescent="0.25">
      <c r="A823" t="s">
        <v>42</v>
      </c>
      <c r="B823" s="1">
        <v>368</v>
      </c>
      <c r="C823" t="s">
        <v>15</v>
      </c>
      <c r="D823">
        <v>1</v>
      </c>
      <c r="E823">
        <v>0.25</v>
      </c>
      <c r="F823">
        <f t="shared" si="12"/>
        <v>0.25</v>
      </c>
      <c r="G823" s="61" t="str">
        <f>VLOOKUP(B823,BU!C:G,3,FALSE)</f>
        <v>FL</v>
      </c>
      <c r="H823" s="61" t="s">
        <v>2894</v>
      </c>
    </row>
    <row r="824" spans="1:8" x14ac:dyDescent="0.25">
      <c r="A824" t="s">
        <v>42</v>
      </c>
      <c r="B824" s="1">
        <v>388</v>
      </c>
      <c r="C824" t="s">
        <v>7</v>
      </c>
      <c r="D824">
        <v>1</v>
      </c>
      <c r="E824">
        <v>4.65E-2</v>
      </c>
      <c r="F824">
        <f t="shared" si="12"/>
        <v>4.65E-2</v>
      </c>
      <c r="G824" s="61" t="str">
        <f>VLOOKUP(B824,BU!C:G,3,FALSE)</f>
        <v>NV</v>
      </c>
      <c r="H824" s="61" t="s">
        <v>2905</v>
      </c>
    </row>
    <row r="825" spans="1:8" x14ac:dyDescent="0.25">
      <c r="A825" t="s">
        <v>42</v>
      </c>
      <c r="B825" s="1">
        <v>388</v>
      </c>
      <c r="C825" t="s">
        <v>8</v>
      </c>
      <c r="D825">
        <v>1</v>
      </c>
      <c r="E825">
        <v>1.26E-2</v>
      </c>
      <c r="F825">
        <f t="shared" ref="F825:F888" si="13">E825*D825</f>
        <v>1.26E-2</v>
      </c>
      <c r="G825" s="61" t="str">
        <f>VLOOKUP(B825,BU!C:G,3,FALSE)</f>
        <v>NV</v>
      </c>
      <c r="H825" s="61" t="s">
        <v>2905</v>
      </c>
    </row>
    <row r="826" spans="1:8" x14ac:dyDescent="0.25">
      <c r="A826" t="s">
        <v>42</v>
      </c>
      <c r="B826" s="1">
        <v>388</v>
      </c>
      <c r="C826" t="s">
        <v>9</v>
      </c>
      <c r="D826">
        <v>1</v>
      </c>
      <c r="E826">
        <v>6.0000000000000001E-3</v>
      </c>
      <c r="F826">
        <f t="shared" si="13"/>
        <v>6.0000000000000001E-3</v>
      </c>
      <c r="G826" s="61" t="str">
        <f>VLOOKUP(B826,BU!C:G,3,FALSE)</f>
        <v>NV</v>
      </c>
      <c r="H826" s="61" t="s">
        <v>2905</v>
      </c>
    </row>
    <row r="827" spans="1:8" x14ac:dyDescent="0.25">
      <c r="A827" t="s">
        <v>42</v>
      </c>
      <c r="B827" s="1">
        <v>388</v>
      </c>
      <c r="C827" t="s">
        <v>10</v>
      </c>
      <c r="D827">
        <v>1</v>
      </c>
      <c r="E827">
        <v>1.46E-2</v>
      </c>
      <c r="F827">
        <f t="shared" si="13"/>
        <v>1.46E-2</v>
      </c>
      <c r="G827" s="61" t="str">
        <f>VLOOKUP(B827,BU!C:G,3,FALSE)</f>
        <v>NV</v>
      </c>
      <c r="H827" s="61" t="s">
        <v>2905</v>
      </c>
    </row>
    <row r="828" spans="1:8" x14ac:dyDescent="0.25">
      <c r="A828" t="s">
        <v>42</v>
      </c>
      <c r="B828" s="1">
        <v>388</v>
      </c>
      <c r="C828" t="s">
        <v>13</v>
      </c>
      <c r="D828">
        <v>1</v>
      </c>
      <c r="E828">
        <v>0.45</v>
      </c>
      <c r="F828">
        <f t="shared" si="13"/>
        <v>0.45</v>
      </c>
      <c r="G828" s="61" t="str">
        <f>VLOOKUP(B828,BU!C:G,3,FALSE)</f>
        <v>NV</v>
      </c>
      <c r="H828" s="61" t="s">
        <v>2905</v>
      </c>
    </row>
    <row r="829" spans="1:8" x14ac:dyDescent="0.25">
      <c r="A829" t="s">
        <v>42</v>
      </c>
      <c r="B829" s="1">
        <v>413</v>
      </c>
      <c r="C829" t="s">
        <v>7</v>
      </c>
      <c r="D829">
        <v>5</v>
      </c>
      <c r="E829">
        <v>4.65E-2</v>
      </c>
      <c r="F829">
        <f t="shared" si="13"/>
        <v>0.23249999999999998</v>
      </c>
      <c r="G829" s="61" t="str">
        <f>VLOOKUP(B829,BU!C:G,3,FALSE)</f>
        <v>NC</v>
      </c>
      <c r="H829" s="61" t="s">
        <v>2825</v>
      </c>
    </row>
    <row r="830" spans="1:8" x14ac:dyDescent="0.25">
      <c r="A830" t="s">
        <v>42</v>
      </c>
      <c r="B830" s="1">
        <v>413</v>
      </c>
      <c r="C830" t="s">
        <v>8</v>
      </c>
      <c r="D830">
        <v>5</v>
      </c>
      <c r="E830">
        <v>1.26E-2</v>
      </c>
      <c r="F830">
        <f t="shared" si="13"/>
        <v>6.3E-2</v>
      </c>
      <c r="G830" s="61" t="str">
        <f>VLOOKUP(B830,BU!C:G,3,FALSE)</f>
        <v>NC</v>
      </c>
      <c r="H830" s="61" t="s">
        <v>2825</v>
      </c>
    </row>
    <row r="831" spans="1:8" x14ac:dyDescent="0.25">
      <c r="A831" t="s">
        <v>42</v>
      </c>
      <c r="B831" s="1">
        <v>413</v>
      </c>
      <c r="C831" t="s">
        <v>9</v>
      </c>
      <c r="D831">
        <v>5</v>
      </c>
      <c r="E831">
        <v>6.0000000000000001E-3</v>
      </c>
      <c r="F831">
        <f t="shared" si="13"/>
        <v>0.03</v>
      </c>
      <c r="G831" s="61" t="str">
        <f>VLOOKUP(B831,BU!C:G,3,FALSE)</f>
        <v>NC</v>
      </c>
      <c r="H831" s="61" t="s">
        <v>2825</v>
      </c>
    </row>
    <row r="832" spans="1:8" x14ac:dyDescent="0.25">
      <c r="A832" t="s">
        <v>42</v>
      </c>
      <c r="B832" s="1">
        <v>413</v>
      </c>
      <c r="C832" t="s">
        <v>10</v>
      </c>
      <c r="D832">
        <v>5</v>
      </c>
      <c r="E832">
        <v>1.46E-2</v>
      </c>
      <c r="F832">
        <f t="shared" si="13"/>
        <v>7.2999999999999995E-2</v>
      </c>
      <c r="G832" s="61" t="str">
        <f>VLOOKUP(B832,BU!C:G,3,FALSE)</f>
        <v>NC</v>
      </c>
      <c r="H832" s="61" t="s">
        <v>2825</v>
      </c>
    </row>
    <row r="833" spans="1:8" x14ac:dyDescent="0.25">
      <c r="A833" t="s">
        <v>42</v>
      </c>
      <c r="B833" s="1">
        <v>413</v>
      </c>
      <c r="C833" t="s">
        <v>11</v>
      </c>
      <c r="D833">
        <v>4</v>
      </c>
      <c r="E833">
        <v>1.2500000000000001E-2</v>
      </c>
      <c r="F833">
        <f t="shared" si="13"/>
        <v>0.05</v>
      </c>
      <c r="G833" s="61" t="str">
        <f>VLOOKUP(B833,BU!C:G,3,FALSE)</f>
        <v>NC</v>
      </c>
      <c r="H833" s="61" t="s">
        <v>2825</v>
      </c>
    </row>
    <row r="834" spans="1:8" x14ac:dyDescent="0.25">
      <c r="A834" t="s">
        <v>42</v>
      </c>
      <c r="B834" s="1">
        <v>413</v>
      </c>
      <c r="C834" t="s">
        <v>43</v>
      </c>
      <c r="D834">
        <v>1</v>
      </c>
      <c r="E834">
        <v>2.25</v>
      </c>
      <c r="F834">
        <f t="shared" si="13"/>
        <v>2.25</v>
      </c>
      <c r="G834" s="61" t="str">
        <f>VLOOKUP(B834,BU!C:G,3,FALSE)</f>
        <v>NC</v>
      </c>
      <c r="H834" s="61" t="s">
        <v>2825</v>
      </c>
    </row>
    <row r="835" spans="1:8" x14ac:dyDescent="0.25">
      <c r="A835" t="s">
        <v>42</v>
      </c>
      <c r="B835" s="1">
        <v>413</v>
      </c>
      <c r="C835" t="s">
        <v>15</v>
      </c>
      <c r="D835">
        <v>1</v>
      </c>
      <c r="E835">
        <v>0.25</v>
      </c>
      <c r="F835">
        <f t="shared" si="13"/>
        <v>0.25</v>
      </c>
      <c r="G835" s="61" t="str">
        <f>VLOOKUP(B835,BU!C:G,3,FALSE)</f>
        <v>NC</v>
      </c>
      <c r="H835" s="61" t="s">
        <v>2825</v>
      </c>
    </row>
    <row r="836" spans="1:8" x14ac:dyDescent="0.25">
      <c r="A836" t="s">
        <v>42</v>
      </c>
      <c r="B836" s="1">
        <v>419</v>
      </c>
      <c r="C836" t="s">
        <v>7</v>
      </c>
      <c r="D836">
        <v>1</v>
      </c>
      <c r="E836">
        <v>4.65E-2</v>
      </c>
      <c r="F836">
        <f t="shared" si="13"/>
        <v>4.65E-2</v>
      </c>
      <c r="G836" s="61" t="str">
        <f>VLOOKUP(B836,BU!C:G,3,FALSE)</f>
        <v>SC</v>
      </c>
      <c r="H836" s="61" t="s">
        <v>2885</v>
      </c>
    </row>
    <row r="837" spans="1:8" x14ac:dyDescent="0.25">
      <c r="A837" t="s">
        <v>42</v>
      </c>
      <c r="B837" s="1">
        <v>419</v>
      </c>
      <c r="C837" t="s">
        <v>8</v>
      </c>
      <c r="D837">
        <v>1</v>
      </c>
      <c r="E837">
        <v>1.26E-2</v>
      </c>
      <c r="F837">
        <f t="shared" si="13"/>
        <v>1.26E-2</v>
      </c>
      <c r="G837" s="61" t="str">
        <f>VLOOKUP(B837,BU!C:G,3,FALSE)</f>
        <v>SC</v>
      </c>
      <c r="H837" s="61" t="s">
        <v>2885</v>
      </c>
    </row>
    <row r="838" spans="1:8" x14ac:dyDescent="0.25">
      <c r="A838" t="s">
        <v>42</v>
      </c>
      <c r="B838" s="1">
        <v>419</v>
      </c>
      <c r="C838" t="s">
        <v>9</v>
      </c>
      <c r="D838">
        <v>1</v>
      </c>
      <c r="E838">
        <v>6.0000000000000001E-3</v>
      </c>
      <c r="F838">
        <f t="shared" si="13"/>
        <v>6.0000000000000001E-3</v>
      </c>
      <c r="G838" s="61" t="str">
        <f>VLOOKUP(B838,BU!C:G,3,FALSE)</f>
        <v>SC</v>
      </c>
      <c r="H838" s="61" t="s">
        <v>2885</v>
      </c>
    </row>
    <row r="839" spans="1:8" x14ac:dyDescent="0.25">
      <c r="A839" t="s">
        <v>42</v>
      </c>
      <c r="B839" s="1">
        <v>419</v>
      </c>
      <c r="C839" t="s">
        <v>10</v>
      </c>
      <c r="D839">
        <v>1</v>
      </c>
      <c r="E839">
        <v>1.46E-2</v>
      </c>
      <c r="F839">
        <f t="shared" si="13"/>
        <v>1.46E-2</v>
      </c>
      <c r="G839" s="61" t="str">
        <f>VLOOKUP(B839,BU!C:G,3,FALSE)</f>
        <v>SC</v>
      </c>
      <c r="H839" s="61" t="s">
        <v>2885</v>
      </c>
    </row>
    <row r="840" spans="1:8" x14ac:dyDescent="0.25">
      <c r="A840" t="s">
        <v>42</v>
      </c>
      <c r="B840" s="1">
        <v>419</v>
      </c>
      <c r="C840" t="s">
        <v>11</v>
      </c>
      <c r="D840">
        <v>1</v>
      </c>
      <c r="E840">
        <v>1.2500000000000001E-2</v>
      </c>
      <c r="F840">
        <f t="shared" si="13"/>
        <v>1.2500000000000001E-2</v>
      </c>
      <c r="G840" s="61" t="str">
        <f>VLOOKUP(B840,BU!C:G,3,FALSE)</f>
        <v>SC</v>
      </c>
      <c r="H840" s="61" t="s">
        <v>2885</v>
      </c>
    </row>
    <row r="841" spans="1:8" x14ac:dyDescent="0.25">
      <c r="A841" t="s">
        <v>42</v>
      </c>
      <c r="B841" s="1">
        <v>419</v>
      </c>
      <c r="C841" t="s">
        <v>13</v>
      </c>
      <c r="D841">
        <v>1</v>
      </c>
      <c r="E841">
        <v>0.45</v>
      </c>
      <c r="F841">
        <f t="shared" si="13"/>
        <v>0.45</v>
      </c>
      <c r="G841" s="61" t="str">
        <f>VLOOKUP(B841,BU!C:G,3,FALSE)</f>
        <v>SC</v>
      </c>
      <c r="H841" s="61" t="s">
        <v>2885</v>
      </c>
    </row>
    <row r="842" spans="1:8" x14ac:dyDescent="0.25">
      <c r="A842" t="s">
        <v>42</v>
      </c>
      <c r="B842" s="1">
        <v>427</v>
      </c>
      <c r="C842" t="s">
        <v>7</v>
      </c>
      <c r="D842">
        <v>1</v>
      </c>
      <c r="E842">
        <v>4.65E-2</v>
      </c>
      <c r="F842">
        <f t="shared" si="13"/>
        <v>4.65E-2</v>
      </c>
      <c r="G842" s="61" t="str">
        <f>VLOOKUP(B842,BU!C:G,3,FALSE)</f>
        <v>NC</v>
      </c>
      <c r="H842" s="61" t="s">
        <v>2825</v>
      </c>
    </row>
    <row r="843" spans="1:8" x14ac:dyDescent="0.25">
      <c r="A843" t="s">
        <v>42</v>
      </c>
      <c r="B843" s="1">
        <v>427</v>
      </c>
      <c r="C843" t="s">
        <v>8</v>
      </c>
      <c r="D843">
        <v>1</v>
      </c>
      <c r="E843">
        <v>1.26E-2</v>
      </c>
      <c r="F843">
        <f t="shared" si="13"/>
        <v>1.26E-2</v>
      </c>
      <c r="G843" s="61" t="str">
        <f>VLOOKUP(B843,BU!C:G,3,FALSE)</f>
        <v>NC</v>
      </c>
      <c r="H843" s="61" t="s">
        <v>2825</v>
      </c>
    </row>
    <row r="844" spans="1:8" x14ac:dyDescent="0.25">
      <c r="A844" t="s">
        <v>42</v>
      </c>
      <c r="B844" s="1">
        <v>427</v>
      </c>
      <c r="C844" t="s">
        <v>9</v>
      </c>
      <c r="D844">
        <v>1</v>
      </c>
      <c r="E844">
        <v>6.0000000000000001E-3</v>
      </c>
      <c r="F844">
        <f t="shared" si="13"/>
        <v>6.0000000000000001E-3</v>
      </c>
      <c r="G844" s="61" t="str">
        <f>VLOOKUP(B844,BU!C:G,3,FALSE)</f>
        <v>NC</v>
      </c>
      <c r="H844" s="61" t="s">
        <v>2825</v>
      </c>
    </row>
    <row r="845" spans="1:8" x14ac:dyDescent="0.25">
      <c r="A845" t="s">
        <v>42</v>
      </c>
      <c r="B845" s="1">
        <v>427</v>
      </c>
      <c r="C845" t="s">
        <v>10</v>
      </c>
      <c r="D845">
        <v>1</v>
      </c>
      <c r="E845">
        <v>1.46E-2</v>
      </c>
      <c r="F845">
        <f t="shared" si="13"/>
        <v>1.46E-2</v>
      </c>
      <c r="G845" s="61" t="str">
        <f>VLOOKUP(B845,BU!C:G,3,FALSE)</f>
        <v>NC</v>
      </c>
      <c r="H845" s="61" t="s">
        <v>2825</v>
      </c>
    </row>
    <row r="846" spans="1:8" x14ac:dyDescent="0.25">
      <c r="A846" t="s">
        <v>42</v>
      </c>
      <c r="B846" s="1">
        <v>427</v>
      </c>
      <c r="C846" t="s">
        <v>13</v>
      </c>
      <c r="D846">
        <v>1</v>
      </c>
      <c r="E846">
        <v>0.45</v>
      </c>
      <c r="F846">
        <f t="shared" si="13"/>
        <v>0.45</v>
      </c>
      <c r="G846" s="61" t="str">
        <f>VLOOKUP(B846,BU!C:G,3,FALSE)</f>
        <v>NC</v>
      </c>
      <c r="H846" s="61" t="s">
        <v>2825</v>
      </c>
    </row>
    <row r="847" spans="1:8" x14ac:dyDescent="0.25">
      <c r="A847" t="s">
        <v>42</v>
      </c>
      <c r="B847" s="1">
        <v>434</v>
      </c>
      <c r="C847" t="s">
        <v>7</v>
      </c>
      <c r="D847">
        <v>7</v>
      </c>
      <c r="E847">
        <v>4.65E-2</v>
      </c>
      <c r="F847">
        <f t="shared" si="13"/>
        <v>0.32550000000000001</v>
      </c>
      <c r="G847" s="61" t="str">
        <f>VLOOKUP(B847,BU!C:G,3,FALSE)</f>
        <v>SC</v>
      </c>
      <c r="H847" s="61" t="s">
        <v>2885</v>
      </c>
    </row>
    <row r="848" spans="1:8" x14ac:dyDescent="0.25">
      <c r="A848" t="s">
        <v>42</v>
      </c>
      <c r="B848" s="1">
        <v>434</v>
      </c>
      <c r="C848" t="s">
        <v>8</v>
      </c>
      <c r="D848">
        <v>7</v>
      </c>
      <c r="E848">
        <v>1.26E-2</v>
      </c>
      <c r="F848">
        <f t="shared" si="13"/>
        <v>8.8200000000000001E-2</v>
      </c>
      <c r="G848" s="61" t="str">
        <f>VLOOKUP(B848,BU!C:G,3,FALSE)</f>
        <v>SC</v>
      </c>
      <c r="H848" s="61" t="s">
        <v>2885</v>
      </c>
    </row>
    <row r="849" spans="1:8" x14ac:dyDescent="0.25">
      <c r="A849" t="s">
        <v>42</v>
      </c>
      <c r="B849" s="1">
        <v>434</v>
      </c>
      <c r="C849" t="s">
        <v>9</v>
      </c>
      <c r="D849">
        <v>7</v>
      </c>
      <c r="E849">
        <v>6.0000000000000001E-3</v>
      </c>
      <c r="F849">
        <f t="shared" si="13"/>
        <v>4.2000000000000003E-2</v>
      </c>
      <c r="G849" s="61" t="str">
        <f>VLOOKUP(B849,BU!C:G,3,FALSE)</f>
        <v>SC</v>
      </c>
      <c r="H849" s="61" t="s">
        <v>2885</v>
      </c>
    </row>
    <row r="850" spans="1:8" x14ac:dyDescent="0.25">
      <c r="A850" t="s">
        <v>42</v>
      </c>
      <c r="B850" s="1">
        <v>434</v>
      </c>
      <c r="C850" t="s">
        <v>10</v>
      </c>
      <c r="D850">
        <v>7</v>
      </c>
      <c r="E850">
        <v>1.46E-2</v>
      </c>
      <c r="F850">
        <f t="shared" si="13"/>
        <v>0.1022</v>
      </c>
      <c r="G850" s="61" t="str">
        <f>VLOOKUP(B850,BU!C:G,3,FALSE)</f>
        <v>SC</v>
      </c>
      <c r="H850" s="61" t="s">
        <v>2885</v>
      </c>
    </row>
    <row r="851" spans="1:8" x14ac:dyDescent="0.25">
      <c r="A851" t="s">
        <v>42</v>
      </c>
      <c r="B851" s="1">
        <v>434</v>
      </c>
      <c r="C851" t="s">
        <v>11</v>
      </c>
      <c r="D851">
        <v>7</v>
      </c>
      <c r="E851">
        <v>1.2500000000000001E-2</v>
      </c>
      <c r="F851">
        <f t="shared" si="13"/>
        <v>8.7500000000000008E-2</v>
      </c>
      <c r="G851" s="61" t="str">
        <f>VLOOKUP(B851,BU!C:G,3,FALSE)</f>
        <v>SC</v>
      </c>
      <c r="H851" s="61" t="s">
        <v>2885</v>
      </c>
    </row>
    <row r="852" spans="1:8" x14ac:dyDescent="0.25">
      <c r="A852" t="s">
        <v>42</v>
      </c>
      <c r="B852" s="1">
        <v>434</v>
      </c>
      <c r="C852" t="s">
        <v>19</v>
      </c>
      <c r="D852">
        <v>1</v>
      </c>
      <c r="E852">
        <v>3.15</v>
      </c>
      <c r="F852">
        <f t="shared" si="13"/>
        <v>3.15</v>
      </c>
      <c r="G852" s="61" t="str">
        <f>VLOOKUP(B852,BU!C:G,3,FALSE)</f>
        <v>SC</v>
      </c>
      <c r="H852" s="61" t="s">
        <v>2885</v>
      </c>
    </row>
    <row r="853" spans="1:8" x14ac:dyDescent="0.25">
      <c r="A853" t="s">
        <v>42</v>
      </c>
      <c r="B853" s="1">
        <v>450</v>
      </c>
      <c r="C853" t="s">
        <v>7</v>
      </c>
      <c r="D853">
        <v>2</v>
      </c>
      <c r="E853">
        <v>4.65E-2</v>
      </c>
      <c r="F853">
        <f t="shared" si="13"/>
        <v>9.2999999999999999E-2</v>
      </c>
      <c r="G853" s="61" t="str">
        <f>VLOOKUP(B853,BU!C:G,3,FALSE)</f>
        <v>FL</v>
      </c>
      <c r="H853" s="61" t="s">
        <v>2894</v>
      </c>
    </row>
    <row r="854" spans="1:8" x14ac:dyDescent="0.25">
      <c r="A854" t="s">
        <v>42</v>
      </c>
      <c r="B854" s="1">
        <v>450</v>
      </c>
      <c r="C854" t="s">
        <v>8</v>
      </c>
      <c r="D854">
        <v>2</v>
      </c>
      <c r="E854">
        <v>1.26E-2</v>
      </c>
      <c r="F854">
        <f t="shared" si="13"/>
        <v>2.52E-2</v>
      </c>
      <c r="G854" s="61" t="str">
        <f>VLOOKUP(B854,BU!C:G,3,FALSE)</f>
        <v>FL</v>
      </c>
      <c r="H854" s="61" t="s">
        <v>2894</v>
      </c>
    </row>
    <row r="855" spans="1:8" x14ac:dyDescent="0.25">
      <c r="A855" t="s">
        <v>42</v>
      </c>
      <c r="B855" s="1">
        <v>450</v>
      </c>
      <c r="C855" t="s">
        <v>9</v>
      </c>
      <c r="D855">
        <v>2</v>
      </c>
      <c r="E855">
        <v>6.0000000000000001E-3</v>
      </c>
      <c r="F855">
        <f t="shared" si="13"/>
        <v>1.2E-2</v>
      </c>
      <c r="G855" s="61" t="str">
        <f>VLOOKUP(B855,BU!C:G,3,FALSE)</f>
        <v>FL</v>
      </c>
      <c r="H855" s="61" t="s">
        <v>2894</v>
      </c>
    </row>
    <row r="856" spans="1:8" x14ac:dyDescent="0.25">
      <c r="A856" t="s">
        <v>42</v>
      </c>
      <c r="B856" s="1">
        <v>450</v>
      </c>
      <c r="C856" t="s">
        <v>10</v>
      </c>
      <c r="D856">
        <v>2</v>
      </c>
      <c r="E856">
        <v>1.46E-2</v>
      </c>
      <c r="F856">
        <f t="shared" si="13"/>
        <v>2.92E-2</v>
      </c>
      <c r="G856" s="61" t="str">
        <f>VLOOKUP(B856,BU!C:G,3,FALSE)</f>
        <v>FL</v>
      </c>
      <c r="H856" s="61" t="s">
        <v>2894</v>
      </c>
    </row>
    <row r="857" spans="1:8" x14ac:dyDescent="0.25">
      <c r="A857" t="s">
        <v>42</v>
      </c>
      <c r="B857" s="1">
        <v>450</v>
      </c>
      <c r="C857" t="s">
        <v>11</v>
      </c>
      <c r="D857">
        <v>2</v>
      </c>
      <c r="E857">
        <v>1.2500000000000001E-2</v>
      </c>
      <c r="F857">
        <f t="shared" si="13"/>
        <v>2.5000000000000001E-2</v>
      </c>
      <c r="G857" s="61" t="str">
        <f>VLOOKUP(B857,BU!C:G,3,FALSE)</f>
        <v>FL</v>
      </c>
      <c r="H857" s="61" t="s">
        <v>2894</v>
      </c>
    </row>
    <row r="858" spans="1:8" x14ac:dyDescent="0.25">
      <c r="A858" t="s">
        <v>42</v>
      </c>
      <c r="B858" s="1">
        <v>450</v>
      </c>
      <c r="C858" t="s">
        <v>13</v>
      </c>
      <c r="D858">
        <v>1</v>
      </c>
      <c r="E858">
        <v>0.45</v>
      </c>
      <c r="F858">
        <f t="shared" si="13"/>
        <v>0.45</v>
      </c>
      <c r="G858" s="61" t="str">
        <f>VLOOKUP(B858,BU!C:G,3,FALSE)</f>
        <v>FL</v>
      </c>
      <c r="H858" s="61" t="s">
        <v>2894</v>
      </c>
    </row>
    <row r="859" spans="1:8" x14ac:dyDescent="0.25">
      <c r="A859" t="s">
        <v>42</v>
      </c>
      <c r="B859" s="1">
        <v>450</v>
      </c>
      <c r="C859" t="s">
        <v>17</v>
      </c>
      <c r="D859">
        <v>1</v>
      </c>
      <c r="E859">
        <v>0.51</v>
      </c>
      <c r="F859">
        <f t="shared" si="13"/>
        <v>0.51</v>
      </c>
      <c r="G859" s="61" t="str">
        <f>VLOOKUP(B859,BU!C:G,3,FALSE)</f>
        <v>FL</v>
      </c>
      <c r="H859" s="61" t="s">
        <v>2894</v>
      </c>
    </row>
    <row r="860" spans="1:8" x14ac:dyDescent="0.25">
      <c r="A860" t="s">
        <v>42</v>
      </c>
      <c r="B860" s="1">
        <v>451</v>
      </c>
      <c r="C860" t="s">
        <v>7</v>
      </c>
      <c r="D860">
        <v>2</v>
      </c>
      <c r="E860">
        <v>4.65E-2</v>
      </c>
      <c r="F860">
        <f t="shared" si="13"/>
        <v>9.2999999999999999E-2</v>
      </c>
      <c r="G860" s="61" t="str">
        <f>VLOOKUP(B860,BU!C:G,3,FALSE)</f>
        <v>FL</v>
      </c>
      <c r="H860" s="61" t="s">
        <v>2894</v>
      </c>
    </row>
    <row r="861" spans="1:8" x14ac:dyDescent="0.25">
      <c r="A861" t="s">
        <v>42</v>
      </c>
      <c r="B861" s="1">
        <v>451</v>
      </c>
      <c r="C861" t="s">
        <v>8</v>
      </c>
      <c r="D861">
        <v>2</v>
      </c>
      <c r="E861">
        <v>1.26E-2</v>
      </c>
      <c r="F861">
        <f t="shared" si="13"/>
        <v>2.52E-2</v>
      </c>
      <c r="G861" s="61" t="str">
        <f>VLOOKUP(B861,BU!C:G,3,FALSE)</f>
        <v>FL</v>
      </c>
      <c r="H861" s="61" t="s">
        <v>2894</v>
      </c>
    </row>
    <row r="862" spans="1:8" x14ac:dyDescent="0.25">
      <c r="A862" t="s">
        <v>42</v>
      </c>
      <c r="B862" s="1">
        <v>451</v>
      </c>
      <c r="C862" t="s">
        <v>9</v>
      </c>
      <c r="D862">
        <v>2</v>
      </c>
      <c r="E862">
        <v>6.0000000000000001E-3</v>
      </c>
      <c r="F862">
        <f t="shared" si="13"/>
        <v>1.2E-2</v>
      </c>
      <c r="G862" s="61" t="str">
        <f>VLOOKUP(B862,BU!C:G,3,FALSE)</f>
        <v>FL</v>
      </c>
      <c r="H862" s="61" t="s">
        <v>2894</v>
      </c>
    </row>
    <row r="863" spans="1:8" x14ac:dyDescent="0.25">
      <c r="A863" t="s">
        <v>42</v>
      </c>
      <c r="B863" s="1">
        <v>451</v>
      </c>
      <c r="C863" t="s">
        <v>10</v>
      </c>
      <c r="D863">
        <v>2</v>
      </c>
      <c r="E863">
        <v>1.46E-2</v>
      </c>
      <c r="F863">
        <f t="shared" si="13"/>
        <v>2.92E-2</v>
      </c>
      <c r="G863" s="61" t="str">
        <f>VLOOKUP(B863,BU!C:G,3,FALSE)</f>
        <v>FL</v>
      </c>
      <c r="H863" s="61" t="s">
        <v>2894</v>
      </c>
    </row>
    <row r="864" spans="1:8" x14ac:dyDescent="0.25">
      <c r="A864" t="s">
        <v>42</v>
      </c>
      <c r="B864" s="1">
        <v>451</v>
      </c>
      <c r="C864" t="s">
        <v>11</v>
      </c>
      <c r="D864">
        <v>1</v>
      </c>
      <c r="E864">
        <v>1.2500000000000001E-2</v>
      </c>
      <c r="F864">
        <f t="shared" si="13"/>
        <v>1.2500000000000001E-2</v>
      </c>
      <c r="G864" s="61" t="str">
        <f>VLOOKUP(B864,BU!C:G,3,FALSE)</f>
        <v>FL</v>
      </c>
      <c r="H864" s="61" t="s">
        <v>2894</v>
      </c>
    </row>
    <row r="865" spans="1:8" x14ac:dyDescent="0.25">
      <c r="A865" t="s">
        <v>42</v>
      </c>
      <c r="B865" s="1">
        <v>451</v>
      </c>
      <c r="C865" t="s">
        <v>14</v>
      </c>
      <c r="D865">
        <v>1</v>
      </c>
      <c r="E865">
        <v>0.9</v>
      </c>
      <c r="F865">
        <f t="shared" si="13"/>
        <v>0.9</v>
      </c>
      <c r="G865" s="61" t="str">
        <f>VLOOKUP(B865,BU!C:G,3,FALSE)</f>
        <v>FL</v>
      </c>
      <c r="H865" s="61" t="s">
        <v>2894</v>
      </c>
    </row>
    <row r="866" spans="1:8" x14ac:dyDescent="0.25">
      <c r="A866" t="s">
        <v>42</v>
      </c>
      <c r="B866" s="1">
        <v>457</v>
      </c>
      <c r="C866" t="s">
        <v>7</v>
      </c>
      <c r="D866">
        <v>1</v>
      </c>
      <c r="E866">
        <v>4.65E-2</v>
      </c>
      <c r="F866">
        <f t="shared" si="13"/>
        <v>4.65E-2</v>
      </c>
      <c r="G866" s="61" t="str">
        <f>VLOOKUP(B866,BU!C:G,3,FALSE)</f>
        <v>NC</v>
      </c>
      <c r="H866" s="61" t="s">
        <v>2825</v>
      </c>
    </row>
    <row r="867" spans="1:8" x14ac:dyDescent="0.25">
      <c r="A867" t="s">
        <v>42</v>
      </c>
      <c r="B867" s="1">
        <v>457</v>
      </c>
      <c r="C867" t="s">
        <v>8</v>
      </c>
      <c r="D867">
        <v>1</v>
      </c>
      <c r="E867">
        <v>1.26E-2</v>
      </c>
      <c r="F867">
        <f t="shared" si="13"/>
        <v>1.26E-2</v>
      </c>
      <c r="G867" s="61" t="str">
        <f>VLOOKUP(B867,BU!C:G,3,FALSE)</f>
        <v>NC</v>
      </c>
      <c r="H867" s="61" t="s">
        <v>2825</v>
      </c>
    </row>
    <row r="868" spans="1:8" x14ac:dyDescent="0.25">
      <c r="A868" t="s">
        <v>42</v>
      </c>
      <c r="B868" s="1">
        <v>457</v>
      </c>
      <c r="C868" t="s">
        <v>9</v>
      </c>
      <c r="D868">
        <v>1</v>
      </c>
      <c r="E868">
        <v>6.0000000000000001E-3</v>
      </c>
      <c r="F868">
        <f t="shared" si="13"/>
        <v>6.0000000000000001E-3</v>
      </c>
      <c r="G868" s="61" t="str">
        <f>VLOOKUP(B868,BU!C:G,3,FALSE)</f>
        <v>NC</v>
      </c>
      <c r="H868" s="61" t="s">
        <v>2825</v>
      </c>
    </row>
    <row r="869" spans="1:8" x14ac:dyDescent="0.25">
      <c r="A869" t="s">
        <v>42</v>
      </c>
      <c r="B869" s="1">
        <v>457</v>
      </c>
      <c r="C869" t="s">
        <v>10</v>
      </c>
      <c r="D869">
        <v>1</v>
      </c>
      <c r="E869">
        <v>1.46E-2</v>
      </c>
      <c r="F869">
        <f t="shared" si="13"/>
        <v>1.46E-2</v>
      </c>
      <c r="G869" s="61" t="str">
        <f>VLOOKUP(B869,BU!C:G,3,FALSE)</f>
        <v>NC</v>
      </c>
      <c r="H869" s="61" t="s">
        <v>2825</v>
      </c>
    </row>
    <row r="870" spans="1:8" x14ac:dyDescent="0.25">
      <c r="A870" t="s">
        <v>42</v>
      </c>
      <c r="B870" s="1">
        <v>457</v>
      </c>
      <c r="C870" t="s">
        <v>11</v>
      </c>
      <c r="D870">
        <v>1</v>
      </c>
      <c r="E870">
        <v>1.2500000000000001E-2</v>
      </c>
      <c r="F870">
        <f t="shared" si="13"/>
        <v>1.2500000000000001E-2</v>
      </c>
      <c r="G870" s="61" t="str">
        <f>VLOOKUP(B870,BU!C:G,3,FALSE)</f>
        <v>NC</v>
      </c>
      <c r="H870" s="61" t="s">
        <v>2825</v>
      </c>
    </row>
    <row r="871" spans="1:8" x14ac:dyDescent="0.25">
      <c r="A871" t="s">
        <v>42</v>
      </c>
      <c r="B871" s="1">
        <v>457</v>
      </c>
      <c r="C871" t="s">
        <v>13</v>
      </c>
      <c r="D871">
        <v>1</v>
      </c>
      <c r="E871">
        <v>0.45</v>
      </c>
      <c r="F871">
        <f t="shared" si="13"/>
        <v>0.45</v>
      </c>
      <c r="G871" s="61" t="str">
        <f>VLOOKUP(B871,BU!C:G,3,FALSE)</f>
        <v>NC</v>
      </c>
      <c r="H871" s="61" t="s">
        <v>2825</v>
      </c>
    </row>
    <row r="872" spans="1:8" x14ac:dyDescent="0.25">
      <c r="A872" t="s">
        <v>42</v>
      </c>
      <c r="B872" s="1">
        <v>457</v>
      </c>
      <c r="C872" t="s">
        <v>15</v>
      </c>
      <c r="D872">
        <v>1</v>
      </c>
      <c r="E872">
        <v>0.25</v>
      </c>
      <c r="F872">
        <f t="shared" si="13"/>
        <v>0.25</v>
      </c>
      <c r="G872" s="61" t="str">
        <f>VLOOKUP(B872,BU!C:G,3,FALSE)</f>
        <v>NC</v>
      </c>
      <c r="H872" s="61" t="s">
        <v>2825</v>
      </c>
    </row>
    <row r="873" spans="1:8" x14ac:dyDescent="0.25">
      <c r="A873" t="s">
        <v>42</v>
      </c>
      <c r="B873" s="1">
        <v>458</v>
      </c>
      <c r="C873" t="s">
        <v>7</v>
      </c>
      <c r="D873">
        <v>1</v>
      </c>
      <c r="E873">
        <v>4.65E-2</v>
      </c>
      <c r="F873">
        <f t="shared" si="13"/>
        <v>4.65E-2</v>
      </c>
      <c r="G873" s="61" t="str">
        <f>VLOOKUP(B873,BU!C:G,3,FALSE)</f>
        <v>SC</v>
      </c>
      <c r="H873" s="61" t="s">
        <v>2885</v>
      </c>
    </row>
    <row r="874" spans="1:8" x14ac:dyDescent="0.25">
      <c r="A874" t="s">
        <v>42</v>
      </c>
      <c r="B874" s="1">
        <v>458</v>
      </c>
      <c r="C874" t="s">
        <v>8</v>
      </c>
      <c r="D874">
        <v>1</v>
      </c>
      <c r="E874">
        <v>1.26E-2</v>
      </c>
      <c r="F874">
        <f t="shared" si="13"/>
        <v>1.26E-2</v>
      </c>
      <c r="G874" s="61" t="str">
        <f>VLOOKUP(B874,BU!C:G,3,FALSE)</f>
        <v>SC</v>
      </c>
      <c r="H874" s="61" t="s">
        <v>2885</v>
      </c>
    </row>
    <row r="875" spans="1:8" x14ac:dyDescent="0.25">
      <c r="A875" t="s">
        <v>42</v>
      </c>
      <c r="B875" s="1">
        <v>458</v>
      </c>
      <c r="C875" t="s">
        <v>9</v>
      </c>
      <c r="D875">
        <v>1</v>
      </c>
      <c r="E875">
        <v>6.0000000000000001E-3</v>
      </c>
      <c r="F875">
        <f t="shared" si="13"/>
        <v>6.0000000000000001E-3</v>
      </c>
      <c r="G875" s="61" t="str">
        <f>VLOOKUP(B875,BU!C:G,3,FALSE)</f>
        <v>SC</v>
      </c>
      <c r="H875" s="61" t="s">
        <v>2885</v>
      </c>
    </row>
    <row r="876" spans="1:8" x14ac:dyDescent="0.25">
      <c r="A876" t="s">
        <v>42</v>
      </c>
      <c r="B876" s="1">
        <v>458</v>
      </c>
      <c r="C876" t="s">
        <v>10</v>
      </c>
      <c r="D876">
        <v>1</v>
      </c>
      <c r="E876">
        <v>1.46E-2</v>
      </c>
      <c r="F876">
        <f t="shared" si="13"/>
        <v>1.46E-2</v>
      </c>
      <c r="G876" s="61" t="str">
        <f>VLOOKUP(B876,BU!C:G,3,FALSE)</f>
        <v>SC</v>
      </c>
      <c r="H876" s="61" t="s">
        <v>2885</v>
      </c>
    </row>
    <row r="877" spans="1:8" x14ac:dyDescent="0.25">
      <c r="A877" t="s">
        <v>42</v>
      </c>
      <c r="B877" s="1">
        <v>458</v>
      </c>
      <c r="C877" t="s">
        <v>13</v>
      </c>
      <c r="D877">
        <v>1</v>
      </c>
      <c r="E877">
        <v>0.45</v>
      </c>
      <c r="F877">
        <f t="shared" si="13"/>
        <v>0.45</v>
      </c>
      <c r="G877" s="61" t="str">
        <f>VLOOKUP(B877,BU!C:G,3,FALSE)</f>
        <v>SC</v>
      </c>
      <c r="H877" s="61" t="s">
        <v>2885</v>
      </c>
    </row>
    <row r="878" spans="1:8" x14ac:dyDescent="0.25">
      <c r="A878" t="s">
        <v>42</v>
      </c>
      <c r="B878" s="1">
        <v>478</v>
      </c>
      <c r="C878" t="s">
        <v>7</v>
      </c>
      <c r="D878">
        <v>1</v>
      </c>
      <c r="E878">
        <v>4.65E-2</v>
      </c>
      <c r="F878">
        <f t="shared" si="13"/>
        <v>4.65E-2</v>
      </c>
      <c r="G878" s="61" t="str">
        <f>VLOOKUP(B878,BU!C:G,3,FALSE)</f>
        <v>NC</v>
      </c>
      <c r="H878" s="61" t="s">
        <v>2825</v>
      </c>
    </row>
    <row r="879" spans="1:8" x14ac:dyDescent="0.25">
      <c r="A879" t="s">
        <v>42</v>
      </c>
      <c r="B879" s="1">
        <v>478</v>
      </c>
      <c r="C879" t="s">
        <v>8</v>
      </c>
      <c r="D879">
        <v>1</v>
      </c>
      <c r="E879">
        <v>1.26E-2</v>
      </c>
      <c r="F879">
        <f t="shared" si="13"/>
        <v>1.26E-2</v>
      </c>
      <c r="G879" s="61" t="str">
        <f>VLOOKUP(B879,BU!C:G,3,FALSE)</f>
        <v>NC</v>
      </c>
      <c r="H879" s="61" t="s">
        <v>2825</v>
      </c>
    </row>
    <row r="880" spans="1:8" x14ac:dyDescent="0.25">
      <c r="A880" t="s">
        <v>42</v>
      </c>
      <c r="B880" s="1">
        <v>478</v>
      </c>
      <c r="C880" t="s">
        <v>9</v>
      </c>
      <c r="D880">
        <v>1</v>
      </c>
      <c r="E880">
        <v>6.0000000000000001E-3</v>
      </c>
      <c r="F880">
        <f t="shared" si="13"/>
        <v>6.0000000000000001E-3</v>
      </c>
      <c r="G880" s="61" t="str">
        <f>VLOOKUP(B880,BU!C:G,3,FALSE)</f>
        <v>NC</v>
      </c>
      <c r="H880" s="61" t="s">
        <v>2825</v>
      </c>
    </row>
    <row r="881" spans="1:8" x14ac:dyDescent="0.25">
      <c r="A881" t="s">
        <v>42</v>
      </c>
      <c r="B881" s="1">
        <v>478</v>
      </c>
      <c r="C881" t="s">
        <v>10</v>
      </c>
      <c r="D881">
        <v>1</v>
      </c>
      <c r="E881">
        <v>1.46E-2</v>
      </c>
      <c r="F881">
        <f t="shared" si="13"/>
        <v>1.46E-2</v>
      </c>
      <c r="G881" s="61" t="str">
        <f>VLOOKUP(B881,BU!C:G,3,FALSE)</f>
        <v>NC</v>
      </c>
      <c r="H881" s="61" t="s">
        <v>2825</v>
      </c>
    </row>
    <row r="882" spans="1:8" x14ac:dyDescent="0.25">
      <c r="A882" t="s">
        <v>42</v>
      </c>
      <c r="B882" s="1">
        <v>478</v>
      </c>
      <c r="C882" t="s">
        <v>11</v>
      </c>
      <c r="D882">
        <v>1</v>
      </c>
      <c r="E882">
        <v>1.2500000000000001E-2</v>
      </c>
      <c r="F882">
        <f t="shared" si="13"/>
        <v>1.2500000000000001E-2</v>
      </c>
      <c r="G882" s="61" t="str">
        <f>VLOOKUP(B882,BU!C:G,3,FALSE)</f>
        <v>NC</v>
      </c>
      <c r="H882" s="61" t="s">
        <v>2825</v>
      </c>
    </row>
    <row r="883" spans="1:8" x14ac:dyDescent="0.25">
      <c r="A883" t="s">
        <v>42</v>
      </c>
      <c r="B883" s="1">
        <v>478</v>
      </c>
      <c r="C883" t="s">
        <v>17</v>
      </c>
      <c r="D883">
        <v>1</v>
      </c>
      <c r="E883">
        <v>0.51</v>
      </c>
      <c r="F883">
        <f t="shared" si="13"/>
        <v>0.51</v>
      </c>
      <c r="G883" s="61" t="str">
        <f>VLOOKUP(B883,BU!C:G,3,FALSE)</f>
        <v>NC</v>
      </c>
      <c r="H883" s="61" t="s">
        <v>2825</v>
      </c>
    </row>
    <row r="884" spans="1:8" x14ac:dyDescent="0.25">
      <c r="A884" t="s">
        <v>42</v>
      </c>
      <c r="B884" s="1">
        <v>503</v>
      </c>
      <c r="C884" t="s">
        <v>7</v>
      </c>
      <c r="D884">
        <v>3</v>
      </c>
      <c r="E884">
        <v>4.65E-2</v>
      </c>
      <c r="F884">
        <f t="shared" si="13"/>
        <v>0.13950000000000001</v>
      </c>
      <c r="G884" s="61" t="str">
        <f>VLOOKUP(B884,BU!C:G,3,FALSE)</f>
        <v>SC</v>
      </c>
      <c r="H884" s="61" t="s">
        <v>2885</v>
      </c>
    </row>
    <row r="885" spans="1:8" x14ac:dyDescent="0.25">
      <c r="A885" t="s">
        <v>42</v>
      </c>
      <c r="B885" s="1">
        <v>503</v>
      </c>
      <c r="C885" t="s">
        <v>8</v>
      </c>
      <c r="D885">
        <v>3</v>
      </c>
      <c r="E885">
        <v>1.26E-2</v>
      </c>
      <c r="F885">
        <f t="shared" si="13"/>
        <v>3.78E-2</v>
      </c>
      <c r="G885" s="61" t="str">
        <f>VLOOKUP(B885,BU!C:G,3,FALSE)</f>
        <v>SC</v>
      </c>
      <c r="H885" s="61" t="s">
        <v>2885</v>
      </c>
    </row>
    <row r="886" spans="1:8" x14ac:dyDescent="0.25">
      <c r="A886" t="s">
        <v>42</v>
      </c>
      <c r="B886" s="1">
        <v>503</v>
      </c>
      <c r="C886" t="s">
        <v>9</v>
      </c>
      <c r="D886">
        <v>3</v>
      </c>
      <c r="E886">
        <v>6.0000000000000001E-3</v>
      </c>
      <c r="F886">
        <f t="shared" si="13"/>
        <v>1.8000000000000002E-2</v>
      </c>
      <c r="G886" s="61" t="str">
        <f>VLOOKUP(B886,BU!C:G,3,FALSE)</f>
        <v>SC</v>
      </c>
      <c r="H886" s="61" t="s">
        <v>2885</v>
      </c>
    </row>
    <row r="887" spans="1:8" x14ac:dyDescent="0.25">
      <c r="A887" t="s">
        <v>42</v>
      </c>
      <c r="B887" s="1">
        <v>503</v>
      </c>
      <c r="C887" t="s">
        <v>10</v>
      </c>
      <c r="D887">
        <v>3</v>
      </c>
      <c r="E887">
        <v>1.46E-2</v>
      </c>
      <c r="F887">
        <f t="shared" si="13"/>
        <v>4.3799999999999999E-2</v>
      </c>
      <c r="G887" s="61" t="str">
        <f>VLOOKUP(B887,BU!C:G,3,FALSE)</f>
        <v>SC</v>
      </c>
      <c r="H887" s="61" t="s">
        <v>2885</v>
      </c>
    </row>
    <row r="888" spans="1:8" x14ac:dyDescent="0.25">
      <c r="A888" t="s">
        <v>42</v>
      </c>
      <c r="B888" s="1">
        <v>503</v>
      </c>
      <c r="C888" t="s">
        <v>11</v>
      </c>
      <c r="D888">
        <v>3</v>
      </c>
      <c r="E888">
        <v>1.2500000000000001E-2</v>
      </c>
      <c r="F888">
        <f t="shared" si="13"/>
        <v>3.7500000000000006E-2</v>
      </c>
      <c r="G888" s="61" t="str">
        <f>VLOOKUP(B888,BU!C:G,3,FALSE)</f>
        <v>SC</v>
      </c>
      <c r="H888" s="61" t="s">
        <v>2885</v>
      </c>
    </row>
    <row r="889" spans="1:8" x14ac:dyDescent="0.25">
      <c r="A889" t="s">
        <v>42</v>
      </c>
      <c r="B889" s="1">
        <v>503</v>
      </c>
      <c r="C889" t="s">
        <v>40</v>
      </c>
      <c r="D889">
        <v>1</v>
      </c>
      <c r="E889">
        <v>1.35</v>
      </c>
      <c r="F889">
        <f t="shared" ref="F889:F952" si="14">E889*D889</f>
        <v>1.35</v>
      </c>
      <c r="G889" s="61" t="str">
        <f>VLOOKUP(B889,BU!C:G,3,FALSE)</f>
        <v>SC</v>
      </c>
      <c r="H889" s="61" t="s">
        <v>2885</v>
      </c>
    </row>
    <row r="890" spans="1:8" x14ac:dyDescent="0.25">
      <c r="A890" t="s">
        <v>42</v>
      </c>
      <c r="B890" s="1">
        <v>533</v>
      </c>
      <c r="C890" t="s">
        <v>7</v>
      </c>
      <c r="D890">
        <v>12</v>
      </c>
      <c r="E890">
        <v>4.65E-2</v>
      </c>
      <c r="F890">
        <f t="shared" si="14"/>
        <v>0.55800000000000005</v>
      </c>
      <c r="G890" s="61" t="str">
        <f>VLOOKUP(B890,BU!C:G,3,FALSE)</f>
        <v>IL</v>
      </c>
      <c r="H890" s="61" t="s">
        <v>2861</v>
      </c>
    </row>
    <row r="891" spans="1:8" x14ac:dyDescent="0.25">
      <c r="A891" t="s">
        <v>42</v>
      </c>
      <c r="B891" s="1">
        <v>533</v>
      </c>
      <c r="C891" t="s">
        <v>8</v>
      </c>
      <c r="D891">
        <v>12</v>
      </c>
      <c r="E891">
        <v>1.26E-2</v>
      </c>
      <c r="F891">
        <f t="shared" si="14"/>
        <v>0.1512</v>
      </c>
      <c r="G891" s="61" t="str">
        <f>VLOOKUP(B891,BU!C:G,3,FALSE)</f>
        <v>IL</v>
      </c>
      <c r="H891" s="61" t="s">
        <v>2861</v>
      </c>
    </row>
    <row r="892" spans="1:8" x14ac:dyDescent="0.25">
      <c r="A892" t="s">
        <v>42</v>
      </c>
      <c r="B892" s="1">
        <v>533</v>
      </c>
      <c r="C892" t="s">
        <v>9</v>
      </c>
      <c r="D892">
        <v>12</v>
      </c>
      <c r="E892">
        <v>6.0000000000000001E-3</v>
      </c>
      <c r="F892">
        <f t="shared" si="14"/>
        <v>7.2000000000000008E-2</v>
      </c>
      <c r="G892" s="61" t="str">
        <f>VLOOKUP(B892,BU!C:G,3,FALSE)</f>
        <v>IL</v>
      </c>
      <c r="H892" s="61" t="s">
        <v>2861</v>
      </c>
    </row>
    <row r="893" spans="1:8" x14ac:dyDescent="0.25">
      <c r="A893" t="s">
        <v>42</v>
      </c>
      <c r="B893" s="1">
        <v>533</v>
      </c>
      <c r="C893" t="s">
        <v>10</v>
      </c>
      <c r="D893">
        <v>11</v>
      </c>
      <c r="E893">
        <v>1.46E-2</v>
      </c>
      <c r="F893">
        <f t="shared" si="14"/>
        <v>0.16059999999999999</v>
      </c>
      <c r="G893" s="61" t="str">
        <f>VLOOKUP(B893,BU!C:G,3,FALSE)</f>
        <v>IL</v>
      </c>
      <c r="H893" s="61" t="s">
        <v>2861</v>
      </c>
    </row>
    <row r="894" spans="1:8" x14ac:dyDescent="0.25">
      <c r="A894" t="s">
        <v>42</v>
      </c>
      <c r="B894" s="1">
        <v>533</v>
      </c>
      <c r="C894" t="s">
        <v>44</v>
      </c>
      <c r="D894">
        <v>1</v>
      </c>
      <c r="E894">
        <f>4.95+0.45</f>
        <v>5.4</v>
      </c>
      <c r="F894">
        <f t="shared" si="14"/>
        <v>5.4</v>
      </c>
      <c r="G894" s="61" t="str">
        <f>VLOOKUP(B894,BU!C:G,3,FALSE)</f>
        <v>IL</v>
      </c>
      <c r="H894" s="61" t="s">
        <v>2861</v>
      </c>
    </row>
    <row r="895" spans="1:8" x14ac:dyDescent="0.25">
      <c r="A895" t="s">
        <v>42</v>
      </c>
      <c r="B895" s="1">
        <v>637</v>
      </c>
      <c r="C895" t="s">
        <v>7</v>
      </c>
      <c r="D895">
        <v>1</v>
      </c>
      <c r="E895">
        <v>4.65E-2</v>
      </c>
      <c r="F895">
        <f t="shared" si="14"/>
        <v>4.65E-2</v>
      </c>
      <c r="G895" s="61" t="str">
        <f>VLOOKUP(B895,BU!C:G,3,FALSE)</f>
        <v>TX</v>
      </c>
      <c r="H895" s="61" t="s">
        <v>2907</v>
      </c>
    </row>
    <row r="896" spans="1:8" x14ac:dyDescent="0.25">
      <c r="A896" t="s">
        <v>42</v>
      </c>
      <c r="B896" s="1">
        <v>637</v>
      </c>
      <c r="C896" t="s">
        <v>8</v>
      </c>
      <c r="D896">
        <v>1</v>
      </c>
      <c r="E896">
        <v>1.26E-2</v>
      </c>
      <c r="F896">
        <f t="shared" si="14"/>
        <v>1.26E-2</v>
      </c>
      <c r="G896" s="61" t="str">
        <f>VLOOKUP(B896,BU!C:G,3,FALSE)</f>
        <v>TX</v>
      </c>
      <c r="H896" s="61" t="s">
        <v>2907</v>
      </c>
    </row>
    <row r="897" spans="1:8" x14ac:dyDescent="0.25">
      <c r="A897" t="s">
        <v>42</v>
      </c>
      <c r="B897" s="1">
        <v>637</v>
      </c>
      <c r="C897" t="s">
        <v>9</v>
      </c>
      <c r="D897">
        <v>1</v>
      </c>
      <c r="E897">
        <v>6.0000000000000001E-3</v>
      </c>
      <c r="F897">
        <f t="shared" si="14"/>
        <v>6.0000000000000001E-3</v>
      </c>
      <c r="G897" s="61" t="str">
        <f>VLOOKUP(B897,BU!C:G,3,FALSE)</f>
        <v>TX</v>
      </c>
      <c r="H897" s="61" t="s">
        <v>2907</v>
      </c>
    </row>
    <row r="898" spans="1:8" x14ac:dyDescent="0.25">
      <c r="A898" t="s">
        <v>42</v>
      </c>
      <c r="B898" s="1">
        <v>637</v>
      </c>
      <c r="C898" t="s">
        <v>10</v>
      </c>
      <c r="D898">
        <v>1</v>
      </c>
      <c r="E898">
        <v>1.46E-2</v>
      </c>
      <c r="F898">
        <f t="shared" si="14"/>
        <v>1.46E-2</v>
      </c>
      <c r="G898" s="61" t="str">
        <f>VLOOKUP(B898,BU!C:G,3,FALSE)</f>
        <v>TX</v>
      </c>
      <c r="H898" s="61" t="s">
        <v>2907</v>
      </c>
    </row>
    <row r="899" spans="1:8" x14ac:dyDescent="0.25">
      <c r="A899" t="s">
        <v>42</v>
      </c>
      <c r="B899" s="1">
        <v>637</v>
      </c>
      <c r="C899" t="s">
        <v>13</v>
      </c>
      <c r="D899">
        <v>1</v>
      </c>
      <c r="E899">
        <v>0.45</v>
      </c>
      <c r="F899">
        <f t="shared" si="14"/>
        <v>0.45</v>
      </c>
      <c r="G899" s="61" t="str">
        <f>VLOOKUP(B899,BU!C:G,3,FALSE)</f>
        <v>TX</v>
      </c>
      <c r="H899" s="61" t="s">
        <v>2907</v>
      </c>
    </row>
    <row r="900" spans="1:8" x14ac:dyDescent="0.25">
      <c r="A900" t="s">
        <v>42</v>
      </c>
      <c r="B900" s="1">
        <v>711</v>
      </c>
      <c r="C900" t="s">
        <v>7</v>
      </c>
      <c r="D900">
        <v>1</v>
      </c>
      <c r="E900">
        <v>4.65E-2</v>
      </c>
      <c r="F900">
        <f t="shared" si="14"/>
        <v>4.65E-2</v>
      </c>
      <c r="G900" s="61" t="str">
        <f>VLOOKUP(B900,BU!C:G,3,FALSE)</f>
        <v>NC</v>
      </c>
      <c r="H900" s="61" t="s">
        <v>2825</v>
      </c>
    </row>
    <row r="901" spans="1:8" x14ac:dyDescent="0.25">
      <c r="A901" t="s">
        <v>42</v>
      </c>
      <c r="B901" s="1">
        <v>711</v>
      </c>
      <c r="C901" t="s">
        <v>8</v>
      </c>
      <c r="D901">
        <v>1</v>
      </c>
      <c r="E901">
        <v>1.26E-2</v>
      </c>
      <c r="F901">
        <f t="shared" si="14"/>
        <v>1.26E-2</v>
      </c>
      <c r="G901" s="61" t="str">
        <f>VLOOKUP(B901,BU!C:G,3,FALSE)</f>
        <v>NC</v>
      </c>
      <c r="H901" s="61" t="s">
        <v>2825</v>
      </c>
    </row>
    <row r="902" spans="1:8" x14ac:dyDescent="0.25">
      <c r="A902" t="s">
        <v>42</v>
      </c>
      <c r="B902" s="1">
        <v>711</v>
      </c>
      <c r="C902" t="s">
        <v>9</v>
      </c>
      <c r="D902">
        <v>1</v>
      </c>
      <c r="E902">
        <v>6.0000000000000001E-3</v>
      </c>
      <c r="F902">
        <f t="shared" si="14"/>
        <v>6.0000000000000001E-3</v>
      </c>
      <c r="G902" s="61" t="str">
        <f>VLOOKUP(B902,BU!C:G,3,FALSE)</f>
        <v>NC</v>
      </c>
      <c r="H902" s="61" t="s">
        <v>2825</v>
      </c>
    </row>
    <row r="903" spans="1:8" x14ac:dyDescent="0.25">
      <c r="A903" t="s">
        <v>42</v>
      </c>
      <c r="B903" s="1">
        <v>711</v>
      </c>
      <c r="C903" t="s">
        <v>10</v>
      </c>
      <c r="D903">
        <v>1</v>
      </c>
      <c r="E903">
        <v>1.46E-2</v>
      </c>
      <c r="F903">
        <f t="shared" si="14"/>
        <v>1.46E-2</v>
      </c>
      <c r="G903" s="61" t="str">
        <f>VLOOKUP(B903,BU!C:G,3,FALSE)</f>
        <v>NC</v>
      </c>
      <c r="H903" s="61" t="s">
        <v>2825</v>
      </c>
    </row>
    <row r="904" spans="1:8" x14ac:dyDescent="0.25">
      <c r="A904" t="s">
        <v>42</v>
      </c>
      <c r="B904" s="1">
        <v>711</v>
      </c>
      <c r="C904" t="s">
        <v>11</v>
      </c>
      <c r="D904">
        <v>1</v>
      </c>
      <c r="E904">
        <v>1.2500000000000001E-2</v>
      </c>
      <c r="F904">
        <f t="shared" si="14"/>
        <v>1.2500000000000001E-2</v>
      </c>
      <c r="G904" s="61" t="str">
        <f>VLOOKUP(B904,BU!C:G,3,FALSE)</f>
        <v>NC</v>
      </c>
      <c r="H904" s="61" t="s">
        <v>2825</v>
      </c>
    </row>
    <row r="905" spans="1:8" x14ac:dyDescent="0.25">
      <c r="A905" t="s">
        <v>42</v>
      </c>
      <c r="B905" s="1">
        <v>711</v>
      </c>
      <c r="C905" t="s">
        <v>13</v>
      </c>
      <c r="D905">
        <v>1</v>
      </c>
      <c r="E905">
        <v>0.45</v>
      </c>
      <c r="F905">
        <f t="shared" si="14"/>
        <v>0.45</v>
      </c>
      <c r="G905" s="61" t="str">
        <f>VLOOKUP(B905,BU!C:G,3,FALSE)</f>
        <v>NC</v>
      </c>
      <c r="H905" s="61" t="s">
        <v>2825</v>
      </c>
    </row>
    <row r="906" spans="1:8" x14ac:dyDescent="0.25">
      <c r="A906" t="s">
        <v>45</v>
      </c>
      <c r="B906" s="1">
        <v>5</v>
      </c>
      <c r="C906" t="s">
        <v>7</v>
      </c>
      <c r="D906">
        <v>1</v>
      </c>
      <c r="E906">
        <v>4.65E-2</v>
      </c>
      <c r="F906">
        <f t="shared" si="14"/>
        <v>4.65E-2</v>
      </c>
      <c r="G906" s="61" t="str">
        <f>VLOOKUP(B906,BU!C:G,3,FALSE)</f>
        <v>SC</v>
      </c>
      <c r="H906" s="61" t="s">
        <v>2885</v>
      </c>
    </row>
    <row r="907" spans="1:8" x14ac:dyDescent="0.25">
      <c r="A907" t="s">
        <v>45</v>
      </c>
      <c r="B907" s="1">
        <v>5</v>
      </c>
      <c r="C907" t="s">
        <v>8</v>
      </c>
      <c r="D907">
        <v>1</v>
      </c>
      <c r="E907">
        <v>1.26E-2</v>
      </c>
      <c r="F907">
        <f t="shared" si="14"/>
        <v>1.26E-2</v>
      </c>
      <c r="G907" s="61" t="str">
        <f>VLOOKUP(B907,BU!C:G,3,FALSE)</f>
        <v>SC</v>
      </c>
      <c r="H907" s="61" t="s">
        <v>2885</v>
      </c>
    </row>
    <row r="908" spans="1:8" x14ac:dyDescent="0.25">
      <c r="A908" t="s">
        <v>45</v>
      </c>
      <c r="B908" s="1">
        <v>5</v>
      </c>
      <c r="C908" t="s">
        <v>9</v>
      </c>
      <c r="D908">
        <v>1</v>
      </c>
      <c r="E908">
        <v>6.0000000000000001E-3</v>
      </c>
      <c r="F908">
        <f t="shared" si="14"/>
        <v>6.0000000000000001E-3</v>
      </c>
      <c r="G908" s="61" t="str">
        <f>VLOOKUP(B908,BU!C:G,3,FALSE)</f>
        <v>SC</v>
      </c>
      <c r="H908" s="61" t="s">
        <v>2885</v>
      </c>
    </row>
    <row r="909" spans="1:8" x14ac:dyDescent="0.25">
      <c r="A909" t="s">
        <v>45</v>
      </c>
      <c r="B909" s="1">
        <v>5</v>
      </c>
      <c r="C909" t="s">
        <v>10</v>
      </c>
      <c r="D909">
        <v>1</v>
      </c>
      <c r="E909">
        <v>1.46E-2</v>
      </c>
      <c r="F909">
        <f t="shared" si="14"/>
        <v>1.46E-2</v>
      </c>
      <c r="G909" s="61" t="str">
        <f>VLOOKUP(B909,BU!C:G,3,FALSE)</f>
        <v>SC</v>
      </c>
      <c r="H909" s="61" t="s">
        <v>2885</v>
      </c>
    </row>
    <row r="910" spans="1:8" x14ac:dyDescent="0.25">
      <c r="A910" t="s">
        <v>45</v>
      </c>
      <c r="B910" s="1">
        <v>5</v>
      </c>
      <c r="C910" t="s">
        <v>11</v>
      </c>
      <c r="D910">
        <v>1</v>
      </c>
      <c r="E910">
        <v>1.2500000000000001E-2</v>
      </c>
      <c r="F910">
        <f t="shared" si="14"/>
        <v>1.2500000000000001E-2</v>
      </c>
      <c r="G910" s="61" t="str">
        <f>VLOOKUP(B910,BU!C:G,3,FALSE)</f>
        <v>SC</v>
      </c>
      <c r="H910" s="61" t="s">
        <v>2885</v>
      </c>
    </row>
    <row r="911" spans="1:8" x14ac:dyDescent="0.25">
      <c r="A911" t="s">
        <v>45</v>
      </c>
      <c r="B911" s="1">
        <v>5</v>
      </c>
      <c r="C911" t="s">
        <v>46</v>
      </c>
      <c r="D911">
        <v>1</v>
      </c>
      <c r="E911">
        <v>0.44700000000000001</v>
      </c>
      <c r="F911">
        <f t="shared" si="14"/>
        <v>0.44700000000000001</v>
      </c>
      <c r="G911" s="61" t="str">
        <f>VLOOKUP(B911,BU!C:G,3,FALSE)</f>
        <v>SC</v>
      </c>
      <c r="H911" s="61" t="s">
        <v>2885</v>
      </c>
    </row>
    <row r="912" spans="1:8" x14ac:dyDescent="0.25">
      <c r="A912" t="s">
        <v>45</v>
      </c>
      <c r="B912" s="1">
        <v>7</v>
      </c>
      <c r="C912" t="s">
        <v>7</v>
      </c>
      <c r="D912">
        <v>1</v>
      </c>
      <c r="E912">
        <v>4.65E-2</v>
      </c>
      <c r="F912">
        <f t="shared" si="14"/>
        <v>4.65E-2</v>
      </c>
      <c r="G912" s="61" t="str">
        <f>VLOOKUP(B912,BU!C:G,3,FALSE)</f>
        <v>NC</v>
      </c>
      <c r="H912" s="61" t="s">
        <v>2825</v>
      </c>
    </row>
    <row r="913" spans="1:8" x14ac:dyDescent="0.25">
      <c r="A913" t="s">
        <v>45</v>
      </c>
      <c r="B913" s="1">
        <v>7</v>
      </c>
      <c r="C913" t="s">
        <v>8</v>
      </c>
      <c r="D913">
        <v>1</v>
      </c>
      <c r="E913">
        <v>1.26E-2</v>
      </c>
      <c r="F913">
        <f t="shared" si="14"/>
        <v>1.26E-2</v>
      </c>
      <c r="G913" s="61" t="str">
        <f>VLOOKUP(B913,BU!C:G,3,FALSE)</f>
        <v>NC</v>
      </c>
      <c r="H913" s="61" t="s">
        <v>2825</v>
      </c>
    </row>
    <row r="914" spans="1:8" x14ac:dyDescent="0.25">
      <c r="A914" t="s">
        <v>45</v>
      </c>
      <c r="B914" s="1">
        <v>7</v>
      </c>
      <c r="C914" t="s">
        <v>9</v>
      </c>
      <c r="D914">
        <v>1</v>
      </c>
      <c r="E914">
        <v>6.0000000000000001E-3</v>
      </c>
      <c r="F914">
        <f t="shared" si="14"/>
        <v>6.0000000000000001E-3</v>
      </c>
      <c r="G914" s="61" t="str">
        <f>VLOOKUP(B914,BU!C:G,3,FALSE)</f>
        <v>NC</v>
      </c>
      <c r="H914" s="61" t="s">
        <v>2825</v>
      </c>
    </row>
    <row r="915" spans="1:8" x14ac:dyDescent="0.25">
      <c r="A915" t="s">
        <v>45</v>
      </c>
      <c r="B915" s="1">
        <v>7</v>
      </c>
      <c r="C915" t="s">
        <v>10</v>
      </c>
      <c r="D915">
        <v>1</v>
      </c>
      <c r="E915">
        <v>1.46E-2</v>
      </c>
      <c r="F915">
        <f t="shared" si="14"/>
        <v>1.46E-2</v>
      </c>
      <c r="G915" s="61" t="str">
        <f>VLOOKUP(B915,BU!C:G,3,FALSE)</f>
        <v>NC</v>
      </c>
      <c r="H915" s="61" t="s">
        <v>2825</v>
      </c>
    </row>
    <row r="916" spans="1:8" x14ac:dyDescent="0.25">
      <c r="A916" t="s">
        <v>45</v>
      </c>
      <c r="B916" s="1">
        <v>7</v>
      </c>
      <c r="C916" t="s">
        <v>11</v>
      </c>
      <c r="D916">
        <v>1</v>
      </c>
      <c r="E916">
        <v>1.2500000000000001E-2</v>
      </c>
      <c r="F916">
        <f t="shared" si="14"/>
        <v>1.2500000000000001E-2</v>
      </c>
      <c r="G916" s="61" t="str">
        <f>VLOOKUP(B916,BU!C:G,3,FALSE)</f>
        <v>NC</v>
      </c>
      <c r="H916" s="61" t="s">
        <v>2825</v>
      </c>
    </row>
    <row r="917" spans="1:8" x14ac:dyDescent="0.25">
      <c r="A917" t="s">
        <v>45</v>
      </c>
      <c r="B917" s="1">
        <v>7</v>
      </c>
      <c r="C917" t="s">
        <v>46</v>
      </c>
      <c r="D917">
        <v>1</v>
      </c>
      <c r="E917">
        <v>0.44700000000000001</v>
      </c>
      <c r="F917">
        <f t="shared" si="14"/>
        <v>0.44700000000000001</v>
      </c>
      <c r="G917" s="61" t="str">
        <f>VLOOKUP(B917,BU!C:G,3,FALSE)</f>
        <v>NC</v>
      </c>
      <c r="H917" s="61" t="s">
        <v>2825</v>
      </c>
    </row>
    <row r="918" spans="1:8" x14ac:dyDescent="0.25">
      <c r="A918" t="s">
        <v>45</v>
      </c>
      <c r="B918" s="1">
        <v>15</v>
      </c>
      <c r="C918" t="s">
        <v>7</v>
      </c>
      <c r="D918">
        <v>16</v>
      </c>
      <c r="E918">
        <v>4.65E-2</v>
      </c>
      <c r="F918">
        <f t="shared" si="14"/>
        <v>0.74399999999999999</v>
      </c>
      <c r="G918" s="61" t="str">
        <f>VLOOKUP(B918,BU!C:G,3,FALSE)</f>
        <v>FL</v>
      </c>
      <c r="H918" s="61" t="s">
        <v>2894</v>
      </c>
    </row>
    <row r="919" spans="1:8" x14ac:dyDescent="0.25">
      <c r="A919" t="s">
        <v>45</v>
      </c>
      <c r="B919" s="1">
        <v>15</v>
      </c>
      <c r="C919" t="s">
        <v>8</v>
      </c>
      <c r="D919">
        <v>16</v>
      </c>
      <c r="E919">
        <v>1.26E-2</v>
      </c>
      <c r="F919">
        <f t="shared" si="14"/>
        <v>0.2016</v>
      </c>
      <c r="G919" s="61" t="str">
        <f>VLOOKUP(B919,BU!C:G,3,FALSE)</f>
        <v>FL</v>
      </c>
      <c r="H919" s="61" t="s">
        <v>2894</v>
      </c>
    </row>
    <row r="920" spans="1:8" x14ac:dyDescent="0.25">
      <c r="A920" t="s">
        <v>45</v>
      </c>
      <c r="B920" s="1">
        <v>15</v>
      </c>
      <c r="C920" t="s">
        <v>9</v>
      </c>
      <c r="D920">
        <v>16</v>
      </c>
      <c r="E920">
        <v>6.0000000000000001E-3</v>
      </c>
      <c r="F920">
        <f t="shared" si="14"/>
        <v>9.6000000000000002E-2</v>
      </c>
      <c r="G920" s="61" t="str">
        <f>VLOOKUP(B920,BU!C:G,3,FALSE)</f>
        <v>FL</v>
      </c>
      <c r="H920" s="61" t="s">
        <v>2894</v>
      </c>
    </row>
    <row r="921" spans="1:8" x14ac:dyDescent="0.25">
      <c r="A921" t="s">
        <v>45</v>
      </c>
      <c r="B921" s="1">
        <v>15</v>
      </c>
      <c r="C921" t="s">
        <v>10</v>
      </c>
      <c r="D921">
        <v>16</v>
      </c>
      <c r="E921">
        <v>1.46E-2</v>
      </c>
      <c r="F921">
        <f t="shared" si="14"/>
        <v>0.2336</v>
      </c>
      <c r="G921" s="61" t="str">
        <f>VLOOKUP(B921,BU!C:G,3,FALSE)</f>
        <v>FL</v>
      </c>
      <c r="H921" s="61" t="s">
        <v>2894</v>
      </c>
    </row>
    <row r="922" spans="1:8" x14ac:dyDescent="0.25">
      <c r="A922" t="s">
        <v>45</v>
      </c>
      <c r="B922" s="1">
        <v>15</v>
      </c>
      <c r="C922" t="s">
        <v>11</v>
      </c>
      <c r="D922">
        <v>16</v>
      </c>
      <c r="E922">
        <v>1.2500000000000001E-2</v>
      </c>
      <c r="F922">
        <f t="shared" si="14"/>
        <v>0.2</v>
      </c>
      <c r="G922" s="61" t="str">
        <f>VLOOKUP(B922,BU!C:G,3,FALSE)</f>
        <v>FL</v>
      </c>
      <c r="H922" s="61" t="s">
        <v>2894</v>
      </c>
    </row>
    <row r="923" spans="1:8" x14ac:dyDescent="0.25">
      <c r="A923" t="s">
        <v>45</v>
      </c>
      <c r="B923" s="1">
        <v>15</v>
      </c>
      <c r="C923" t="s">
        <v>47</v>
      </c>
      <c r="D923">
        <v>1</v>
      </c>
      <c r="E923">
        <v>6.8</v>
      </c>
      <c r="F923">
        <f t="shared" si="14"/>
        <v>6.8</v>
      </c>
      <c r="G923" s="61" t="str">
        <f>VLOOKUP(B923,BU!C:G,3,FALSE)</f>
        <v>FL</v>
      </c>
      <c r="H923" s="61" t="s">
        <v>2894</v>
      </c>
    </row>
    <row r="924" spans="1:8" x14ac:dyDescent="0.25">
      <c r="A924" t="s">
        <v>45</v>
      </c>
      <c r="B924" s="1">
        <v>15</v>
      </c>
      <c r="C924" t="s">
        <v>15</v>
      </c>
      <c r="D924">
        <v>1</v>
      </c>
      <c r="E924">
        <v>0.25</v>
      </c>
      <c r="F924">
        <f t="shared" si="14"/>
        <v>0.25</v>
      </c>
      <c r="G924" s="61" t="str">
        <f>VLOOKUP(B924,BU!C:G,3,FALSE)</f>
        <v>FL</v>
      </c>
      <c r="H924" s="61" t="s">
        <v>2894</v>
      </c>
    </row>
    <row r="925" spans="1:8" x14ac:dyDescent="0.25">
      <c r="A925" t="s">
        <v>45</v>
      </c>
      <c r="B925" s="1">
        <v>21</v>
      </c>
      <c r="C925" t="s">
        <v>7</v>
      </c>
      <c r="D925">
        <v>3</v>
      </c>
      <c r="E925">
        <v>4.65E-2</v>
      </c>
      <c r="F925">
        <f t="shared" si="14"/>
        <v>0.13950000000000001</v>
      </c>
      <c r="G925" s="61" t="str">
        <f>VLOOKUP(B925,BU!C:G,3,FALSE)</f>
        <v>NC</v>
      </c>
      <c r="H925" s="61" t="s">
        <v>2825</v>
      </c>
    </row>
    <row r="926" spans="1:8" x14ac:dyDescent="0.25">
      <c r="A926" t="s">
        <v>45</v>
      </c>
      <c r="B926" s="1">
        <v>21</v>
      </c>
      <c r="C926" t="s">
        <v>8</v>
      </c>
      <c r="D926">
        <v>3</v>
      </c>
      <c r="E926">
        <v>1.26E-2</v>
      </c>
      <c r="F926">
        <f t="shared" si="14"/>
        <v>3.78E-2</v>
      </c>
      <c r="G926" s="61" t="str">
        <f>VLOOKUP(B926,BU!C:G,3,FALSE)</f>
        <v>NC</v>
      </c>
      <c r="H926" s="61" t="s">
        <v>2825</v>
      </c>
    </row>
    <row r="927" spans="1:8" x14ac:dyDescent="0.25">
      <c r="A927" t="s">
        <v>45</v>
      </c>
      <c r="B927" s="1">
        <v>21</v>
      </c>
      <c r="C927" t="s">
        <v>9</v>
      </c>
      <c r="D927">
        <v>3</v>
      </c>
      <c r="E927">
        <v>6.0000000000000001E-3</v>
      </c>
      <c r="F927">
        <f t="shared" si="14"/>
        <v>1.8000000000000002E-2</v>
      </c>
      <c r="G927" s="61" t="str">
        <f>VLOOKUP(B927,BU!C:G,3,FALSE)</f>
        <v>NC</v>
      </c>
      <c r="H927" s="61" t="s">
        <v>2825</v>
      </c>
    </row>
    <row r="928" spans="1:8" x14ac:dyDescent="0.25">
      <c r="A928" t="s">
        <v>45</v>
      </c>
      <c r="B928" s="1">
        <v>21</v>
      </c>
      <c r="C928" t="s">
        <v>10</v>
      </c>
      <c r="D928">
        <v>3</v>
      </c>
      <c r="E928">
        <v>1.46E-2</v>
      </c>
      <c r="F928">
        <f t="shared" si="14"/>
        <v>4.3799999999999999E-2</v>
      </c>
      <c r="G928" s="61" t="str">
        <f>VLOOKUP(B928,BU!C:G,3,FALSE)</f>
        <v>NC</v>
      </c>
      <c r="H928" s="61" t="s">
        <v>2825</v>
      </c>
    </row>
    <row r="929" spans="1:8" x14ac:dyDescent="0.25">
      <c r="A929" t="s">
        <v>45</v>
      </c>
      <c r="B929" s="1">
        <v>21</v>
      </c>
      <c r="C929" t="s">
        <v>11</v>
      </c>
      <c r="D929">
        <v>3</v>
      </c>
      <c r="E929">
        <v>1.2500000000000001E-2</v>
      </c>
      <c r="F929">
        <f t="shared" si="14"/>
        <v>3.7500000000000006E-2</v>
      </c>
      <c r="G929" s="61" t="str">
        <f>VLOOKUP(B929,BU!C:G,3,FALSE)</f>
        <v>NC</v>
      </c>
      <c r="H929" s="61" t="s">
        <v>2825</v>
      </c>
    </row>
    <row r="930" spans="1:8" x14ac:dyDescent="0.25">
      <c r="A930" t="s">
        <v>45</v>
      </c>
      <c r="B930" s="1">
        <v>21</v>
      </c>
      <c r="C930" t="s">
        <v>48</v>
      </c>
      <c r="D930">
        <v>1</v>
      </c>
      <c r="E930">
        <v>1.2749999999999999</v>
      </c>
      <c r="F930">
        <f t="shared" si="14"/>
        <v>1.2749999999999999</v>
      </c>
      <c r="G930" s="61" t="str">
        <f>VLOOKUP(B930,BU!C:G,3,FALSE)</f>
        <v>NC</v>
      </c>
      <c r="H930" s="61" t="s">
        <v>2825</v>
      </c>
    </row>
    <row r="931" spans="1:8" x14ac:dyDescent="0.25">
      <c r="A931" t="s">
        <v>45</v>
      </c>
      <c r="B931" s="1">
        <v>21</v>
      </c>
      <c r="C931" t="s">
        <v>15</v>
      </c>
      <c r="D931">
        <v>2</v>
      </c>
      <c r="E931">
        <v>0.25</v>
      </c>
      <c r="F931">
        <f t="shared" si="14"/>
        <v>0.5</v>
      </c>
      <c r="G931" s="61" t="str">
        <f>VLOOKUP(B931,BU!C:G,3,FALSE)</f>
        <v>NC</v>
      </c>
      <c r="H931" s="61" t="s">
        <v>2825</v>
      </c>
    </row>
    <row r="932" spans="1:8" x14ac:dyDescent="0.25">
      <c r="A932" t="s">
        <v>45</v>
      </c>
      <c r="B932" s="1">
        <v>27</v>
      </c>
      <c r="C932" t="s">
        <v>7</v>
      </c>
      <c r="D932">
        <v>2</v>
      </c>
      <c r="E932">
        <v>4.65E-2</v>
      </c>
      <c r="F932">
        <f t="shared" si="14"/>
        <v>9.2999999999999999E-2</v>
      </c>
      <c r="G932" s="61" t="str">
        <f>VLOOKUP(B932,BU!C:G,3,FALSE)</f>
        <v>NC</v>
      </c>
      <c r="H932" s="61" t="s">
        <v>2825</v>
      </c>
    </row>
    <row r="933" spans="1:8" x14ac:dyDescent="0.25">
      <c r="A933" t="s">
        <v>45</v>
      </c>
      <c r="B933" s="1">
        <v>27</v>
      </c>
      <c r="C933" t="s">
        <v>8</v>
      </c>
      <c r="D933">
        <v>2</v>
      </c>
      <c r="E933">
        <v>1.26E-2</v>
      </c>
      <c r="F933">
        <f t="shared" si="14"/>
        <v>2.52E-2</v>
      </c>
      <c r="G933" s="61" t="str">
        <f>VLOOKUP(B933,BU!C:G,3,FALSE)</f>
        <v>NC</v>
      </c>
      <c r="H933" s="61" t="s">
        <v>2825</v>
      </c>
    </row>
    <row r="934" spans="1:8" x14ac:dyDescent="0.25">
      <c r="A934" t="s">
        <v>45</v>
      </c>
      <c r="B934" s="1">
        <v>27</v>
      </c>
      <c r="C934" t="s">
        <v>9</v>
      </c>
      <c r="D934">
        <v>2</v>
      </c>
      <c r="E934">
        <v>6.0000000000000001E-3</v>
      </c>
      <c r="F934">
        <f t="shared" si="14"/>
        <v>1.2E-2</v>
      </c>
      <c r="G934" s="61" t="str">
        <f>VLOOKUP(B934,BU!C:G,3,FALSE)</f>
        <v>NC</v>
      </c>
      <c r="H934" s="61" t="s">
        <v>2825</v>
      </c>
    </row>
    <row r="935" spans="1:8" x14ac:dyDescent="0.25">
      <c r="A935" t="s">
        <v>45</v>
      </c>
      <c r="B935" s="1">
        <v>27</v>
      </c>
      <c r="C935" t="s">
        <v>10</v>
      </c>
      <c r="D935">
        <v>2</v>
      </c>
      <c r="E935">
        <v>1.46E-2</v>
      </c>
      <c r="F935">
        <f t="shared" si="14"/>
        <v>2.92E-2</v>
      </c>
      <c r="G935" s="61" t="str">
        <f>VLOOKUP(B935,BU!C:G,3,FALSE)</f>
        <v>NC</v>
      </c>
      <c r="H935" s="61" t="s">
        <v>2825</v>
      </c>
    </row>
    <row r="936" spans="1:8" x14ac:dyDescent="0.25">
      <c r="A936" t="s">
        <v>45</v>
      </c>
      <c r="B936" s="1">
        <v>27</v>
      </c>
      <c r="C936" t="s">
        <v>11</v>
      </c>
      <c r="D936">
        <v>2</v>
      </c>
      <c r="E936">
        <v>1.2500000000000001E-2</v>
      </c>
      <c r="F936">
        <f t="shared" si="14"/>
        <v>2.5000000000000001E-2</v>
      </c>
      <c r="G936" s="61" t="str">
        <f>VLOOKUP(B936,BU!C:G,3,FALSE)</f>
        <v>NC</v>
      </c>
      <c r="H936" s="61" t="s">
        <v>2825</v>
      </c>
    </row>
    <row r="937" spans="1:8" x14ac:dyDescent="0.25">
      <c r="A937" t="s">
        <v>45</v>
      </c>
      <c r="B937" s="1">
        <v>27</v>
      </c>
      <c r="C937" t="s">
        <v>49</v>
      </c>
      <c r="D937">
        <v>1</v>
      </c>
      <c r="E937">
        <v>0.89400000000000002</v>
      </c>
      <c r="F937">
        <f t="shared" si="14"/>
        <v>0.89400000000000002</v>
      </c>
      <c r="G937" s="61" t="str">
        <f>VLOOKUP(B937,BU!C:G,3,FALSE)</f>
        <v>NC</v>
      </c>
      <c r="H937" s="61" t="s">
        <v>2825</v>
      </c>
    </row>
    <row r="938" spans="1:8" x14ac:dyDescent="0.25">
      <c r="A938" t="s">
        <v>45</v>
      </c>
      <c r="B938" s="1">
        <v>28</v>
      </c>
      <c r="C938" t="s">
        <v>7</v>
      </c>
      <c r="D938">
        <v>53</v>
      </c>
      <c r="E938">
        <v>4.65E-2</v>
      </c>
      <c r="F938">
        <f t="shared" si="14"/>
        <v>2.4645000000000001</v>
      </c>
      <c r="G938" s="61" t="str">
        <f>VLOOKUP(B938,BU!C:G,3,FALSE)</f>
        <v>NC</v>
      </c>
      <c r="H938" s="61" t="s">
        <v>2825</v>
      </c>
    </row>
    <row r="939" spans="1:8" x14ac:dyDescent="0.25">
      <c r="A939" t="s">
        <v>45</v>
      </c>
      <c r="B939" s="1">
        <v>28</v>
      </c>
      <c r="C939" t="s">
        <v>8</v>
      </c>
      <c r="D939">
        <v>53</v>
      </c>
      <c r="E939">
        <v>1.26E-2</v>
      </c>
      <c r="F939">
        <f t="shared" si="14"/>
        <v>0.66779999999999995</v>
      </c>
      <c r="G939" s="61" t="str">
        <f>VLOOKUP(B939,BU!C:G,3,FALSE)</f>
        <v>NC</v>
      </c>
      <c r="H939" s="61" t="s">
        <v>2825</v>
      </c>
    </row>
    <row r="940" spans="1:8" x14ac:dyDescent="0.25">
      <c r="A940" t="s">
        <v>45</v>
      </c>
      <c r="B940" s="1">
        <v>28</v>
      </c>
      <c r="C940" t="s">
        <v>9</v>
      </c>
      <c r="D940">
        <v>53</v>
      </c>
      <c r="E940">
        <v>6.0000000000000001E-3</v>
      </c>
      <c r="F940">
        <f t="shared" si="14"/>
        <v>0.318</v>
      </c>
      <c r="G940" s="61" t="str">
        <f>VLOOKUP(B940,BU!C:G,3,FALSE)</f>
        <v>NC</v>
      </c>
      <c r="H940" s="61" t="s">
        <v>2825</v>
      </c>
    </row>
    <row r="941" spans="1:8" x14ac:dyDescent="0.25">
      <c r="A941" t="s">
        <v>45</v>
      </c>
      <c r="B941" s="1">
        <v>28</v>
      </c>
      <c r="C941" t="s">
        <v>10</v>
      </c>
      <c r="D941">
        <v>53</v>
      </c>
      <c r="E941">
        <v>1.46E-2</v>
      </c>
      <c r="F941">
        <f t="shared" si="14"/>
        <v>0.77380000000000004</v>
      </c>
      <c r="G941" s="61" t="str">
        <f>VLOOKUP(B941,BU!C:G,3,FALSE)</f>
        <v>NC</v>
      </c>
      <c r="H941" s="61" t="s">
        <v>2825</v>
      </c>
    </row>
    <row r="942" spans="1:8" x14ac:dyDescent="0.25">
      <c r="A942" t="s">
        <v>45</v>
      </c>
      <c r="B942" s="1">
        <v>28</v>
      </c>
      <c r="C942" t="s">
        <v>11</v>
      </c>
      <c r="D942">
        <v>53</v>
      </c>
      <c r="E942">
        <v>1.2500000000000001E-2</v>
      </c>
      <c r="F942">
        <f t="shared" si="14"/>
        <v>0.66250000000000009</v>
      </c>
      <c r="G942" s="61" t="str">
        <f>VLOOKUP(B942,BU!C:G,3,FALSE)</f>
        <v>NC</v>
      </c>
      <c r="H942" s="61" t="s">
        <v>2825</v>
      </c>
    </row>
    <row r="943" spans="1:8" x14ac:dyDescent="0.25">
      <c r="A943" t="s">
        <v>45</v>
      </c>
      <c r="B943" s="1">
        <v>28</v>
      </c>
      <c r="C943" t="s">
        <v>50</v>
      </c>
      <c r="D943">
        <v>1</v>
      </c>
      <c r="E943">
        <v>22.635000000000002</v>
      </c>
      <c r="F943">
        <f t="shared" si="14"/>
        <v>22.635000000000002</v>
      </c>
      <c r="G943" s="61" t="str">
        <f>VLOOKUP(B943,BU!C:G,3,FALSE)</f>
        <v>NC</v>
      </c>
      <c r="H943" s="61" t="s">
        <v>2825</v>
      </c>
    </row>
    <row r="944" spans="1:8" x14ac:dyDescent="0.25">
      <c r="A944" t="s">
        <v>45</v>
      </c>
      <c r="B944" s="1">
        <v>38</v>
      </c>
      <c r="C944" t="s">
        <v>7</v>
      </c>
      <c r="D944">
        <v>11</v>
      </c>
      <c r="E944">
        <v>4.65E-2</v>
      </c>
      <c r="F944">
        <f t="shared" si="14"/>
        <v>0.51149999999999995</v>
      </c>
      <c r="G944" s="61" t="str">
        <f>VLOOKUP(B944,BU!C:G,3,FALSE)</f>
        <v>FL</v>
      </c>
      <c r="H944" s="61" t="s">
        <v>2894</v>
      </c>
    </row>
    <row r="945" spans="1:8" x14ac:dyDescent="0.25">
      <c r="A945" t="s">
        <v>45</v>
      </c>
      <c r="B945" s="1">
        <v>38</v>
      </c>
      <c r="C945" t="s">
        <v>8</v>
      </c>
      <c r="D945">
        <v>11</v>
      </c>
      <c r="E945">
        <v>1.26E-2</v>
      </c>
      <c r="F945">
        <f t="shared" si="14"/>
        <v>0.1386</v>
      </c>
      <c r="G945" s="61" t="str">
        <f>VLOOKUP(B945,BU!C:G,3,FALSE)</f>
        <v>FL</v>
      </c>
      <c r="H945" s="61" t="s">
        <v>2894</v>
      </c>
    </row>
    <row r="946" spans="1:8" x14ac:dyDescent="0.25">
      <c r="A946" t="s">
        <v>45</v>
      </c>
      <c r="B946" s="1">
        <v>38</v>
      </c>
      <c r="C946" t="s">
        <v>9</v>
      </c>
      <c r="D946">
        <v>11</v>
      </c>
      <c r="E946">
        <v>6.0000000000000001E-3</v>
      </c>
      <c r="F946">
        <f t="shared" si="14"/>
        <v>6.6000000000000003E-2</v>
      </c>
      <c r="G946" s="61" t="str">
        <f>VLOOKUP(B946,BU!C:G,3,FALSE)</f>
        <v>FL</v>
      </c>
      <c r="H946" s="61" t="s">
        <v>2894</v>
      </c>
    </row>
    <row r="947" spans="1:8" x14ac:dyDescent="0.25">
      <c r="A947" t="s">
        <v>45</v>
      </c>
      <c r="B947" s="1">
        <v>38</v>
      </c>
      <c r="C947" t="s">
        <v>10</v>
      </c>
      <c r="D947">
        <v>11</v>
      </c>
      <c r="E947">
        <v>1.46E-2</v>
      </c>
      <c r="F947">
        <f t="shared" si="14"/>
        <v>0.16059999999999999</v>
      </c>
      <c r="G947" s="61" t="str">
        <f>VLOOKUP(B947,BU!C:G,3,FALSE)</f>
        <v>FL</v>
      </c>
      <c r="H947" s="61" t="s">
        <v>2894</v>
      </c>
    </row>
    <row r="948" spans="1:8" x14ac:dyDescent="0.25">
      <c r="A948" t="s">
        <v>45</v>
      </c>
      <c r="B948" s="1">
        <v>38</v>
      </c>
      <c r="C948" t="s">
        <v>11</v>
      </c>
      <c r="D948">
        <v>11</v>
      </c>
      <c r="E948">
        <v>1.2500000000000001E-2</v>
      </c>
      <c r="F948">
        <f t="shared" si="14"/>
        <v>0.13750000000000001</v>
      </c>
      <c r="G948" s="61" t="str">
        <f>VLOOKUP(B948,BU!C:G,3,FALSE)</f>
        <v>FL</v>
      </c>
      <c r="H948" s="61" t="s">
        <v>2894</v>
      </c>
    </row>
    <row r="949" spans="1:8" x14ac:dyDescent="0.25">
      <c r="A949" t="s">
        <v>45</v>
      </c>
      <c r="B949" s="1">
        <v>38</v>
      </c>
      <c r="C949" t="s">
        <v>51</v>
      </c>
      <c r="D949">
        <v>1</v>
      </c>
      <c r="E949">
        <v>4.6970000000000001</v>
      </c>
      <c r="F949">
        <f t="shared" si="14"/>
        <v>4.6970000000000001</v>
      </c>
      <c r="G949" s="61" t="str">
        <f>VLOOKUP(B949,BU!C:G,3,FALSE)</f>
        <v>FL</v>
      </c>
      <c r="H949" s="61" t="s">
        <v>2894</v>
      </c>
    </row>
    <row r="950" spans="1:8" x14ac:dyDescent="0.25">
      <c r="A950" t="s">
        <v>45</v>
      </c>
      <c r="B950" s="1">
        <v>49</v>
      </c>
      <c r="C950" t="s">
        <v>7</v>
      </c>
      <c r="D950">
        <v>1</v>
      </c>
      <c r="E950">
        <v>4.65E-2</v>
      </c>
      <c r="F950">
        <f t="shared" si="14"/>
        <v>4.65E-2</v>
      </c>
      <c r="G950" s="61" t="str">
        <f>VLOOKUP(B950,BU!C:G,3,FALSE)</f>
        <v>NC</v>
      </c>
      <c r="H950" s="61" t="s">
        <v>2825</v>
      </c>
    </row>
    <row r="951" spans="1:8" x14ac:dyDescent="0.25">
      <c r="A951" t="s">
        <v>45</v>
      </c>
      <c r="B951" s="1">
        <v>49</v>
      </c>
      <c r="C951" t="s">
        <v>8</v>
      </c>
      <c r="D951">
        <v>1</v>
      </c>
      <c r="E951">
        <v>1.26E-2</v>
      </c>
      <c r="F951">
        <f t="shared" si="14"/>
        <v>1.26E-2</v>
      </c>
      <c r="G951" s="61" t="str">
        <f>VLOOKUP(B951,BU!C:G,3,FALSE)</f>
        <v>NC</v>
      </c>
      <c r="H951" s="61" t="s">
        <v>2825</v>
      </c>
    </row>
    <row r="952" spans="1:8" x14ac:dyDescent="0.25">
      <c r="A952" t="s">
        <v>45</v>
      </c>
      <c r="B952" s="1">
        <v>49</v>
      </c>
      <c r="C952" t="s">
        <v>9</v>
      </c>
      <c r="D952">
        <v>1</v>
      </c>
      <c r="E952">
        <v>6.0000000000000001E-3</v>
      </c>
      <c r="F952">
        <f t="shared" si="14"/>
        <v>6.0000000000000001E-3</v>
      </c>
      <c r="G952" s="61" t="str">
        <f>VLOOKUP(B952,BU!C:G,3,FALSE)</f>
        <v>NC</v>
      </c>
      <c r="H952" s="61" t="s">
        <v>2825</v>
      </c>
    </row>
    <row r="953" spans="1:8" x14ac:dyDescent="0.25">
      <c r="A953" t="s">
        <v>45</v>
      </c>
      <c r="B953" s="1">
        <v>49</v>
      </c>
      <c r="C953" t="s">
        <v>10</v>
      </c>
      <c r="D953">
        <v>1</v>
      </c>
      <c r="E953">
        <v>1.46E-2</v>
      </c>
      <c r="F953">
        <f t="shared" ref="F953:F1016" si="15">E953*D953</f>
        <v>1.46E-2</v>
      </c>
      <c r="G953" s="61" t="str">
        <f>VLOOKUP(B953,BU!C:G,3,FALSE)</f>
        <v>NC</v>
      </c>
      <c r="H953" s="61" t="s">
        <v>2825</v>
      </c>
    </row>
    <row r="954" spans="1:8" x14ac:dyDescent="0.25">
      <c r="A954" t="s">
        <v>45</v>
      </c>
      <c r="B954" s="1">
        <v>49</v>
      </c>
      <c r="C954" t="s">
        <v>11</v>
      </c>
      <c r="D954">
        <v>1</v>
      </c>
      <c r="E954">
        <v>1.2500000000000001E-2</v>
      </c>
      <c r="F954">
        <f t="shared" si="15"/>
        <v>1.2500000000000001E-2</v>
      </c>
      <c r="G954" s="61" t="str">
        <f>VLOOKUP(B954,BU!C:G,3,FALSE)</f>
        <v>NC</v>
      </c>
      <c r="H954" s="61" t="s">
        <v>2825</v>
      </c>
    </row>
    <row r="955" spans="1:8" x14ac:dyDescent="0.25">
      <c r="A955" t="s">
        <v>45</v>
      </c>
      <c r="B955" s="1">
        <v>49</v>
      </c>
      <c r="C955" t="s">
        <v>46</v>
      </c>
      <c r="D955">
        <v>1</v>
      </c>
      <c r="E955">
        <v>0.44700000000000001</v>
      </c>
      <c r="F955">
        <f t="shared" si="15"/>
        <v>0.44700000000000001</v>
      </c>
      <c r="G955" s="61" t="str">
        <f>VLOOKUP(B955,BU!C:G,3,FALSE)</f>
        <v>NC</v>
      </c>
      <c r="H955" s="61" t="s">
        <v>2825</v>
      </c>
    </row>
    <row r="956" spans="1:8" x14ac:dyDescent="0.25">
      <c r="A956" t="s">
        <v>45</v>
      </c>
      <c r="B956" s="1">
        <v>57</v>
      </c>
      <c r="C956" t="s">
        <v>7</v>
      </c>
      <c r="D956">
        <v>7</v>
      </c>
      <c r="E956">
        <v>4.65E-2</v>
      </c>
      <c r="F956">
        <f t="shared" si="15"/>
        <v>0.32550000000000001</v>
      </c>
      <c r="G956" s="61" t="str">
        <f>VLOOKUP(B956,BU!C:G,3,FALSE)</f>
        <v>NC</v>
      </c>
      <c r="H956" s="61" t="s">
        <v>2825</v>
      </c>
    </row>
    <row r="957" spans="1:8" x14ac:dyDescent="0.25">
      <c r="A957" t="s">
        <v>45</v>
      </c>
      <c r="B957" s="1">
        <v>57</v>
      </c>
      <c r="C957" t="s">
        <v>8</v>
      </c>
      <c r="D957">
        <v>7</v>
      </c>
      <c r="E957">
        <v>1.26E-2</v>
      </c>
      <c r="F957">
        <f t="shared" si="15"/>
        <v>8.8200000000000001E-2</v>
      </c>
      <c r="G957" s="61" t="str">
        <f>VLOOKUP(B957,BU!C:G,3,FALSE)</f>
        <v>NC</v>
      </c>
      <c r="H957" s="61" t="s">
        <v>2825</v>
      </c>
    </row>
    <row r="958" spans="1:8" x14ac:dyDescent="0.25">
      <c r="A958" t="s">
        <v>45</v>
      </c>
      <c r="B958" s="1">
        <v>57</v>
      </c>
      <c r="C958" t="s">
        <v>9</v>
      </c>
      <c r="D958">
        <v>7</v>
      </c>
      <c r="E958">
        <v>6.0000000000000001E-3</v>
      </c>
      <c r="F958">
        <f t="shared" si="15"/>
        <v>4.2000000000000003E-2</v>
      </c>
      <c r="G958" s="61" t="str">
        <f>VLOOKUP(B958,BU!C:G,3,FALSE)</f>
        <v>NC</v>
      </c>
      <c r="H958" s="61" t="s">
        <v>2825</v>
      </c>
    </row>
    <row r="959" spans="1:8" x14ac:dyDescent="0.25">
      <c r="A959" t="s">
        <v>45</v>
      </c>
      <c r="B959" s="1">
        <v>57</v>
      </c>
      <c r="C959" t="s">
        <v>10</v>
      </c>
      <c r="D959">
        <v>7</v>
      </c>
      <c r="E959">
        <v>1.46E-2</v>
      </c>
      <c r="F959">
        <f t="shared" si="15"/>
        <v>0.1022</v>
      </c>
      <c r="G959" s="61" t="str">
        <f>VLOOKUP(B959,BU!C:G,3,FALSE)</f>
        <v>NC</v>
      </c>
      <c r="H959" s="61" t="s">
        <v>2825</v>
      </c>
    </row>
    <row r="960" spans="1:8" x14ac:dyDescent="0.25">
      <c r="A960" t="s">
        <v>45</v>
      </c>
      <c r="B960" s="1">
        <v>57</v>
      </c>
      <c r="C960" t="s">
        <v>11</v>
      </c>
      <c r="D960">
        <v>7</v>
      </c>
      <c r="E960">
        <v>1.2500000000000001E-2</v>
      </c>
      <c r="F960">
        <f t="shared" si="15"/>
        <v>8.7500000000000008E-2</v>
      </c>
      <c r="G960" s="61" t="str">
        <f>VLOOKUP(B960,BU!C:G,3,FALSE)</f>
        <v>NC</v>
      </c>
      <c r="H960" s="61" t="s">
        <v>2825</v>
      </c>
    </row>
    <row r="961" spans="1:8" x14ac:dyDescent="0.25">
      <c r="A961" t="s">
        <v>45</v>
      </c>
      <c r="B961" s="1">
        <v>57</v>
      </c>
      <c r="C961" t="s">
        <v>52</v>
      </c>
      <c r="D961">
        <v>1</v>
      </c>
      <c r="E961">
        <v>3.129</v>
      </c>
      <c r="F961">
        <f t="shared" si="15"/>
        <v>3.129</v>
      </c>
      <c r="G961" s="61" t="str">
        <f>VLOOKUP(B961,BU!C:G,3,FALSE)</f>
        <v>NC</v>
      </c>
      <c r="H961" s="61" t="s">
        <v>2825</v>
      </c>
    </row>
    <row r="962" spans="1:8" x14ac:dyDescent="0.25">
      <c r="A962" t="s">
        <v>45</v>
      </c>
      <c r="B962" s="1">
        <v>91</v>
      </c>
      <c r="C962" t="s">
        <v>7</v>
      </c>
      <c r="D962">
        <v>11</v>
      </c>
      <c r="E962">
        <v>4.65E-2</v>
      </c>
      <c r="F962">
        <f t="shared" si="15"/>
        <v>0.51149999999999995</v>
      </c>
      <c r="G962" s="61" t="str">
        <f>VLOOKUP(B962,BU!C:G,3,FALSE)</f>
        <v>FL</v>
      </c>
      <c r="H962" s="61" t="s">
        <v>2894</v>
      </c>
    </row>
    <row r="963" spans="1:8" x14ac:dyDescent="0.25">
      <c r="A963" t="s">
        <v>45</v>
      </c>
      <c r="B963" s="1">
        <v>91</v>
      </c>
      <c r="C963" t="s">
        <v>8</v>
      </c>
      <c r="D963">
        <v>11</v>
      </c>
      <c r="E963">
        <v>1.26E-2</v>
      </c>
      <c r="F963">
        <f t="shared" si="15"/>
        <v>0.1386</v>
      </c>
      <c r="G963" s="61" t="str">
        <f>VLOOKUP(B963,BU!C:G,3,FALSE)</f>
        <v>FL</v>
      </c>
      <c r="H963" s="61" t="s">
        <v>2894</v>
      </c>
    </row>
    <row r="964" spans="1:8" x14ac:dyDescent="0.25">
      <c r="A964" t="s">
        <v>45</v>
      </c>
      <c r="B964" s="1">
        <v>91</v>
      </c>
      <c r="C964" t="s">
        <v>9</v>
      </c>
      <c r="D964">
        <v>11</v>
      </c>
      <c r="E964">
        <v>6.0000000000000001E-3</v>
      </c>
      <c r="F964">
        <f t="shared" si="15"/>
        <v>6.6000000000000003E-2</v>
      </c>
      <c r="G964" s="61" t="str">
        <f>VLOOKUP(B964,BU!C:G,3,FALSE)</f>
        <v>FL</v>
      </c>
      <c r="H964" s="61" t="s">
        <v>2894</v>
      </c>
    </row>
    <row r="965" spans="1:8" x14ac:dyDescent="0.25">
      <c r="A965" t="s">
        <v>45</v>
      </c>
      <c r="B965" s="1">
        <v>91</v>
      </c>
      <c r="C965" t="s">
        <v>10</v>
      </c>
      <c r="D965">
        <v>11</v>
      </c>
      <c r="E965">
        <v>1.46E-2</v>
      </c>
      <c r="F965">
        <f t="shared" si="15"/>
        <v>0.16059999999999999</v>
      </c>
      <c r="G965" s="61" t="str">
        <f>VLOOKUP(B965,BU!C:G,3,FALSE)</f>
        <v>FL</v>
      </c>
      <c r="H965" s="61" t="s">
        <v>2894</v>
      </c>
    </row>
    <row r="966" spans="1:8" x14ac:dyDescent="0.25">
      <c r="A966" t="s">
        <v>45</v>
      </c>
      <c r="B966" s="1">
        <v>91</v>
      </c>
      <c r="C966" t="s">
        <v>11</v>
      </c>
      <c r="D966">
        <v>11</v>
      </c>
      <c r="E966">
        <v>1.2500000000000001E-2</v>
      </c>
      <c r="F966">
        <f t="shared" si="15"/>
        <v>0.13750000000000001</v>
      </c>
      <c r="G966" s="61" t="str">
        <f>VLOOKUP(B966,BU!C:G,3,FALSE)</f>
        <v>FL</v>
      </c>
      <c r="H966" s="61" t="s">
        <v>2894</v>
      </c>
    </row>
    <row r="967" spans="1:8" x14ac:dyDescent="0.25">
      <c r="A967" t="s">
        <v>45</v>
      </c>
      <c r="B967" s="1">
        <v>91</v>
      </c>
      <c r="C967" t="s">
        <v>51</v>
      </c>
      <c r="D967">
        <v>1</v>
      </c>
      <c r="E967">
        <v>4.6749999999999998</v>
      </c>
      <c r="F967">
        <f t="shared" si="15"/>
        <v>4.6749999999999998</v>
      </c>
      <c r="G967" s="61" t="str">
        <f>VLOOKUP(B967,BU!C:G,3,FALSE)</f>
        <v>FL</v>
      </c>
      <c r="H967" s="61" t="s">
        <v>2894</v>
      </c>
    </row>
    <row r="968" spans="1:8" x14ac:dyDescent="0.25">
      <c r="A968" t="s">
        <v>45</v>
      </c>
      <c r="B968" s="1">
        <v>91</v>
      </c>
      <c r="C968" t="s">
        <v>15</v>
      </c>
      <c r="D968">
        <v>1</v>
      </c>
      <c r="E968">
        <v>0.25</v>
      </c>
      <c r="F968">
        <f t="shared" si="15"/>
        <v>0.25</v>
      </c>
      <c r="G968" s="61" t="str">
        <f>VLOOKUP(B968,BU!C:G,3,FALSE)</f>
        <v>FL</v>
      </c>
      <c r="H968" s="61" t="s">
        <v>2894</v>
      </c>
    </row>
    <row r="969" spans="1:8" x14ac:dyDescent="0.25">
      <c r="A969" t="s">
        <v>45</v>
      </c>
      <c r="B969" s="1">
        <v>95</v>
      </c>
      <c r="C969" t="s">
        <v>7</v>
      </c>
      <c r="D969">
        <v>3</v>
      </c>
      <c r="E969">
        <v>4.65E-2</v>
      </c>
      <c r="F969">
        <f t="shared" si="15"/>
        <v>0.13950000000000001</v>
      </c>
      <c r="G969" s="61" t="str">
        <f>VLOOKUP(B969,BU!C:G,3,FALSE)</f>
        <v>FL</v>
      </c>
      <c r="H969" s="61" t="s">
        <v>2894</v>
      </c>
    </row>
    <row r="970" spans="1:8" x14ac:dyDescent="0.25">
      <c r="A970" t="s">
        <v>45</v>
      </c>
      <c r="B970" s="1">
        <v>95</v>
      </c>
      <c r="C970" t="s">
        <v>8</v>
      </c>
      <c r="D970">
        <v>3</v>
      </c>
      <c r="E970">
        <v>1.26E-2</v>
      </c>
      <c r="F970">
        <f t="shared" si="15"/>
        <v>3.78E-2</v>
      </c>
      <c r="G970" s="61" t="str">
        <f>VLOOKUP(B970,BU!C:G,3,FALSE)</f>
        <v>FL</v>
      </c>
      <c r="H970" s="61" t="s">
        <v>2894</v>
      </c>
    </row>
    <row r="971" spans="1:8" x14ac:dyDescent="0.25">
      <c r="A971" t="s">
        <v>45</v>
      </c>
      <c r="B971" s="1">
        <v>95</v>
      </c>
      <c r="C971" t="s">
        <v>9</v>
      </c>
      <c r="D971">
        <v>3</v>
      </c>
      <c r="E971">
        <v>6.0000000000000001E-3</v>
      </c>
      <c r="F971">
        <f t="shared" si="15"/>
        <v>1.8000000000000002E-2</v>
      </c>
      <c r="G971" s="61" t="str">
        <f>VLOOKUP(B971,BU!C:G,3,FALSE)</f>
        <v>FL</v>
      </c>
      <c r="H971" s="61" t="s">
        <v>2894</v>
      </c>
    </row>
    <row r="972" spans="1:8" x14ac:dyDescent="0.25">
      <c r="A972" t="s">
        <v>45</v>
      </c>
      <c r="B972" s="1">
        <v>95</v>
      </c>
      <c r="C972" t="s">
        <v>10</v>
      </c>
      <c r="D972">
        <v>3</v>
      </c>
      <c r="E972">
        <v>1.46E-2</v>
      </c>
      <c r="F972">
        <f t="shared" si="15"/>
        <v>4.3799999999999999E-2</v>
      </c>
      <c r="G972" s="61" t="str">
        <f>VLOOKUP(B972,BU!C:G,3,FALSE)</f>
        <v>FL</v>
      </c>
      <c r="H972" s="61" t="s">
        <v>2894</v>
      </c>
    </row>
    <row r="973" spans="1:8" x14ac:dyDescent="0.25">
      <c r="A973" t="s">
        <v>45</v>
      </c>
      <c r="B973" s="1">
        <v>95</v>
      </c>
      <c r="C973" t="s">
        <v>11</v>
      </c>
      <c r="D973">
        <v>3</v>
      </c>
      <c r="E973">
        <v>1.2500000000000001E-2</v>
      </c>
      <c r="F973">
        <f t="shared" si="15"/>
        <v>3.7500000000000006E-2</v>
      </c>
      <c r="G973" s="61" t="str">
        <f>VLOOKUP(B973,BU!C:G,3,FALSE)</f>
        <v>FL</v>
      </c>
      <c r="H973" s="61" t="s">
        <v>2894</v>
      </c>
    </row>
    <row r="974" spans="1:8" x14ac:dyDescent="0.25">
      <c r="A974" t="s">
        <v>45</v>
      </c>
      <c r="B974" s="1">
        <v>95</v>
      </c>
      <c r="C974" t="s">
        <v>48</v>
      </c>
      <c r="D974">
        <v>1</v>
      </c>
      <c r="E974">
        <v>1.341</v>
      </c>
      <c r="F974">
        <f t="shared" si="15"/>
        <v>1.341</v>
      </c>
      <c r="G974" s="61" t="str">
        <f>VLOOKUP(B974,BU!C:G,3,FALSE)</f>
        <v>FL</v>
      </c>
      <c r="H974" s="61" t="s">
        <v>2894</v>
      </c>
    </row>
    <row r="975" spans="1:8" x14ac:dyDescent="0.25">
      <c r="A975" t="s">
        <v>45</v>
      </c>
      <c r="B975" s="1">
        <v>95</v>
      </c>
      <c r="C975" t="s">
        <v>15</v>
      </c>
      <c r="D975">
        <v>1</v>
      </c>
      <c r="E975">
        <v>0.25</v>
      </c>
      <c r="F975">
        <f t="shared" si="15"/>
        <v>0.25</v>
      </c>
      <c r="G975" s="61" t="str">
        <f>VLOOKUP(B975,BU!C:G,3,FALSE)</f>
        <v>FL</v>
      </c>
      <c r="H975" s="61" t="s">
        <v>2894</v>
      </c>
    </row>
    <row r="976" spans="1:8" x14ac:dyDescent="0.25">
      <c r="A976" t="s">
        <v>45</v>
      </c>
      <c r="B976" s="1">
        <v>96</v>
      </c>
      <c r="C976" t="s">
        <v>7</v>
      </c>
      <c r="D976">
        <v>1</v>
      </c>
      <c r="E976">
        <v>4.65E-2</v>
      </c>
      <c r="F976">
        <f t="shared" si="15"/>
        <v>4.65E-2</v>
      </c>
      <c r="G976" s="61" t="str">
        <f>VLOOKUP(B976,BU!C:G,3,FALSE)</f>
        <v>NC</v>
      </c>
      <c r="H976" s="61" t="s">
        <v>2825</v>
      </c>
    </row>
    <row r="977" spans="1:8" x14ac:dyDescent="0.25">
      <c r="A977" t="s">
        <v>45</v>
      </c>
      <c r="B977" s="1">
        <v>96</v>
      </c>
      <c r="C977" t="s">
        <v>8</v>
      </c>
      <c r="D977">
        <v>1</v>
      </c>
      <c r="E977">
        <v>1.26E-2</v>
      </c>
      <c r="F977">
        <f t="shared" si="15"/>
        <v>1.26E-2</v>
      </c>
      <c r="G977" s="61" t="str">
        <f>VLOOKUP(B977,BU!C:G,3,FALSE)</f>
        <v>NC</v>
      </c>
      <c r="H977" s="61" t="s">
        <v>2825</v>
      </c>
    </row>
    <row r="978" spans="1:8" x14ac:dyDescent="0.25">
      <c r="A978" t="s">
        <v>45</v>
      </c>
      <c r="B978" s="1">
        <v>96</v>
      </c>
      <c r="C978" t="s">
        <v>9</v>
      </c>
      <c r="D978">
        <v>1</v>
      </c>
      <c r="E978">
        <v>6.0000000000000001E-3</v>
      </c>
      <c r="F978">
        <f t="shared" si="15"/>
        <v>6.0000000000000001E-3</v>
      </c>
      <c r="G978" s="61" t="str">
        <f>VLOOKUP(B978,BU!C:G,3,FALSE)</f>
        <v>NC</v>
      </c>
      <c r="H978" s="61" t="s">
        <v>2825</v>
      </c>
    </row>
    <row r="979" spans="1:8" x14ac:dyDescent="0.25">
      <c r="A979" t="s">
        <v>45</v>
      </c>
      <c r="B979" s="1">
        <v>96</v>
      </c>
      <c r="C979" t="s">
        <v>10</v>
      </c>
      <c r="D979">
        <v>1</v>
      </c>
      <c r="E979">
        <v>1.46E-2</v>
      </c>
      <c r="F979">
        <f t="shared" si="15"/>
        <v>1.46E-2</v>
      </c>
      <c r="G979" s="61" t="str">
        <f>VLOOKUP(B979,BU!C:G,3,FALSE)</f>
        <v>NC</v>
      </c>
      <c r="H979" s="61" t="s">
        <v>2825</v>
      </c>
    </row>
    <row r="980" spans="1:8" x14ac:dyDescent="0.25">
      <c r="A980" t="s">
        <v>45</v>
      </c>
      <c r="B980" s="1">
        <v>96</v>
      </c>
      <c r="C980" t="s">
        <v>11</v>
      </c>
      <c r="D980">
        <v>1</v>
      </c>
      <c r="E980">
        <v>1.2500000000000001E-2</v>
      </c>
      <c r="F980">
        <f t="shared" si="15"/>
        <v>1.2500000000000001E-2</v>
      </c>
      <c r="G980" s="61" t="str">
        <f>VLOOKUP(B980,BU!C:G,3,FALSE)</f>
        <v>NC</v>
      </c>
      <c r="H980" s="61" t="s">
        <v>2825</v>
      </c>
    </row>
    <row r="981" spans="1:8" x14ac:dyDescent="0.25">
      <c r="A981" t="s">
        <v>45</v>
      </c>
      <c r="B981" s="1">
        <v>96</v>
      </c>
      <c r="C981" t="s">
        <v>46</v>
      </c>
      <c r="D981">
        <v>1</v>
      </c>
      <c r="E981">
        <v>0.56000000000000005</v>
      </c>
      <c r="F981">
        <f t="shared" si="15"/>
        <v>0.56000000000000005</v>
      </c>
      <c r="G981" s="61" t="str">
        <f>VLOOKUP(B981,BU!C:G,3,FALSE)</f>
        <v>NC</v>
      </c>
      <c r="H981" s="61" t="s">
        <v>2825</v>
      </c>
    </row>
    <row r="982" spans="1:8" x14ac:dyDescent="0.25">
      <c r="A982" t="s">
        <v>45</v>
      </c>
      <c r="B982" s="1">
        <v>109</v>
      </c>
      <c r="C982" t="s">
        <v>7</v>
      </c>
      <c r="D982">
        <v>8</v>
      </c>
      <c r="E982">
        <v>4.65E-2</v>
      </c>
      <c r="F982">
        <f t="shared" si="15"/>
        <v>0.372</v>
      </c>
      <c r="G982" s="61" t="str">
        <f>VLOOKUP(B982,BU!C:G,3,FALSE)</f>
        <v>NC</v>
      </c>
      <c r="H982" s="61" t="s">
        <v>2825</v>
      </c>
    </row>
    <row r="983" spans="1:8" x14ac:dyDescent="0.25">
      <c r="A983" t="s">
        <v>45</v>
      </c>
      <c r="B983" s="1">
        <v>109</v>
      </c>
      <c r="C983" t="s">
        <v>8</v>
      </c>
      <c r="D983">
        <v>8</v>
      </c>
      <c r="E983">
        <v>1.26E-2</v>
      </c>
      <c r="F983">
        <f t="shared" si="15"/>
        <v>0.1008</v>
      </c>
      <c r="G983" s="61" t="str">
        <f>VLOOKUP(B983,BU!C:G,3,FALSE)</f>
        <v>NC</v>
      </c>
      <c r="H983" s="61" t="s">
        <v>2825</v>
      </c>
    </row>
    <row r="984" spans="1:8" x14ac:dyDescent="0.25">
      <c r="A984" t="s">
        <v>45</v>
      </c>
      <c r="B984" s="1">
        <v>109</v>
      </c>
      <c r="C984" t="s">
        <v>9</v>
      </c>
      <c r="D984">
        <v>8</v>
      </c>
      <c r="E984">
        <v>6.0000000000000001E-3</v>
      </c>
      <c r="F984">
        <f t="shared" si="15"/>
        <v>4.8000000000000001E-2</v>
      </c>
      <c r="G984" s="61" t="str">
        <f>VLOOKUP(B984,BU!C:G,3,FALSE)</f>
        <v>NC</v>
      </c>
      <c r="H984" s="61" t="s">
        <v>2825</v>
      </c>
    </row>
    <row r="985" spans="1:8" x14ac:dyDescent="0.25">
      <c r="A985" t="s">
        <v>45</v>
      </c>
      <c r="B985" s="1">
        <v>109</v>
      </c>
      <c r="C985" t="s">
        <v>10</v>
      </c>
      <c r="D985">
        <v>8</v>
      </c>
      <c r="E985">
        <v>1.46E-2</v>
      </c>
      <c r="F985">
        <f t="shared" si="15"/>
        <v>0.1168</v>
      </c>
      <c r="G985" s="61" t="str">
        <f>VLOOKUP(B985,BU!C:G,3,FALSE)</f>
        <v>NC</v>
      </c>
      <c r="H985" s="61" t="s">
        <v>2825</v>
      </c>
    </row>
    <row r="986" spans="1:8" x14ac:dyDescent="0.25">
      <c r="A986" t="s">
        <v>45</v>
      </c>
      <c r="B986" s="1">
        <v>109</v>
      </c>
      <c r="C986" t="s">
        <v>11</v>
      </c>
      <c r="D986">
        <v>8</v>
      </c>
      <c r="E986">
        <v>1.2500000000000001E-2</v>
      </c>
      <c r="F986">
        <f t="shared" si="15"/>
        <v>0.1</v>
      </c>
      <c r="G986" s="61" t="str">
        <f>VLOOKUP(B986,BU!C:G,3,FALSE)</f>
        <v>NC</v>
      </c>
      <c r="H986" s="61" t="s">
        <v>2825</v>
      </c>
    </row>
    <row r="987" spans="1:8" x14ac:dyDescent="0.25">
      <c r="A987" t="s">
        <v>45</v>
      </c>
      <c r="B987" s="1">
        <v>109</v>
      </c>
      <c r="C987" t="s">
        <v>53</v>
      </c>
      <c r="D987">
        <v>1</v>
      </c>
      <c r="E987">
        <v>3.5539999999999998</v>
      </c>
      <c r="F987">
        <f t="shared" si="15"/>
        <v>3.5539999999999998</v>
      </c>
      <c r="G987" s="61" t="str">
        <f>VLOOKUP(B987,BU!C:G,3,FALSE)</f>
        <v>NC</v>
      </c>
      <c r="H987" s="61" t="s">
        <v>2825</v>
      </c>
    </row>
    <row r="988" spans="1:8" x14ac:dyDescent="0.25">
      <c r="A988" t="s">
        <v>45</v>
      </c>
      <c r="B988" s="1">
        <v>114</v>
      </c>
      <c r="C988" t="s">
        <v>7</v>
      </c>
      <c r="D988">
        <v>2</v>
      </c>
      <c r="E988">
        <v>4.65E-2</v>
      </c>
      <c r="F988">
        <f t="shared" si="15"/>
        <v>9.2999999999999999E-2</v>
      </c>
      <c r="G988" s="61" t="str">
        <f>VLOOKUP(B988,BU!C:G,3,FALSE)</f>
        <v>NC</v>
      </c>
      <c r="H988" s="61" t="s">
        <v>2825</v>
      </c>
    </row>
    <row r="989" spans="1:8" x14ac:dyDescent="0.25">
      <c r="A989" t="s">
        <v>45</v>
      </c>
      <c r="B989" s="1">
        <v>114</v>
      </c>
      <c r="C989" t="s">
        <v>8</v>
      </c>
      <c r="D989">
        <v>2</v>
      </c>
      <c r="E989">
        <v>1.26E-2</v>
      </c>
      <c r="F989">
        <f t="shared" si="15"/>
        <v>2.52E-2</v>
      </c>
      <c r="G989" s="61" t="str">
        <f>VLOOKUP(B989,BU!C:G,3,FALSE)</f>
        <v>NC</v>
      </c>
      <c r="H989" s="61" t="s">
        <v>2825</v>
      </c>
    </row>
    <row r="990" spans="1:8" x14ac:dyDescent="0.25">
      <c r="A990" t="s">
        <v>45</v>
      </c>
      <c r="B990" s="1">
        <v>114</v>
      </c>
      <c r="C990" t="s">
        <v>9</v>
      </c>
      <c r="D990">
        <v>2</v>
      </c>
      <c r="E990">
        <v>6.0000000000000001E-3</v>
      </c>
      <c r="F990">
        <f t="shared" si="15"/>
        <v>1.2E-2</v>
      </c>
      <c r="G990" s="61" t="str">
        <f>VLOOKUP(B990,BU!C:G,3,FALSE)</f>
        <v>NC</v>
      </c>
      <c r="H990" s="61" t="s">
        <v>2825</v>
      </c>
    </row>
    <row r="991" spans="1:8" x14ac:dyDescent="0.25">
      <c r="A991" t="s">
        <v>45</v>
      </c>
      <c r="B991" s="1">
        <v>114</v>
      </c>
      <c r="C991" t="s">
        <v>10</v>
      </c>
      <c r="D991">
        <v>2</v>
      </c>
      <c r="E991">
        <v>1.46E-2</v>
      </c>
      <c r="F991">
        <f t="shared" si="15"/>
        <v>2.92E-2</v>
      </c>
      <c r="G991" s="61" t="str">
        <f>VLOOKUP(B991,BU!C:G,3,FALSE)</f>
        <v>NC</v>
      </c>
      <c r="H991" s="61" t="s">
        <v>2825</v>
      </c>
    </row>
    <row r="992" spans="1:8" x14ac:dyDescent="0.25">
      <c r="A992" t="s">
        <v>45</v>
      </c>
      <c r="B992" s="1">
        <v>114</v>
      </c>
      <c r="C992" t="s">
        <v>11</v>
      </c>
      <c r="D992">
        <v>2</v>
      </c>
      <c r="E992">
        <v>1.2500000000000001E-2</v>
      </c>
      <c r="F992">
        <f t="shared" si="15"/>
        <v>2.5000000000000001E-2</v>
      </c>
      <c r="G992" s="61" t="str">
        <f>VLOOKUP(B992,BU!C:G,3,FALSE)</f>
        <v>NC</v>
      </c>
      <c r="H992" s="61" t="s">
        <v>2825</v>
      </c>
    </row>
    <row r="993" spans="1:8" x14ac:dyDescent="0.25">
      <c r="A993" t="s">
        <v>45</v>
      </c>
      <c r="B993" s="1">
        <v>114</v>
      </c>
      <c r="C993" t="s">
        <v>49</v>
      </c>
      <c r="D993">
        <v>1</v>
      </c>
      <c r="E993">
        <v>0.85</v>
      </c>
      <c r="F993">
        <f t="shared" si="15"/>
        <v>0.85</v>
      </c>
      <c r="G993" s="61" t="str">
        <f>VLOOKUP(B993,BU!C:G,3,FALSE)</f>
        <v>NC</v>
      </c>
      <c r="H993" s="61" t="s">
        <v>2825</v>
      </c>
    </row>
    <row r="994" spans="1:8" x14ac:dyDescent="0.25">
      <c r="A994" t="s">
        <v>45</v>
      </c>
      <c r="B994" s="1">
        <v>123</v>
      </c>
      <c r="C994" t="s">
        <v>7</v>
      </c>
      <c r="D994">
        <v>1</v>
      </c>
      <c r="E994">
        <v>4.65E-2</v>
      </c>
      <c r="F994">
        <f t="shared" si="15"/>
        <v>4.65E-2</v>
      </c>
      <c r="G994" s="61" t="str">
        <f>VLOOKUP(B994,BU!C:G,3,FALSE)</f>
        <v>NC</v>
      </c>
      <c r="H994" s="61" t="s">
        <v>2825</v>
      </c>
    </row>
    <row r="995" spans="1:8" x14ac:dyDescent="0.25">
      <c r="A995" t="s">
        <v>45</v>
      </c>
      <c r="B995" s="1">
        <v>123</v>
      </c>
      <c r="C995" t="s">
        <v>8</v>
      </c>
      <c r="D995">
        <v>1</v>
      </c>
      <c r="E995">
        <v>1.26E-2</v>
      </c>
      <c r="F995">
        <f t="shared" si="15"/>
        <v>1.26E-2</v>
      </c>
      <c r="G995" s="61" t="str">
        <f>VLOOKUP(B995,BU!C:G,3,FALSE)</f>
        <v>NC</v>
      </c>
      <c r="H995" s="61" t="s">
        <v>2825</v>
      </c>
    </row>
    <row r="996" spans="1:8" x14ac:dyDescent="0.25">
      <c r="A996" t="s">
        <v>45</v>
      </c>
      <c r="B996" s="1">
        <v>123</v>
      </c>
      <c r="C996" t="s">
        <v>9</v>
      </c>
      <c r="D996">
        <v>1</v>
      </c>
      <c r="E996">
        <v>6.0000000000000001E-3</v>
      </c>
      <c r="F996">
        <f t="shared" si="15"/>
        <v>6.0000000000000001E-3</v>
      </c>
      <c r="G996" s="61" t="str">
        <f>VLOOKUP(B996,BU!C:G,3,FALSE)</f>
        <v>NC</v>
      </c>
      <c r="H996" s="61" t="s">
        <v>2825</v>
      </c>
    </row>
    <row r="997" spans="1:8" x14ac:dyDescent="0.25">
      <c r="A997" t="s">
        <v>45</v>
      </c>
      <c r="B997" s="1">
        <v>123</v>
      </c>
      <c r="C997" t="s">
        <v>10</v>
      </c>
      <c r="D997">
        <v>1</v>
      </c>
      <c r="E997">
        <v>1.46E-2</v>
      </c>
      <c r="F997">
        <f t="shared" si="15"/>
        <v>1.46E-2</v>
      </c>
      <c r="G997" s="61" t="str">
        <f>VLOOKUP(B997,BU!C:G,3,FALSE)</f>
        <v>NC</v>
      </c>
      <c r="H997" s="61" t="s">
        <v>2825</v>
      </c>
    </row>
    <row r="998" spans="1:8" x14ac:dyDescent="0.25">
      <c r="A998" t="s">
        <v>45</v>
      </c>
      <c r="B998" s="1">
        <v>123</v>
      </c>
      <c r="C998" t="s">
        <v>11</v>
      </c>
      <c r="D998">
        <v>1</v>
      </c>
      <c r="E998">
        <v>1.2500000000000001E-2</v>
      </c>
      <c r="F998">
        <f t="shared" si="15"/>
        <v>1.2500000000000001E-2</v>
      </c>
      <c r="G998" s="61" t="str">
        <f>VLOOKUP(B998,BU!C:G,3,FALSE)</f>
        <v>NC</v>
      </c>
      <c r="H998" s="61" t="s">
        <v>2825</v>
      </c>
    </row>
    <row r="999" spans="1:8" x14ac:dyDescent="0.25">
      <c r="A999" t="s">
        <v>45</v>
      </c>
      <c r="B999" s="1">
        <v>123</v>
      </c>
      <c r="C999" t="s">
        <v>46</v>
      </c>
      <c r="D999">
        <v>1</v>
      </c>
      <c r="E999">
        <v>0.44700000000000001</v>
      </c>
      <c r="F999">
        <f t="shared" si="15"/>
        <v>0.44700000000000001</v>
      </c>
      <c r="G999" s="61" t="str">
        <f>VLOOKUP(B999,BU!C:G,3,FALSE)</f>
        <v>NC</v>
      </c>
      <c r="H999" s="61" t="s">
        <v>2825</v>
      </c>
    </row>
    <row r="1000" spans="1:8" x14ac:dyDescent="0.25">
      <c r="A1000" t="s">
        <v>45</v>
      </c>
      <c r="B1000" s="1">
        <v>153</v>
      </c>
      <c r="C1000" t="s">
        <v>7</v>
      </c>
      <c r="D1000">
        <v>1</v>
      </c>
      <c r="E1000">
        <v>4.65E-2</v>
      </c>
      <c r="F1000">
        <f t="shared" si="15"/>
        <v>4.65E-2</v>
      </c>
      <c r="G1000" s="61" t="str">
        <f>VLOOKUP(B1000,BU!C:G,3,FALSE)</f>
        <v>NC</v>
      </c>
      <c r="H1000" s="61" t="s">
        <v>2825</v>
      </c>
    </row>
    <row r="1001" spans="1:8" x14ac:dyDescent="0.25">
      <c r="A1001" t="s">
        <v>45</v>
      </c>
      <c r="B1001" s="1">
        <v>153</v>
      </c>
      <c r="C1001" t="s">
        <v>8</v>
      </c>
      <c r="D1001">
        <v>1</v>
      </c>
      <c r="E1001">
        <v>1.26E-2</v>
      </c>
      <c r="F1001">
        <f t="shared" si="15"/>
        <v>1.26E-2</v>
      </c>
      <c r="G1001" s="61" t="str">
        <f>VLOOKUP(B1001,BU!C:G,3,FALSE)</f>
        <v>NC</v>
      </c>
      <c r="H1001" s="61" t="s">
        <v>2825</v>
      </c>
    </row>
    <row r="1002" spans="1:8" x14ac:dyDescent="0.25">
      <c r="A1002" t="s">
        <v>45</v>
      </c>
      <c r="B1002" s="1">
        <v>153</v>
      </c>
      <c r="C1002" t="s">
        <v>9</v>
      </c>
      <c r="D1002">
        <v>1</v>
      </c>
      <c r="E1002">
        <v>6.0000000000000001E-3</v>
      </c>
      <c r="F1002">
        <f t="shared" si="15"/>
        <v>6.0000000000000001E-3</v>
      </c>
      <c r="G1002" s="61" t="str">
        <f>VLOOKUP(B1002,BU!C:G,3,FALSE)</f>
        <v>NC</v>
      </c>
      <c r="H1002" s="61" t="s">
        <v>2825</v>
      </c>
    </row>
    <row r="1003" spans="1:8" x14ac:dyDescent="0.25">
      <c r="A1003" t="s">
        <v>45</v>
      </c>
      <c r="B1003" s="1">
        <v>153</v>
      </c>
      <c r="C1003" t="s">
        <v>10</v>
      </c>
      <c r="D1003">
        <v>1</v>
      </c>
      <c r="E1003">
        <v>1.46E-2</v>
      </c>
      <c r="F1003">
        <f t="shared" si="15"/>
        <v>1.46E-2</v>
      </c>
      <c r="G1003" s="61" t="str">
        <f>VLOOKUP(B1003,BU!C:G,3,FALSE)</f>
        <v>NC</v>
      </c>
      <c r="H1003" s="61" t="s">
        <v>2825</v>
      </c>
    </row>
    <row r="1004" spans="1:8" x14ac:dyDescent="0.25">
      <c r="A1004" t="s">
        <v>45</v>
      </c>
      <c r="B1004" s="1">
        <v>153</v>
      </c>
      <c r="C1004" t="s">
        <v>11</v>
      </c>
      <c r="D1004">
        <v>1</v>
      </c>
      <c r="E1004">
        <v>1.2500000000000001E-2</v>
      </c>
      <c r="F1004">
        <f t="shared" si="15"/>
        <v>1.2500000000000001E-2</v>
      </c>
      <c r="G1004" s="61" t="str">
        <f>VLOOKUP(B1004,BU!C:G,3,FALSE)</f>
        <v>NC</v>
      </c>
      <c r="H1004" s="61" t="s">
        <v>2825</v>
      </c>
    </row>
    <row r="1005" spans="1:8" x14ac:dyDescent="0.25">
      <c r="A1005" t="s">
        <v>45</v>
      </c>
      <c r="B1005" s="1">
        <v>153</v>
      </c>
      <c r="C1005" t="s">
        <v>46</v>
      </c>
      <c r="D1005">
        <v>1</v>
      </c>
      <c r="E1005">
        <v>0.44700000000000001</v>
      </c>
      <c r="F1005">
        <f t="shared" si="15"/>
        <v>0.44700000000000001</v>
      </c>
      <c r="G1005" s="61" t="str">
        <f>VLOOKUP(B1005,BU!C:G,3,FALSE)</f>
        <v>NC</v>
      </c>
      <c r="H1005" s="61" t="s">
        <v>2825</v>
      </c>
    </row>
    <row r="1006" spans="1:8" x14ac:dyDescent="0.25">
      <c r="A1006" t="s">
        <v>45</v>
      </c>
      <c r="B1006" s="1">
        <v>163</v>
      </c>
      <c r="C1006" t="s">
        <v>7</v>
      </c>
      <c r="D1006">
        <v>1</v>
      </c>
      <c r="E1006">
        <v>4.65E-2</v>
      </c>
      <c r="F1006">
        <f t="shared" si="15"/>
        <v>4.65E-2</v>
      </c>
      <c r="G1006" s="61" t="str">
        <f>VLOOKUP(B1006,BU!C:G,3,FALSE)</f>
        <v>NC</v>
      </c>
      <c r="H1006" s="61" t="s">
        <v>2825</v>
      </c>
    </row>
    <row r="1007" spans="1:8" x14ac:dyDescent="0.25">
      <c r="A1007" t="s">
        <v>45</v>
      </c>
      <c r="B1007" s="1">
        <v>163</v>
      </c>
      <c r="C1007" t="s">
        <v>8</v>
      </c>
      <c r="D1007">
        <v>1</v>
      </c>
      <c r="E1007">
        <v>1.26E-2</v>
      </c>
      <c r="F1007">
        <f t="shared" si="15"/>
        <v>1.26E-2</v>
      </c>
      <c r="G1007" s="61" t="str">
        <f>VLOOKUP(B1007,BU!C:G,3,FALSE)</f>
        <v>NC</v>
      </c>
      <c r="H1007" s="61" t="s">
        <v>2825</v>
      </c>
    </row>
    <row r="1008" spans="1:8" x14ac:dyDescent="0.25">
      <c r="A1008" t="s">
        <v>45</v>
      </c>
      <c r="B1008" s="1">
        <v>163</v>
      </c>
      <c r="C1008" t="s">
        <v>9</v>
      </c>
      <c r="D1008">
        <v>1</v>
      </c>
      <c r="E1008">
        <v>6.0000000000000001E-3</v>
      </c>
      <c r="F1008">
        <f t="shared" si="15"/>
        <v>6.0000000000000001E-3</v>
      </c>
      <c r="G1008" s="61" t="str">
        <f>VLOOKUP(B1008,BU!C:G,3,FALSE)</f>
        <v>NC</v>
      </c>
      <c r="H1008" s="61" t="s">
        <v>2825</v>
      </c>
    </row>
    <row r="1009" spans="1:8" x14ac:dyDescent="0.25">
      <c r="A1009" t="s">
        <v>45</v>
      </c>
      <c r="B1009" s="1">
        <v>163</v>
      </c>
      <c r="C1009" t="s">
        <v>10</v>
      </c>
      <c r="D1009">
        <v>1</v>
      </c>
      <c r="E1009">
        <v>1.46E-2</v>
      </c>
      <c r="F1009">
        <f t="shared" si="15"/>
        <v>1.46E-2</v>
      </c>
      <c r="G1009" s="61" t="str">
        <f>VLOOKUP(B1009,BU!C:G,3,FALSE)</f>
        <v>NC</v>
      </c>
      <c r="H1009" s="61" t="s">
        <v>2825</v>
      </c>
    </row>
    <row r="1010" spans="1:8" x14ac:dyDescent="0.25">
      <c r="A1010" t="s">
        <v>45</v>
      </c>
      <c r="B1010" s="1">
        <v>163</v>
      </c>
      <c r="C1010" t="s">
        <v>11</v>
      </c>
      <c r="D1010">
        <v>1</v>
      </c>
      <c r="E1010">
        <v>1.2500000000000001E-2</v>
      </c>
      <c r="F1010">
        <f t="shared" si="15"/>
        <v>1.2500000000000001E-2</v>
      </c>
      <c r="G1010" s="61" t="str">
        <f>VLOOKUP(B1010,BU!C:G,3,FALSE)</f>
        <v>NC</v>
      </c>
      <c r="H1010" s="61" t="s">
        <v>2825</v>
      </c>
    </row>
    <row r="1011" spans="1:8" x14ac:dyDescent="0.25">
      <c r="A1011" t="s">
        <v>45</v>
      </c>
      <c r="B1011" s="1">
        <v>163</v>
      </c>
      <c r="C1011" t="s">
        <v>46</v>
      </c>
      <c r="D1011">
        <v>1</v>
      </c>
      <c r="E1011">
        <v>0.42499999999999999</v>
      </c>
      <c r="F1011">
        <f t="shared" si="15"/>
        <v>0.42499999999999999</v>
      </c>
      <c r="G1011" s="61" t="str">
        <f>VLOOKUP(B1011,BU!C:G,3,FALSE)</f>
        <v>NC</v>
      </c>
      <c r="H1011" s="61" t="s">
        <v>2825</v>
      </c>
    </row>
    <row r="1012" spans="1:8" x14ac:dyDescent="0.25">
      <c r="A1012" t="s">
        <v>45</v>
      </c>
      <c r="B1012" s="1">
        <v>172</v>
      </c>
      <c r="C1012" t="s">
        <v>7</v>
      </c>
      <c r="D1012">
        <v>9</v>
      </c>
      <c r="E1012">
        <v>4.65E-2</v>
      </c>
      <c r="F1012">
        <f t="shared" si="15"/>
        <v>0.41849999999999998</v>
      </c>
      <c r="G1012" s="61" t="str">
        <f>VLOOKUP(B1012,BU!C:G,3,FALSE)</f>
        <v>NC</v>
      </c>
      <c r="H1012" s="61" t="s">
        <v>2825</v>
      </c>
    </row>
    <row r="1013" spans="1:8" x14ac:dyDescent="0.25">
      <c r="A1013" t="s">
        <v>45</v>
      </c>
      <c r="B1013" s="1">
        <v>172</v>
      </c>
      <c r="C1013" t="s">
        <v>8</v>
      </c>
      <c r="D1013">
        <v>9</v>
      </c>
      <c r="E1013">
        <v>1.26E-2</v>
      </c>
      <c r="F1013">
        <f t="shared" si="15"/>
        <v>0.1134</v>
      </c>
      <c r="G1013" s="61" t="str">
        <f>VLOOKUP(B1013,BU!C:G,3,FALSE)</f>
        <v>NC</v>
      </c>
      <c r="H1013" s="61" t="s">
        <v>2825</v>
      </c>
    </row>
    <row r="1014" spans="1:8" x14ac:dyDescent="0.25">
      <c r="A1014" t="s">
        <v>45</v>
      </c>
      <c r="B1014" s="1">
        <v>172</v>
      </c>
      <c r="C1014" t="s">
        <v>9</v>
      </c>
      <c r="D1014">
        <v>9</v>
      </c>
      <c r="E1014">
        <v>6.0000000000000001E-3</v>
      </c>
      <c r="F1014">
        <f t="shared" si="15"/>
        <v>5.3999999999999999E-2</v>
      </c>
      <c r="G1014" s="61" t="str">
        <f>VLOOKUP(B1014,BU!C:G,3,FALSE)</f>
        <v>NC</v>
      </c>
      <c r="H1014" s="61" t="s">
        <v>2825</v>
      </c>
    </row>
    <row r="1015" spans="1:8" x14ac:dyDescent="0.25">
      <c r="A1015" t="s">
        <v>45</v>
      </c>
      <c r="B1015" s="1">
        <v>172</v>
      </c>
      <c r="C1015" t="s">
        <v>10</v>
      </c>
      <c r="D1015">
        <v>9</v>
      </c>
      <c r="E1015">
        <v>1.46E-2</v>
      </c>
      <c r="F1015">
        <f t="shared" si="15"/>
        <v>0.13139999999999999</v>
      </c>
      <c r="G1015" s="61" t="str">
        <f>VLOOKUP(B1015,BU!C:G,3,FALSE)</f>
        <v>NC</v>
      </c>
      <c r="H1015" s="61" t="s">
        <v>2825</v>
      </c>
    </row>
    <row r="1016" spans="1:8" x14ac:dyDescent="0.25">
      <c r="A1016" t="s">
        <v>45</v>
      </c>
      <c r="B1016" s="1">
        <v>172</v>
      </c>
      <c r="C1016" t="s">
        <v>11</v>
      </c>
      <c r="D1016">
        <v>9</v>
      </c>
      <c r="E1016">
        <v>1.2500000000000001E-2</v>
      </c>
      <c r="F1016">
        <f t="shared" si="15"/>
        <v>0.1125</v>
      </c>
      <c r="G1016" s="61" t="str">
        <f>VLOOKUP(B1016,BU!C:G,3,FALSE)</f>
        <v>NC</v>
      </c>
      <c r="H1016" s="61" t="s">
        <v>2825</v>
      </c>
    </row>
    <row r="1017" spans="1:8" x14ac:dyDescent="0.25">
      <c r="A1017" t="s">
        <v>45</v>
      </c>
      <c r="B1017" s="1">
        <v>172</v>
      </c>
      <c r="C1017" t="s">
        <v>54</v>
      </c>
      <c r="D1017">
        <v>1</v>
      </c>
      <c r="E1017">
        <v>4.0229999999999997</v>
      </c>
      <c r="F1017">
        <f t="shared" ref="F1017:F1080" si="16">E1017*D1017</f>
        <v>4.0229999999999997</v>
      </c>
      <c r="G1017" s="61" t="str">
        <f>VLOOKUP(B1017,BU!C:G,3,FALSE)</f>
        <v>NC</v>
      </c>
      <c r="H1017" s="61" t="s">
        <v>2825</v>
      </c>
    </row>
    <row r="1018" spans="1:8" x14ac:dyDescent="0.25">
      <c r="A1018" t="s">
        <v>45</v>
      </c>
      <c r="B1018" s="1">
        <v>179</v>
      </c>
      <c r="C1018" t="s">
        <v>7</v>
      </c>
      <c r="D1018">
        <v>1</v>
      </c>
      <c r="E1018">
        <v>4.65E-2</v>
      </c>
      <c r="F1018">
        <f t="shared" si="16"/>
        <v>4.65E-2</v>
      </c>
      <c r="G1018" s="61" t="str">
        <f>VLOOKUP(B1018,BU!C:G,3,FALSE)</f>
        <v>SC</v>
      </c>
      <c r="H1018" s="61" t="s">
        <v>2885</v>
      </c>
    </row>
    <row r="1019" spans="1:8" x14ac:dyDescent="0.25">
      <c r="A1019" t="s">
        <v>45</v>
      </c>
      <c r="B1019" s="1">
        <v>179</v>
      </c>
      <c r="C1019" t="s">
        <v>8</v>
      </c>
      <c r="D1019">
        <v>1</v>
      </c>
      <c r="E1019">
        <v>1.26E-2</v>
      </c>
      <c r="F1019">
        <f t="shared" si="16"/>
        <v>1.26E-2</v>
      </c>
      <c r="G1019" s="61" t="str">
        <f>VLOOKUP(B1019,BU!C:G,3,FALSE)</f>
        <v>SC</v>
      </c>
      <c r="H1019" s="61" t="s">
        <v>2885</v>
      </c>
    </row>
    <row r="1020" spans="1:8" x14ac:dyDescent="0.25">
      <c r="A1020" t="s">
        <v>45</v>
      </c>
      <c r="B1020" s="1">
        <v>179</v>
      </c>
      <c r="C1020" t="s">
        <v>9</v>
      </c>
      <c r="D1020">
        <v>1</v>
      </c>
      <c r="E1020">
        <v>6.0000000000000001E-3</v>
      </c>
      <c r="F1020">
        <f t="shared" si="16"/>
        <v>6.0000000000000001E-3</v>
      </c>
      <c r="G1020" s="61" t="str">
        <f>VLOOKUP(B1020,BU!C:G,3,FALSE)</f>
        <v>SC</v>
      </c>
      <c r="H1020" s="61" t="s">
        <v>2885</v>
      </c>
    </row>
    <row r="1021" spans="1:8" x14ac:dyDescent="0.25">
      <c r="A1021" t="s">
        <v>45</v>
      </c>
      <c r="B1021" s="1">
        <v>179</v>
      </c>
      <c r="C1021" t="s">
        <v>10</v>
      </c>
      <c r="D1021">
        <v>1</v>
      </c>
      <c r="E1021">
        <v>1.46E-2</v>
      </c>
      <c r="F1021">
        <f t="shared" si="16"/>
        <v>1.46E-2</v>
      </c>
      <c r="G1021" s="61" t="str">
        <f>VLOOKUP(B1021,BU!C:G,3,FALSE)</f>
        <v>SC</v>
      </c>
      <c r="H1021" s="61" t="s">
        <v>2885</v>
      </c>
    </row>
    <row r="1022" spans="1:8" x14ac:dyDescent="0.25">
      <c r="A1022" t="s">
        <v>45</v>
      </c>
      <c r="B1022" s="1">
        <v>179</v>
      </c>
      <c r="C1022" t="s">
        <v>11</v>
      </c>
      <c r="D1022">
        <v>1</v>
      </c>
      <c r="E1022">
        <v>1.2500000000000001E-2</v>
      </c>
      <c r="F1022">
        <f t="shared" si="16"/>
        <v>1.2500000000000001E-2</v>
      </c>
      <c r="G1022" s="61" t="str">
        <f>VLOOKUP(B1022,BU!C:G,3,FALSE)</f>
        <v>SC</v>
      </c>
      <c r="H1022" s="61" t="s">
        <v>2885</v>
      </c>
    </row>
    <row r="1023" spans="1:8" x14ac:dyDescent="0.25">
      <c r="A1023" t="s">
        <v>45</v>
      </c>
      <c r="B1023" s="1">
        <v>179</v>
      </c>
      <c r="C1023" t="s">
        <v>46</v>
      </c>
      <c r="D1023">
        <v>1</v>
      </c>
      <c r="E1023">
        <v>0.56000000000000005</v>
      </c>
      <c r="F1023">
        <f t="shared" si="16"/>
        <v>0.56000000000000005</v>
      </c>
      <c r="G1023" s="61" t="str">
        <f>VLOOKUP(B1023,BU!C:G,3,FALSE)</f>
        <v>SC</v>
      </c>
      <c r="H1023" s="61" t="s">
        <v>2885</v>
      </c>
    </row>
    <row r="1024" spans="1:8" x14ac:dyDescent="0.25">
      <c r="A1024" t="s">
        <v>45</v>
      </c>
      <c r="B1024" s="1">
        <v>197</v>
      </c>
      <c r="C1024" t="s">
        <v>7</v>
      </c>
      <c r="D1024">
        <v>1</v>
      </c>
      <c r="E1024">
        <v>4.65E-2</v>
      </c>
      <c r="F1024">
        <f t="shared" si="16"/>
        <v>4.65E-2</v>
      </c>
      <c r="G1024" s="61" t="str">
        <f>VLOOKUP(B1024,BU!C:G,3,FALSE)</f>
        <v>NC</v>
      </c>
      <c r="H1024" s="61" t="s">
        <v>2825</v>
      </c>
    </row>
    <row r="1025" spans="1:8" x14ac:dyDescent="0.25">
      <c r="A1025" t="s">
        <v>45</v>
      </c>
      <c r="B1025" s="1">
        <v>197</v>
      </c>
      <c r="C1025" t="s">
        <v>8</v>
      </c>
      <c r="D1025">
        <v>1</v>
      </c>
      <c r="E1025">
        <v>1.26E-2</v>
      </c>
      <c r="F1025">
        <f t="shared" si="16"/>
        <v>1.26E-2</v>
      </c>
      <c r="G1025" s="61" t="str">
        <f>VLOOKUP(B1025,BU!C:G,3,FALSE)</f>
        <v>NC</v>
      </c>
      <c r="H1025" s="61" t="s">
        <v>2825</v>
      </c>
    </row>
    <row r="1026" spans="1:8" x14ac:dyDescent="0.25">
      <c r="A1026" t="s">
        <v>45</v>
      </c>
      <c r="B1026" s="1">
        <v>197</v>
      </c>
      <c r="C1026" t="s">
        <v>9</v>
      </c>
      <c r="D1026">
        <v>1</v>
      </c>
      <c r="E1026">
        <v>6.0000000000000001E-3</v>
      </c>
      <c r="F1026">
        <f t="shared" si="16"/>
        <v>6.0000000000000001E-3</v>
      </c>
      <c r="G1026" s="61" t="str">
        <f>VLOOKUP(B1026,BU!C:G,3,FALSE)</f>
        <v>NC</v>
      </c>
      <c r="H1026" s="61" t="s">
        <v>2825</v>
      </c>
    </row>
    <row r="1027" spans="1:8" x14ac:dyDescent="0.25">
      <c r="A1027" t="s">
        <v>45</v>
      </c>
      <c r="B1027" s="1">
        <v>197</v>
      </c>
      <c r="C1027" t="s">
        <v>10</v>
      </c>
      <c r="D1027">
        <v>1</v>
      </c>
      <c r="E1027">
        <v>1.46E-2</v>
      </c>
      <c r="F1027">
        <f t="shared" si="16"/>
        <v>1.46E-2</v>
      </c>
      <c r="G1027" s="61" t="str">
        <f>VLOOKUP(B1027,BU!C:G,3,FALSE)</f>
        <v>NC</v>
      </c>
      <c r="H1027" s="61" t="s">
        <v>2825</v>
      </c>
    </row>
    <row r="1028" spans="1:8" x14ac:dyDescent="0.25">
      <c r="A1028" t="s">
        <v>45</v>
      </c>
      <c r="B1028" s="1">
        <v>197</v>
      </c>
      <c r="C1028" t="s">
        <v>46</v>
      </c>
      <c r="D1028">
        <v>1</v>
      </c>
      <c r="E1028">
        <v>0.56000000000000005</v>
      </c>
      <c r="F1028">
        <f t="shared" si="16"/>
        <v>0.56000000000000005</v>
      </c>
      <c r="G1028" s="61" t="str">
        <f>VLOOKUP(B1028,BU!C:G,3,FALSE)</f>
        <v>NC</v>
      </c>
      <c r="H1028" s="61" t="s">
        <v>2825</v>
      </c>
    </row>
    <row r="1029" spans="1:8" x14ac:dyDescent="0.25">
      <c r="A1029" t="s">
        <v>45</v>
      </c>
      <c r="B1029" s="1">
        <v>199</v>
      </c>
      <c r="C1029" t="s">
        <v>7</v>
      </c>
      <c r="D1029">
        <v>1</v>
      </c>
      <c r="E1029">
        <v>4.65E-2</v>
      </c>
      <c r="F1029">
        <f t="shared" si="16"/>
        <v>4.65E-2</v>
      </c>
      <c r="G1029" s="61" t="str">
        <f>VLOOKUP(B1029,BU!C:G,3,FALSE)</f>
        <v>SC</v>
      </c>
      <c r="H1029" s="61" t="s">
        <v>2885</v>
      </c>
    </row>
    <row r="1030" spans="1:8" x14ac:dyDescent="0.25">
      <c r="A1030" t="s">
        <v>45</v>
      </c>
      <c r="B1030" s="1">
        <v>199</v>
      </c>
      <c r="C1030" t="s">
        <v>8</v>
      </c>
      <c r="D1030">
        <v>1</v>
      </c>
      <c r="E1030">
        <v>1.26E-2</v>
      </c>
      <c r="F1030">
        <f t="shared" si="16"/>
        <v>1.26E-2</v>
      </c>
      <c r="G1030" s="61" t="str">
        <f>VLOOKUP(B1030,BU!C:G,3,FALSE)</f>
        <v>SC</v>
      </c>
      <c r="H1030" s="61" t="s">
        <v>2885</v>
      </c>
    </row>
    <row r="1031" spans="1:8" x14ac:dyDescent="0.25">
      <c r="A1031" t="s">
        <v>45</v>
      </c>
      <c r="B1031" s="1">
        <v>199</v>
      </c>
      <c r="C1031" t="s">
        <v>9</v>
      </c>
      <c r="D1031">
        <v>1</v>
      </c>
      <c r="E1031">
        <v>6.0000000000000001E-3</v>
      </c>
      <c r="F1031">
        <f t="shared" si="16"/>
        <v>6.0000000000000001E-3</v>
      </c>
      <c r="G1031" s="61" t="str">
        <f>VLOOKUP(B1031,BU!C:G,3,FALSE)</f>
        <v>SC</v>
      </c>
      <c r="H1031" s="61" t="s">
        <v>2885</v>
      </c>
    </row>
    <row r="1032" spans="1:8" x14ac:dyDescent="0.25">
      <c r="A1032" t="s">
        <v>45</v>
      </c>
      <c r="B1032" s="1">
        <v>199</v>
      </c>
      <c r="C1032" t="s">
        <v>10</v>
      </c>
      <c r="D1032">
        <v>1</v>
      </c>
      <c r="E1032">
        <v>1.46E-2</v>
      </c>
      <c r="F1032">
        <f t="shared" si="16"/>
        <v>1.46E-2</v>
      </c>
      <c r="G1032" s="61" t="str">
        <f>VLOOKUP(B1032,BU!C:G,3,FALSE)</f>
        <v>SC</v>
      </c>
      <c r="H1032" s="61" t="s">
        <v>2885</v>
      </c>
    </row>
    <row r="1033" spans="1:8" x14ac:dyDescent="0.25">
      <c r="A1033" t="s">
        <v>45</v>
      </c>
      <c r="B1033" s="1">
        <v>199</v>
      </c>
      <c r="C1033" t="s">
        <v>11</v>
      </c>
      <c r="D1033">
        <v>1</v>
      </c>
      <c r="E1033">
        <v>1.2500000000000001E-2</v>
      </c>
      <c r="F1033">
        <f t="shared" si="16"/>
        <v>1.2500000000000001E-2</v>
      </c>
      <c r="G1033" s="61" t="str">
        <f>VLOOKUP(B1033,BU!C:G,3,FALSE)</f>
        <v>SC</v>
      </c>
      <c r="H1033" s="61" t="s">
        <v>2885</v>
      </c>
    </row>
    <row r="1034" spans="1:8" x14ac:dyDescent="0.25">
      <c r="A1034" t="s">
        <v>45</v>
      </c>
      <c r="B1034" s="1">
        <v>199</v>
      </c>
      <c r="C1034" t="s">
        <v>46</v>
      </c>
      <c r="D1034">
        <v>1</v>
      </c>
      <c r="E1034">
        <v>0.44700000000000001</v>
      </c>
      <c r="F1034">
        <f t="shared" si="16"/>
        <v>0.44700000000000001</v>
      </c>
      <c r="G1034" s="61" t="str">
        <f>VLOOKUP(B1034,BU!C:G,3,FALSE)</f>
        <v>SC</v>
      </c>
      <c r="H1034" s="61" t="s">
        <v>2885</v>
      </c>
    </row>
    <row r="1035" spans="1:8" x14ac:dyDescent="0.25">
      <c r="A1035" t="s">
        <v>45</v>
      </c>
      <c r="B1035" s="1">
        <v>204</v>
      </c>
      <c r="C1035" t="s">
        <v>7</v>
      </c>
      <c r="D1035">
        <v>8</v>
      </c>
      <c r="E1035">
        <v>4.65E-2</v>
      </c>
      <c r="F1035">
        <f t="shared" si="16"/>
        <v>0.372</v>
      </c>
      <c r="G1035" s="61" t="str">
        <f>VLOOKUP(B1035,BU!C:G,3,FALSE)</f>
        <v>FL</v>
      </c>
      <c r="H1035" s="61" t="s">
        <v>2894</v>
      </c>
    </row>
    <row r="1036" spans="1:8" x14ac:dyDescent="0.25">
      <c r="A1036" t="s">
        <v>45</v>
      </c>
      <c r="B1036" s="1">
        <v>204</v>
      </c>
      <c r="C1036" t="s">
        <v>8</v>
      </c>
      <c r="D1036">
        <v>8</v>
      </c>
      <c r="E1036">
        <v>1.26E-2</v>
      </c>
      <c r="F1036">
        <f t="shared" si="16"/>
        <v>0.1008</v>
      </c>
      <c r="G1036" s="61" t="str">
        <f>VLOOKUP(B1036,BU!C:G,3,FALSE)</f>
        <v>FL</v>
      </c>
      <c r="H1036" s="61" t="s">
        <v>2894</v>
      </c>
    </row>
    <row r="1037" spans="1:8" x14ac:dyDescent="0.25">
      <c r="A1037" t="s">
        <v>45</v>
      </c>
      <c r="B1037" s="1">
        <v>204</v>
      </c>
      <c r="C1037" t="s">
        <v>9</v>
      </c>
      <c r="D1037">
        <v>8</v>
      </c>
      <c r="E1037">
        <v>6.0000000000000001E-3</v>
      </c>
      <c r="F1037">
        <f t="shared" si="16"/>
        <v>4.8000000000000001E-2</v>
      </c>
      <c r="G1037" s="61" t="str">
        <f>VLOOKUP(B1037,BU!C:G,3,FALSE)</f>
        <v>FL</v>
      </c>
      <c r="H1037" s="61" t="s">
        <v>2894</v>
      </c>
    </row>
    <row r="1038" spans="1:8" x14ac:dyDescent="0.25">
      <c r="A1038" t="s">
        <v>45</v>
      </c>
      <c r="B1038" s="1">
        <v>204</v>
      </c>
      <c r="C1038" t="s">
        <v>10</v>
      </c>
      <c r="D1038">
        <v>8</v>
      </c>
      <c r="E1038">
        <v>1.46E-2</v>
      </c>
      <c r="F1038">
        <f t="shared" si="16"/>
        <v>0.1168</v>
      </c>
      <c r="G1038" s="61" t="str">
        <f>VLOOKUP(B1038,BU!C:G,3,FALSE)</f>
        <v>FL</v>
      </c>
      <c r="H1038" s="61" t="s">
        <v>2894</v>
      </c>
    </row>
    <row r="1039" spans="1:8" x14ac:dyDescent="0.25">
      <c r="A1039" t="s">
        <v>45</v>
      </c>
      <c r="B1039" s="1">
        <v>204</v>
      </c>
      <c r="C1039" t="s">
        <v>11</v>
      </c>
      <c r="D1039">
        <v>8</v>
      </c>
      <c r="E1039">
        <v>1.2500000000000001E-2</v>
      </c>
      <c r="F1039">
        <f t="shared" si="16"/>
        <v>0.1</v>
      </c>
      <c r="G1039" s="61" t="str">
        <f>VLOOKUP(B1039,BU!C:G,3,FALSE)</f>
        <v>FL</v>
      </c>
      <c r="H1039" s="61" t="s">
        <v>2894</v>
      </c>
    </row>
    <row r="1040" spans="1:8" x14ac:dyDescent="0.25">
      <c r="A1040" t="s">
        <v>45</v>
      </c>
      <c r="B1040" s="1">
        <v>204</v>
      </c>
      <c r="C1040" t="s">
        <v>53</v>
      </c>
      <c r="D1040">
        <v>1</v>
      </c>
      <c r="E1040">
        <v>3.4</v>
      </c>
      <c r="F1040">
        <f t="shared" si="16"/>
        <v>3.4</v>
      </c>
      <c r="G1040" s="61" t="str">
        <f>VLOOKUP(B1040,BU!C:G,3,FALSE)</f>
        <v>FL</v>
      </c>
      <c r="H1040" s="61" t="s">
        <v>2894</v>
      </c>
    </row>
    <row r="1041" spans="1:8" x14ac:dyDescent="0.25">
      <c r="A1041" t="s">
        <v>45</v>
      </c>
      <c r="B1041" s="1">
        <v>211</v>
      </c>
      <c r="C1041" t="s">
        <v>7</v>
      </c>
      <c r="D1041">
        <v>1</v>
      </c>
      <c r="E1041">
        <v>4.65E-2</v>
      </c>
      <c r="F1041">
        <f t="shared" si="16"/>
        <v>4.65E-2</v>
      </c>
      <c r="G1041" s="61" t="str">
        <f>VLOOKUP(B1041,BU!C:G,3,FALSE)</f>
        <v>NC</v>
      </c>
      <c r="H1041" s="61" t="s">
        <v>2825</v>
      </c>
    </row>
    <row r="1042" spans="1:8" x14ac:dyDescent="0.25">
      <c r="A1042" t="s">
        <v>45</v>
      </c>
      <c r="B1042" s="1">
        <v>211</v>
      </c>
      <c r="C1042" t="s">
        <v>8</v>
      </c>
      <c r="D1042">
        <v>1</v>
      </c>
      <c r="E1042">
        <v>1.26E-2</v>
      </c>
      <c r="F1042">
        <f t="shared" si="16"/>
        <v>1.26E-2</v>
      </c>
      <c r="G1042" s="61" t="str">
        <f>VLOOKUP(B1042,BU!C:G,3,FALSE)</f>
        <v>NC</v>
      </c>
      <c r="H1042" s="61" t="s">
        <v>2825</v>
      </c>
    </row>
    <row r="1043" spans="1:8" x14ac:dyDescent="0.25">
      <c r="A1043" t="s">
        <v>45</v>
      </c>
      <c r="B1043" s="1">
        <v>211</v>
      </c>
      <c r="C1043" t="s">
        <v>9</v>
      </c>
      <c r="D1043">
        <v>1</v>
      </c>
      <c r="E1043">
        <v>6.0000000000000001E-3</v>
      </c>
      <c r="F1043">
        <f t="shared" si="16"/>
        <v>6.0000000000000001E-3</v>
      </c>
      <c r="G1043" s="61" t="str">
        <f>VLOOKUP(B1043,BU!C:G,3,FALSE)</f>
        <v>NC</v>
      </c>
      <c r="H1043" s="61" t="s">
        <v>2825</v>
      </c>
    </row>
    <row r="1044" spans="1:8" x14ac:dyDescent="0.25">
      <c r="A1044" t="s">
        <v>45</v>
      </c>
      <c r="B1044" s="1">
        <v>211</v>
      </c>
      <c r="C1044" t="s">
        <v>10</v>
      </c>
      <c r="D1044">
        <v>1</v>
      </c>
      <c r="E1044">
        <v>1.46E-2</v>
      </c>
      <c r="F1044">
        <f t="shared" si="16"/>
        <v>1.46E-2</v>
      </c>
      <c r="G1044" s="61" t="str">
        <f>VLOOKUP(B1044,BU!C:G,3,FALSE)</f>
        <v>NC</v>
      </c>
      <c r="H1044" s="61" t="s">
        <v>2825</v>
      </c>
    </row>
    <row r="1045" spans="1:8" x14ac:dyDescent="0.25">
      <c r="A1045" t="s">
        <v>45</v>
      </c>
      <c r="B1045" s="1">
        <v>211</v>
      </c>
      <c r="C1045" t="s">
        <v>11</v>
      </c>
      <c r="D1045">
        <v>1</v>
      </c>
      <c r="E1045">
        <v>1.2500000000000001E-2</v>
      </c>
      <c r="F1045">
        <f t="shared" si="16"/>
        <v>1.2500000000000001E-2</v>
      </c>
      <c r="G1045" s="61" t="str">
        <f>VLOOKUP(B1045,BU!C:G,3,FALSE)</f>
        <v>NC</v>
      </c>
      <c r="H1045" s="61" t="s">
        <v>2825</v>
      </c>
    </row>
    <row r="1046" spans="1:8" x14ac:dyDescent="0.25">
      <c r="A1046" t="s">
        <v>45</v>
      </c>
      <c r="B1046" s="1">
        <v>211</v>
      </c>
      <c r="C1046" t="s">
        <v>46</v>
      </c>
      <c r="D1046">
        <v>1</v>
      </c>
      <c r="E1046">
        <v>0.44700000000000001</v>
      </c>
      <c r="F1046">
        <f t="shared" si="16"/>
        <v>0.44700000000000001</v>
      </c>
      <c r="G1046" s="61" t="str">
        <f>VLOOKUP(B1046,BU!C:G,3,FALSE)</f>
        <v>NC</v>
      </c>
      <c r="H1046" s="61" t="s">
        <v>2825</v>
      </c>
    </row>
    <row r="1047" spans="1:8" x14ac:dyDescent="0.25">
      <c r="A1047" t="s">
        <v>45</v>
      </c>
      <c r="B1047" s="1">
        <v>216</v>
      </c>
      <c r="C1047" t="s">
        <v>7</v>
      </c>
      <c r="D1047">
        <v>1</v>
      </c>
      <c r="E1047">
        <v>4.65E-2</v>
      </c>
      <c r="F1047">
        <f t="shared" si="16"/>
        <v>4.65E-2</v>
      </c>
      <c r="G1047" s="61" t="str">
        <f>VLOOKUP(B1047,BU!C:G,3,FALSE)</f>
        <v>NC</v>
      </c>
      <c r="H1047" s="61" t="s">
        <v>2825</v>
      </c>
    </row>
    <row r="1048" spans="1:8" x14ac:dyDescent="0.25">
      <c r="A1048" t="s">
        <v>45</v>
      </c>
      <c r="B1048" s="1">
        <v>216</v>
      </c>
      <c r="C1048" t="s">
        <v>8</v>
      </c>
      <c r="D1048">
        <v>1</v>
      </c>
      <c r="E1048">
        <v>1.26E-2</v>
      </c>
      <c r="F1048">
        <f t="shared" si="16"/>
        <v>1.26E-2</v>
      </c>
      <c r="G1048" s="61" t="str">
        <f>VLOOKUP(B1048,BU!C:G,3,FALSE)</f>
        <v>NC</v>
      </c>
      <c r="H1048" s="61" t="s">
        <v>2825</v>
      </c>
    </row>
    <row r="1049" spans="1:8" x14ac:dyDescent="0.25">
      <c r="A1049" t="s">
        <v>45</v>
      </c>
      <c r="B1049" s="1">
        <v>216</v>
      </c>
      <c r="C1049" t="s">
        <v>9</v>
      </c>
      <c r="D1049">
        <v>1</v>
      </c>
      <c r="E1049">
        <v>6.0000000000000001E-3</v>
      </c>
      <c r="F1049">
        <f t="shared" si="16"/>
        <v>6.0000000000000001E-3</v>
      </c>
      <c r="G1049" s="61" t="str">
        <f>VLOOKUP(B1049,BU!C:G,3,FALSE)</f>
        <v>NC</v>
      </c>
      <c r="H1049" s="61" t="s">
        <v>2825</v>
      </c>
    </row>
    <row r="1050" spans="1:8" x14ac:dyDescent="0.25">
      <c r="A1050" t="s">
        <v>45</v>
      </c>
      <c r="B1050" s="1">
        <v>216</v>
      </c>
      <c r="C1050" t="s">
        <v>10</v>
      </c>
      <c r="D1050">
        <v>1</v>
      </c>
      <c r="E1050">
        <v>1.46E-2</v>
      </c>
      <c r="F1050">
        <f t="shared" si="16"/>
        <v>1.46E-2</v>
      </c>
      <c r="G1050" s="61" t="str">
        <f>VLOOKUP(B1050,BU!C:G,3,FALSE)</f>
        <v>NC</v>
      </c>
      <c r="H1050" s="61" t="s">
        <v>2825</v>
      </c>
    </row>
    <row r="1051" spans="1:8" x14ac:dyDescent="0.25">
      <c r="A1051" t="s">
        <v>45</v>
      </c>
      <c r="B1051" s="1">
        <v>216</v>
      </c>
      <c r="C1051" t="s">
        <v>11</v>
      </c>
      <c r="D1051">
        <v>1</v>
      </c>
      <c r="E1051">
        <v>1.2500000000000001E-2</v>
      </c>
      <c r="F1051">
        <f t="shared" si="16"/>
        <v>1.2500000000000001E-2</v>
      </c>
      <c r="G1051" s="61" t="str">
        <f>VLOOKUP(B1051,BU!C:G,3,FALSE)</f>
        <v>NC</v>
      </c>
      <c r="H1051" s="61" t="s">
        <v>2825</v>
      </c>
    </row>
    <row r="1052" spans="1:8" x14ac:dyDescent="0.25">
      <c r="A1052" t="s">
        <v>45</v>
      </c>
      <c r="B1052" s="1">
        <v>216</v>
      </c>
      <c r="C1052" t="s">
        <v>46</v>
      </c>
      <c r="D1052">
        <v>1</v>
      </c>
      <c r="E1052">
        <v>0.44700000000000001</v>
      </c>
      <c r="F1052">
        <f t="shared" si="16"/>
        <v>0.44700000000000001</v>
      </c>
      <c r="G1052" s="61" t="str">
        <f>VLOOKUP(B1052,BU!C:G,3,FALSE)</f>
        <v>NC</v>
      </c>
      <c r="H1052" s="61" t="s">
        <v>2825</v>
      </c>
    </row>
    <row r="1053" spans="1:8" x14ac:dyDescent="0.25">
      <c r="A1053" t="s">
        <v>45</v>
      </c>
      <c r="B1053" s="1">
        <v>216</v>
      </c>
      <c r="C1053" t="s">
        <v>15</v>
      </c>
      <c r="D1053">
        <v>1</v>
      </c>
      <c r="E1053">
        <v>0.25</v>
      </c>
      <c r="F1053">
        <f t="shared" si="16"/>
        <v>0.25</v>
      </c>
      <c r="G1053" s="61" t="str">
        <f>VLOOKUP(B1053,BU!C:G,3,FALSE)</f>
        <v>NC</v>
      </c>
      <c r="H1053" s="61" t="s">
        <v>2825</v>
      </c>
    </row>
    <row r="1054" spans="1:8" x14ac:dyDescent="0.25">
      <c r="A1054" t="s">
        <v>45</v>
      </c>
      <c r="B1054" s="1">
        <v>232</v>
      </c>
      <c r="C1054" t="s">
        <v>7</v>
      </c>
      <c r="D1054">
        <v>3</v>
      </c>
      <c r="E1054">
        <v>4.65E-2</v>
      </c>
      <c r="F1054">
        <f t="shared" si="16"/>
        <v>0.13950000000000001</v>
      </c>
      <c r="G1054" s="61" t="str">
        <f>VLOOKUP(B1054,BU!C:G,3,FALSE)</f>
        <v>SC</v>
      </c>
      <c r="H1054" s="61" t="s">
        <v>2885</v>
      </c>
    </row>
    <row r="1055" spans="1:8" x14ac:dyDescent="0.25">
      <c r="A1055" t="s">
        <v>45</v>
      </c>
      <c r="B1055" s="1">
        <v>232</v>
      </c>
      <c r="C1055" t="s">
        <v>8</v>
      </c>
      <c r="D1055">
        <v>3</v>
      </c>
      <c r="E1055">
        <v>1.26E-2</v>
      </c>
      <c r="F1055">
        <f t="shared" si="16"/>
        <v>3.78E-2</v>
      </c>
      <c r="G1055" s="61" t="str">
        <f>VLOOKUP(B1055,BU!C:G,3,FALSE)</f>
        <v>SC</v>
      </c>
      <c r="H1055" s="61" t="s">
        <v>2885</v>
      </c>
    </row>
    <row r="1056" spans="1:8" x14ac:dyDescent="0.25">
      <c r="A1056" t="s">
        <v>45</v>
      </c>
      <c r="B1056" s="1">
        <v>232</v>
      </c>
      <c r="C1056" t="s">
        <v>9</v>
      </c>
      <c r="D1056">
        <v>3</v>
      </c>
      <c r="E1056">
        <v>6.0000000000000001E-3</v>
      </c>
      <c r="F1056">
        <f t="shared" si="16"/>
        <v>1.8000000000000002E-2</v>
      </c>
      <c r="G1056" s="61" t="str">
        <f>VLOOKUP(B1056,BU!C:G,3,FALSE)</f>
        <v>SC</v>
      </c>
      <c r="H1056" s="61" t="s">
        <v>2885</v>
      </c>
    </row>
    <row r="1057" spans="1:8" x14ac:dyDescent="0.25">
      <c r="A1057" t="s">
        <v>45</v>
      </c>
      <c r="B1057" s="1">
        <v>232</v>
      </c>
      <c r="C1057" t="s">
        <v>10</v>
      </c>
      <c r="D1057">
        <v>3</v>
      </c>
      <c r="E1057">
        <v>1.46E-2</v>
      </c>
      <c r="F1057">
        <f t="shared" si="16"/>
        <v>4.3799999999999999E-2</v>
      </c>
      <c r="G1057" s="61" t="str">
        <f>VLOOKUP(B1057,BU!C:G,3,FALSE)</f>
        <v>SC</v>
      </c>
      <c r="H1057" s="61" t="s">
        <v>2885</v>
      </c>
    </row>
    <row r="1058" spans="1:8" x14ac:dyDescent="0.25">
      <c r="A1058" t="s">
        <v>45</v>
      </c>
      <c r="B1058" s="1">
        <v>232</v>
      </c>
      <c r="C1058" t="s">
        <v>11</v>
      </c>
      <c r="D1058">
        <v>3</v>
      </c>
      <c r="E1058">
        <v>1.2500000000000001E-2</v>
      </c>
      <c r="F1058">
        <f t="shared" si="16"/>
        <v>3.7500000000000006E-2</v>
      </c>
      <c r="G1058" s="61" t="str">
        <f>VLOOKUP(B1058,BU!C:G,3,FALSE)</f>
        <v>SC</v>
      </c>
      <c r="H1058" s="61" t="s">
        <v>2885</v>
      </c>
    </row>
    <row r="1059" spans="1:8" x14ac:dyDescent="0.25">
      <c r="A1059" t="s">
        <v>45</v>
      </c>
      <c r="B1059" s="1">
        <v>232</v>
      </c>
      <c r="C1059" t="s">
        <v>48</v>
      </c>
      <c r="D1059">
        <v>1</v>
      </c>
      <c r="E1059">
        <v>1.341</v>
      </c>
      <c r="F1059">
        <f t="shared" si="16"/>
        <v>1.341</v>
      </c>
      <c r="G1059" s="61" t="str">
        <f>VLOOKUP(B1059,BU!C:G,3,FALSE)</f>
        <v>SC</v>
      </c>
      <c r="H1059" s="61" t="s">
        <v>2885</v>
      </c>
    </row>
    <row r="1060" spans="1:8" x14ac:dyDescent="0.25">
      <c r="A1060" t="s">
        <v>45</v>
      </c>
      <c r="B1060" s="1">
        <v>232</v>
      </c>
      <c r="C1060" t="s">
        <v>15</v>
      </c>
      <c r="D1060">
        <v>1</v>
      </c>
      <c r="E1060">
        <v>0.25</v>
      </c>
      <c r="F1060">
        <f t="shared" si="16"/>
        <v>0.25</v>
      </c>
      <c r="G1060" s="61" t="str">
        <f>VLOOKUP(B1060,BU!C:G,3,FALSE)</f>
        <v>SC</v>
      </c>
      <c r="H1060" s="61" t="s">
        <v>2885</v>
      </c>
    </row>
    <row r="1061" spans="1:8" x14ac:dyDescent="0.25">
      <c r="A1061" t="s">
        <v>45</v>
      </c>
      <c r="B1061" s="1">
        <v>234</v>
      </c>
      <c r="C1061" t="s">
        <v>7</v>
      </c>
      <c r="D1061">
        <v>1</v>
      </c>
      <c r="E1061">
        <v>4.65E-2</v>
      </c>
      <c r="F1061">
        <f t="shared" si="16"/>
        <v>4.65E-2</v>
      </c>
      <c r="G1061" s="61" t="str">
        <f>VLOOKUP(B1061,BU!C:G,3,FALSE)</f>
        <v>NC</v>
      </c>
      <c r="H1061" s="61" t="s">
        <v>2825</v>
      </c>
    </row>
    <row r="1062" spans="1:8" x14ac:dyDescent="0.25">
      <c r="A1062" t="s">
        <v>45</v>
      </c>
      <c r="B1062" s="1">
        <v>234</v>
      </c>
      <c r="C1062" t="s">
        <v>8</v>
      </c>
      <c r="D1062">
        <v>1</v>
      </c>
      <c r="E1062">
        <v>1.26E-2</v>
      </c>
      <c r="F1062">
        <f t="shared" si="16"/>
        <v>1.26E-2</v>
      </c>
      <c r="G1062" s="61" t="str">
        <f>VLOOKUP(B1062,BU!C:G,3,FALSE)</f>
        <v>NC</v>
      </c>
      <c r="H1062" s="61" t="s">
        <v>2825</v>
      </c>
    </row>
    <row r="1063" spans="1:8" x14ac:dyDescent="0.25">
      <c r="A1063" t="s">
        <v>45</v>
      </c>
      <c r="B1063" s="1">
        <v>234</v>
      </c>
      <c r="C1063" t="s">
        <v>9</v>
      </c>
      <c r="D1063">
        <v>1</v>
      </c>
      <c r="E1063">
        <v>6.0000000000000001E-3</v>
      </c>
      <c r="F1063">
        <f t="shared" si="16"/>
        <v>6.0000000000000001E-3</v>
      </c>
      <c r="G1063" s="61" t="str">
        <f>VLOOKUP(B1063,BU!C:G,3,FALSE)</f>
        <v>NC</v>
      </c>
      <c r="H1063" s="61" t="s">
        <v>2825</v>
      </c>
    </row>
    <row r="1064" spans="1:8" x14ac:dyDescent="0.25">
      <c r="A1064" t="s">
        <v>45</v>
      </c>
      <c r="B1064" s="1">
        <v>234</v>
      </c>
      <c r="C1064" t="s">
        <v>10</v>
      </c>
      <c r="D1064">
        <v>1</v>
      </c>
      <c r="E1064">
        <v>1.46E-2</v>
      </c>
      <c r="F1064">
        <f t="shared" si="16"/>
        <v>1.46E-2</v>
      </c>
      <c r="G1064" s="61" t="str">
        <f>VLOOKUP(B1064,BU!C:G,3,FALSE)</f>
        <v>NC</v>
      </c>
      <c r="H1064" s="61" t="s">
        <v>2825</v>
      </c>
    </row>
    <row r="1065" spans="1:8" x14ac:dyDescent="0.25">
      <c r="A1065" t="s">
        <v>45</v>
      </c>
      <c r="B1065" s="1">
        <v>234</v>
      </c>
      <c r="C1065" t="s">
        <v>11</v>
      </c>
      <c r="D1065">
        <v>1</v>
      </c>
      <c r="E1065">
        <v>1.2500000000000001E-2</v>
      </c>
      <c r="F1065">
        <f t="shared" si="16"/>
        <v>1.2500000000000001E-2</v>
      </c>
      <c r="G1065" s="61" t="str">
        <f>VLOOKUP(B1065,BU!C:G,3,FALSE)</f>
        <v>NC</v>
      </c>
      <c r="H1065" s="61" t="s">
        <v>2825</v>
      </c>
    </row>
    <row r="1066" spans="1:8" x14ac:dyDescent="0.25">
      <c r="A1066" t="s">
        <v>45</v>
      </c>
      <c r="B1066" s="1">
        <v>234</v>
      </c>
      <c r="C1066" t="s">
        <v>46</v>
      </c>
      <c r="D1066">
        <v>1</v>
      </c>
      <c r="E1066">
        <v>0.44700000000000001</v>
      </c>
      <c r="F1066">
        <f t="shared" si="16"/>
        <v>0.44700000000000001</v>
      </c>
      <c r="G1066" s="61" t="str">
        <f>VLOOKUP(B1066,BU!C:G,3,FALSE)</f>
        <v>NC</v>
      </c>
      <c r="H1066" s="61" t="s">
        <v>2825</v>
      </c>
    </row>
    <row r="1067" spans="1:8" x14ac:dyDescent="0.25">
      <c r="A1067" t="s">
        <v>45</v>
      </c>
      <c r="B1067" s="1">
        <v>234</v>
      </c>
      <c r="C1067" t="s">
        <v>15</v>
      </c>
      <c r="D1067">
        <v>1</v>
      </c>
      <c r="E1067">
        <v>0.25</v>
      </c>
      <c r="F1067">
        <f t="shared" si="16"/>
        <v>0.25</v>
      </c>
      <c r="G1067" s="61" t="str">
        <f>VLOOKUP(B1067,BU!C:G,3,FALSE)</f>
        <v>NC</v>
      </c>
      <c r="H1067" s="61" t="s">
        <v>2825</v>
      </c>
    </row>
    <row r="1068" spans="1:8" x14ac:dyDescent="0.25">
      <c r="A1068" t="s">
        <v>45</v>
      </c>
      <c r="B1068" s="1">
        <v>247</v>
      </c>
      <c r="C1068" t="s">
        <v>7</v>
      </c>
      <c r="D1068">
        <v>5</v>
      </c>
      <c r="E1068">
        <v>4.65E-2</v>
      </c>
      <c r="F1068">
        <f t="shared" si="16"/>
        <v>0.23249999999999998</v>
      </c>
      <c r="G1068" s="61" t="str">
        <f>VLOOKUP(B1068,BU!C:G,3,FALSE)</f>
        <v>FL</v>
      </c>
      <c r="H1068" s="61" t="s">
        <v>2894</v>
      </c>
    </row>
    <row r="1069" spans="1:8" x14ac:dyDescent="0.25">
      <c r="A1069" t="s">
        <v>45</v>
      </c>
      <c r="B1069" s="1">
        <v>247</v>
      </c>
      <c r="C1069" t="s">
        <v>8</v>
      </c>
      <c r="D1069">
        <v>5</v>
      </c>
      <c r="E1069">
        <v>1.26E-2</v>
      </c>
      <c r="F1069">
        <f t="shared" si="16"/>
        <v>6.3E-2</v>
      </c>
      <c r="G1069" s="61" t="str">
        <f>VLOOKUP(B1069,BU!C:G,3,FALSE)</f>
        <v>FL</v>
      </c>
      <c r="H1069" s="61" t="s">
        <v>2894</v>
      </c>
    </row>
    <row r="1070" spans="1:8" x14ac:dyDescent="0.25">
      <c r="A1070" t="s">
        <v>45</v>
      </c>
      <c r="B1070" s="1">
        <v>247</v>
      </c>
      <c r="C1070" t="s">
        <v>9</v>
      </c>
      <c r="D1070">
        <v>5</v>
      </c>
      <c r="E1070">
        <v>6.0000000000000001E-3</v>
      </c>
      <c r="F1070">
        <f t="shared" si="16"/>
        <v>0.03</v>
      </c>
      <c r="G1070" s="61" t="str">
        <f>VLOOKUP(B1070,BU!C:G,3,FALSE)</f>
        <v>FL</v>
      </c>
      <c r="H1070" s="61" t="s">
        <v>2894</v>
      </c>
    </row>
    <row r="1071" spans="1:8" x14ac:dyDescent="0.25">
      <c r="A1071" t="s">
        <v>45</v>
      </c>
      <c r="B1071" s="1">
        <v>247</v>
      </c>
      <c r="C1071" t="s">
        <v>10</v>
      </c>
      <c r="D1071">
        <v>5</v>
      </c>
      <c r="E1071">
        <v>1.46E-2</v>
      </c>
      <c r="F1071">
        <f t="shared" si="16"/>
        <v>7.2999999999999995E-2</v>
      </c>
      <c r="G1071" s="61" t="str">
        <f>VLOOKUP(B1071,BU!C:G,3,FALSE)</f>
        <v>FL</v>
      </c>
      <c r="H1071" s="61" t="s">
        <v>2894</v>
      </c>
    </row>
    <row r="1072" spans="1:8" x14ac:dyDescent="0.25">
      <c r="A1072" t="s">
        <v>45</v>
      </c>
      <c r="B1072" s="1">
        <v>247</v>
      </c>
      <c r="C1072" t="s">
        <v>11</v>
      </c>
      <c r="D1072">
        <v>5</v>
      </c>
      <c r="E1072">
        <v>1.2500000000000001E-2</v>
      </c>
      <c r="F1072">
        <f t="shared" si="16"/>
        <v>6.25E-2</v>
      </c>
      <c r="G1072" s="61" t="str">
        <f>VLOOKUP(B1072,BU!C:G,3,FALSE)</f>
        <v>FL</v>
      </c>
      <c r="H1072" s="61" t="s">
        <v>2894</v>
      </c>
    </row>
    <row r="1073" spans="1:8" x14ac:dyDescent="0.25">
      <c r="A1073" t="s">
        <v>45</v>
      </c>
      <c r="B1073" s="1">
        <v>247</v>
      </c>
      <c r="C1073" t="s">
        <v>55</v>
      </c>
      <c r="D1073">
        <v>1</v>
      </c>
      <c r="E1073">
        <v>2.2599999999999998</v>
      </c>
      <c r="F1073">
        <f t="shared" si="16"/>
        <v>2.2599999999999998</v>
      </c>
      <c r="G1073" s="61" t="str">
        <f>VLOOKUP(B1073,BU!C:G,3,FALSE)</f>
        <v>FL</v>
      </c>
      <c r="H1073" s="61" t="s">
        <v>2894</v>
      </c>
    </row>
    <row r="1074" spans="1:8" x14ac:dyDescent="0.25">
      <c r="A1074" t="s">
        <v>45</v>
      </c>
      <c r="B1074" s="1">
        <v>248</v>
      </c>
      <c r="C1074" t="s">
        <v>7</v>
      </c>
      <c r="D1074">
        <v>7</v>
      </c>
      <c r="E1074">
        <v>4.65E-2</v>
      </c>
      <c r="F1074">
        <f t="shared" si="16"/>
        <v>0.32550000000000001</v>
      </c>
      <c r="G1074" s="61" t="str">
        <f>VLOOKUP(B1074,BU!C:G,3,FALSE)</f>
        <v>FL</v>
      </c>
      <c r="H1074" s="61" t="s">
        <v>2894</v>
      </c>
    </row>
    <row r="1075" spans="1:8" x14ac:dyDescent="0.25">
      <c r="A1075" t="s">
        <v>45</v>
      </c>
      <c r="B1075" s="1">
        <v>248</v>
      </c>
      <c r="C1075" t="s">
        <v>8</v>
      </c>
      <c r="D1075">
        <v>7</v>
      </c>
      <c r="E1075">
        <v>1.26E-2</v>
      </c>
      <c r="F1075">
        <f t="shared" si="16"/>
        <v>8.8200000000000001E-2</v>
      </c>
      <c r="G1075" s="61" t="str">
        <f>VLOOKUP(B1075,BU!C:G,3,FALSE)</f>
        <v>FL</v>
      </c>
      <c r="H1075" s="61" t="s">
        <v>2894</v>
      </c>
    </row>
    <row r="1076" spans="1:8" x14ac:dyDescent="0.25">
      <c r="A1076" t="s">
        <v>45</v>
      </c>
      <c r="B1076" s="1">
        <v>248</v>
      </c>
      <c r="C1076" t="s">
        <v>9</v>
      </c>
      <c r="D1076">
        <v>7</v>
      </c>
      <c r="E1076">
        <v>6.0000000000000001E-3</v>
      </c>
      <c r="F1076">
        <f t="shared" si="16"/>
        <v>4.2000000000000003E-2</v>
      </c>
      <c r="G1076" s="61" t="str">
        <f>VLOOKUP(B1076,BU!C:G,3,FALSE)</f>
        <v>FL</v>
      </c>
      <c r="H1076" s="61" t="s">
        <v>2894</v>
      </c>
    </row>
    <row r="1077" spans="1:8" x14ac:dyDescent="0.25">
      <c r="A1077" t="s">
        <v>45</v>
      </c>
      <c r="B1077" s="1">
        <v>248</v>
      </c>
      <c r="C1077" t="s">
        <v>10</v>
      </c>
      <c r="D1077">
        <v>7</v>
      </c>
      <c r="E1077">
        <v>1.46E-2</v>
      </c>
      <c r="F1077">
        <f t="shared" si="16"/>
        <v>0.1022</v>
      </c>
      <c r="G1077" s="61" t="str">
        <f>VLOOKUP(B1077,BU!C:G,3,FALSE)</f>
        <v>FL</v>
      </c>
      <c r="H1077" s="61" t="s">
        <v>2894</v>
      </c>
    </row>
    <row r="1078" spans="1:8" x14ac:dyDescent="0.25">
      <c r="A1078" t="s">
        <v>45</v>
      </c>
      <c r="B1078" s="1">
        <v>248</v>
      </c>
      <c r="C1078" t="s">
        <v>11</v>
      </c>
      <c r="D1078">
        <v>7</v>
      </c>
      <c r="E1078">
        <v>1.2500000000000001E-2</v>
      </c>
      <c r="F1078">
        <f t="shared" si="16"/>
        <v>8.7500000000000008E-2</v>
      </c>
      <c r="G1078" s="61" t="str">
        <f>VLOOKUP(B1078,BU!C:G,3,FALSE)</f>
        <v>FL</v>
      </c>
      <c r="H1078" s="61" t="s">
        <v>2894</v>
      </c>
    </row>
    <row r="1079" spans="1:8" x14ac:dyDescent="0.25">
      <c r="A1079" t="s">
        <v>45</v>
      </c>
      <c r="B1079" s="1">
        <v>248</v>
      </c>
      <c r="C1079" t="s">
        <v>52</v>
      </c>
      <c r="D1079">
        <v>1</v>
      </c>
      <c r="E1079">
        <v>3.0190000000000001</v>
      </c>
      <c r="F1079">
        <f t="shared" si="16"/>
        <v>3.0190000000000001</v>
      </c>
      <c r="G1079" s="61" t="str">
        <f>VLOOKUP(B1079,BU!C:G,3,FALSE)</f>
        <v>FL</v>
      </c>
      <c r="H1079" s="61" t="s">
        <v>2894</v>
      </c>
    </row>
    <row r="1080" spans="1:8" x14ac:dyDescent="0.25">
      <c r="A1080" t="s">
        <v>45</v>
      </c>
      <c r="B1080" s="1">
        <v>248</v>
      </c>
      <c r="C1080" t="s">
        <v>15</v>
      </c>
      <c r="D1080">
        <v>3</v>
      </c>
      <c r="E1080">
        <v>0.25</v>
      </c>
      <c r="F1080">
        <f t="shared" si="16"/>
        <v>0.75</v>
      </c>
      <c r="G1080" s="61" t="str">
        <f>VLOOKUP(B1080,BU!C:G,3,FALSE)</f>
        <v>FL</v>
      </c>
      <c r="H1080" s="61" t="s">
        <v>2894</v>
      </c>
    </row>
    <row r="1081" spans="1:8" x14ac:dyDescent="0.25">
      <c r="A1081" t="s">
        <v>45</v>
      </c>
      <c r="B1081" s="1">
        <v>263</v>
      </c>
      <c r="C1081" t="s">
        <v>7</v>
      </c>
      <c r="D1081">
        <v>3</v>
      </c>
      <c r="E1081">
        <v>4.65E-2</v>
      </c>
      <c r="F1081">
        <f t="shared" ref="F1081:F1144" si="17">E1081*D1081</f>
        <v>0.13950000000000001</v>
      </c>
      <c r="G1081" s="61" t="str">
        <f>VLOOKUP(B1081,BU!C:G,3,FALSE)</f>
        <v>KY</v>
      </c>
      <c r="H1081" s="61" t="s">
        <v>2879</v>
      </c>
    </row>
    <row r="1082" spans="1:8" x14ac:dyDescent="0.25">
      <c r="A1082" t="s">
        <v>45</v>
      </c>
      <c r="B1082" s="1">
        <v>263</v>
      </c>
      <c r="C1082" t="s">
        <v>8</v>
      </c>
      <c r="D1082">
        <v>3</v>
      </c>
      <c r="E1082">
        <v>1.26E-2</v>
      </c>
      <c r="F1082">
        <f t="shared" si="17"/>
        <v>3.78E-2</v>
      </c>
      <c r="G1082" s="61" t="str">
        <f>VLOOKUP(B1082,BU!C:G,3,FALSE)</f>
        <v>KY</v>
      </c>
      <c r="H1082" s="61" t="s">
        <v>2879</v>
      </c>
    </row>
    <row r="1083" spans="1:8" x14ac:dyDescent="0.25">
      <c r="A1083" t="s">
        <v>45</v>
      </c>
      <c r="B1083" s="1">
        <v>263</v>
      </c>
      <c r="C1083" t="s">
        <v>9</v>
      </c>
      <c r="D1083">
        <v>3</v>
      </c>
      <c r="E1083">
        <v>6.0000000000000001E-3</v>
      </c>
      <c r="F1083">
        <f t="shared" si="17"/>
        <v>1.8000000000000002E-2</v>
      </c>
      <c r="G1083" s="61" t="str">
        <f>VLOOKUP(B1083,BU!C:G,3,FALSE)</f>
        <v>KY</v>
      </c>
      <c r="H1083" s="61" t="s">
        <v>2879</v>
      </c>
    </row>
    <row r="1084" spans="1:8" x14ac:dyDescent="0.25">
      <c r="A1084" t="s">
        <v>45</v>
      </c>
      <c r="B1084" s="1">
        <v>263</v>
      </c>
      <c r="C1084" t="s">
        <v>10</v>
      </c>
      <c r="D1084">
        <v>1</v>
      </c>
      <c r="E1084">
        <v>1.46E-2</v>
      </c>
      <c r="F1084">
        <f t="shared" si="17"/>
        <v>1.46E-2</v>
      </c>
      <c r="G1084" s="61" t="str">
        <f>VLOOKUP(B1084,BU!C:G,3,FALSE)</f>
        <v>KY</v>
      </c>
      <c r="H1084" s="61" t="s">
        <v>2879</v>
      </c>
    </row>
    <row r="1085" spans="1:8" x14ac:dyDescent="0.25">
      <c r="A1085" t="s">
        <v>45</v>
      </c>
      <c r="B1085" s="1">
        <v>263</v>
      </c>
      <c r="C1085" t="s">
        <v>46</v>
      </c>
      <c r="D1085">
        <v>1</v>
      </c>
      <c r="E1085">
        <v>0.44700000000000001</v>
      </c>
      <c r="F1085">
        <f t="shared" si="17"/>
        <v>0.44700000000000001</v>
      </c>
      <c r="G1085" s="61" t="str">
        <f>VLOOKUP(B1085,BU!C:G,3,FALSE)</f>
        <v>KY</v>
      </c>
      <c r="H1085" s="61" t="s">
        <v>2879</v>
      </c>
    </row>
    <row r="1086" spans="1:8" x14ac:dyDescent="0.25">
      <c r="A1086" t="s">
        <v>45</v>
      </c>
      <c r="B1086" s="1">
        <v>266</v>
      </c>
      <c r="C1086" t="s">
        <v>7</v>
      </c>
      <c r="D1086">
        <v>1</v>
      </c>
      <c r="E1086">
        <v>4.65E-2</v>
      </c>
      <c r="F1086">
        <f t="shared" si="17"/>
        <v>4.65E-2</v>
      </c>
      <c r="G1086" s="61" t="str">
        <f>VLOOKUP(B1086,BU!C:G,3,FALSE)</f>
        <v>SC</v>
      </c>
      <c r="H1086" s="61" t="s">
        <v>2885</v>
      </c>
    </row>
    <row r="1087" spans="1:8" x14ac:dyDescent="0.25">
      <c r="A1087" t="s">
        <v>45</v>
      </c>
      <c r="B1087" s="1">
        <v>266</v>
      </c>
      <c r="C1087" t="s">
        <v>8</v>
      </c>
      <c r="D1087">
        <v>1</v>
      </c>
      <c r="E1087">
        <v>1.26E-2</v>
      </c>
      <c r="F1087">
        <f t="shared" si="17"/>
        <v>1.26E-2</v>
      </c>
      <c r="G1087" s="61" t="str">
        <f>VLOOKUP(B1087,BU!C:G,3,FALSE)</f>
        <v>SC</v>
      </c>
      <c r="H1087" s="61" t="s">
        <v>2885</v>
      </c>
    </row>
    <row r="1088" spans="1:8" x14ac:dyDescent="0.25">
      <c r="A1088" t="s">
        <v>45</v>
      </c>
      <c r="B1088" s="1">
        <v>266</v>
      </c>
      <c r="C1088" t="s">
        <v>9</v>
      </c>
      <c r="D1088">
        <v>1</v>
      </c>
      <c r="E1088">
        <v>6.0000000000000001E-3</v>
      </c>
      <c r="F1088">
        <f t="shared" si="17"/>
        <v>6.0000000000000001E-3</v>
      </c>
      <c r="G1088" s="61" t="str">
        <f>VLOOKUP(B1088,BU!C:G,3,FALSE)</f>
        <v>SC</v>
      </c>
      <c r="H1088" s="61" t="s">
        <v>2885</v>
      </c>
    </row>
    <row r="1089" spans="1:8" x14ac:dyDescent="0.25">
      <c r="A1089" t="s">
        <v>45</v>
      </c>
      <c r="B1089" s="1">
        <v>266</v>
      </c>
      <c r="C1089" t="s">
        <v>10</v>
      </c>
      <c r="D1089">
        <v>1</v>
      </c>
      <c r="E1089">
        <v>1.46E-2</v>
      </c>
      <c r="F1089">
        <f t="shared" si="17"/>
        <v>1.46E-2</v>
      </c>
      <c r="G1089" s="61" t="str">
        <f>VLOOKUP(B1089,BU!C:G,3,FALSE)</f>
        <v>SC</v>
      </c>
      <c r="H1089" s="61" t="s">
        <v>2885</v>
      </c>
    </row>
    <row r="1090" spans="1:8" x14ac:dyDescent="0.25">
      <c r="A1090" t="s">
        <v>45</v>
      </c>
      <c r="B1090" s="1">
        <v>266</v>
      </c>
      <c r="C1090" t="s">
        <v>11</v>
      </c>
      <c r="D1090">
        <v>1</v>
      </c>
      <c r="E1090">
        <v>1.2500000000000001E-2</v>
      </c>
      <c r="F1090">
        <f t="shared" si="17"/>
        <v>1.2500000000000001E-2</v>
      </c>
      <c r="G1090" s="61" t="str">
        <f>VLOOKUP(B1090,BU!C:G,3,FALSE)</f>
        <v>SC</v>
      </c>
      <c r="H1090" s="61" t="s">
        <v>2885</v>
      </c>
    </row>
    <row r="1091" spans="1:8" x14ac:dyDescent="0.25">
      <c r="A1091" t="s">
        <v>45</v>
      </c>
      <c r="B1091" s="1">
        <v>266</v>
      </c>
      <c r="C1091" t="s">
        <v>46</v>
      </c>
      <c r="D1091">
        <v>1</v>
      </c>
      <c r="E1091">
        <v>0.44700000000000001</v>
      </c>
      <c r="F1091">
        <f t="shared" si="17"/>
        <v>0.44700000000000001</v>
      </c>
      <c r="G1091" s="61" t="str">
        <f>VLOOKUP(B1091,BU!C:G,3,FALSE)</f>
        <v>SC</v>
      </c>
      <c r="H1091" s="61" t="s">
        <v>2885</v>
      </c>
    </row>
    <row r="1092" spans="1:8" x14ac:dyDescent="0.25">
      <c r="A1092" t="s">
        <v>45</v>
      </c>
      <c r="B1092" s="1">
        <v>269</v>
      </c>
      <c r="C1092" t="s">
        <v>7</v>
      </c>
      <c r="D1092">
        <v>1</v>
      </c>
      <c r="E1092">
        <v>4.65E-2</v>
      </c>
      <c r="F1092">
        <f t="shared" si="17"/>
        <v>4.65E-2</v>
      </c>
      <c r="G1092" s="61" t="str">
        <f>VLOOKUP(B1092,BU!C:G,3,FALSE)</f>
        <v>NC</v>
      </c>
      <c r="H1092" s="61" t="s">
        <v>2825</v>
      </c>
    </row>
    <row r="1093" spans="1:8" x14ac:dyDescent="0.25">
      <c r="A1093" t="s">
        <v>45</v>
      </c>
      <c r="B1093" s="1">
        <v>269</v>
      </c>
      <c r="C1093" t="s">
        <v>8</v>
      </c>
      <c r="D1093">
        <v>1</v>
      </c>
      <c r="E1093">
        <v>1.26E-2</v>
      </c>
      <c r="F1093">
        <f t="shared" si="17"/>
        <v>1.26E-2</v>
      </c>
      <c r="G1093" s="61" t="str">
        <f>VLOOKUP(B1093,BU!C:G,3,FALSE)</f>
        <v>NC</v>
      </c>
      <c r="H1093" s="61" t="s">
        <v>2825</v>
      </c>
    </row>
    <row r="1094" spans="1:8" x14ac:dyDescent="0.25">
      <c r="A1094" t="s">
        <v>45</v>
      </c>
      <c r="B1094" s="1">
        <v>269</v>
      </c>
      <c r="C1094" t="s">
        <v>9</v>
      </c>
      <c r="D1094">
        <v>1</v>
      </c>
      <c r="E1094">
        <v>6.0000000000000001E-3</v>
      </c>
      <c r="F1094">
        <f t="shared" si="17"/>
        <v>6.0000000000000001E-3</v>
      </c>
      <c r="G1094" s="61" t="str">
        <f>VLOOKUP(B1094,BU!C:G,3,FALSE)</f>
        <v>NC</v>
      </c>
      <c r="H1094" s="61" t="s">
        <v>2825</v>
      </c>
    </row>
    <row r="1095" spans="1:8" x14ac:dyDescent="0.25">
      <c r="A1095" t="s">
        <v>45</v>
      </c>
      <c r="B1095" s="1">
        <v>269</v>
      </c>
      <c r="C1095" t="s">
        <v>10</v>
      </c>
      <c r="D1095">
        <v>1</v>
      </c>
      <c r="E1095">
        <v>1.46E-2</v>
      </c>
      <c r="F1095">
        <f t="shared" si="17"/>
        <v>1.46E-2</v>
      </c>
      <c r="G1095" s="61" t="str">
        <f>VLOOKUP(B1095,BU!C:G,3,FALSE)</f>
        <v>NC</v>
      </c>
      <c r="H1095" s="61" t="s">
        <v>2825</v>
      </c>
    </row>
    <row r="1096" spans="1:8" x14ac:dyDescent="0.25">
      <c r="A1096" t="s">
        <v>45</v>
      </c>
      <c r="B1096" s="1">
        <v>269</v>
      </c>
      <c r="C1096" t="s">
        <v>11</v>
      </c>
      <c r="D1096">
        <v>1</v>
      </c>
      <c r="E1096">
        <v>1.2500000000000001E-2</v>
      </c>
      <c r="F1096">
        <f t="shared" si="17"/>
        <v>1.2500000000000001E-2</v>
      </c>
      <c r="G1096" s="61" t="str">
        <f>VLOOKUP(B1096,BU!C:G,3,FALSE)</f>
        <v>NC</v>
      </c>
      <c r="H1096" s="61" t="s">
        <v>2825</v>
      </c>
    </row>
    <row r="1097" spans="1:8" x14ac:dyDescent="0.25">
      <c r="A1097" t="s">
        <v>45</v>
      </c>
      <c r="B1097" s="1">
        <v>269</v>
      </c>
      <c r="C1097" t="s">
        <v>46</v>
      </c>
      <c r="D1097">
        <v>1</v>
      </c>
      <c r="E1097">
        <v>0.44700000000000001</v>
      </c>
      <c r="F1097">
        <f t="shared" si="17"/>
        <v>0.44700000000000001</v>
      </c>
      <c r="G1097" s="61" t="str">
        <f>VLOOKUP(B1097,BU!C:G,3,FALSE)</f>
        <v>NC</v>
      </c>
      <c r="H1097" s="61" t="s">
        <v>2825</v>
      </c>
    </row>
    <row r="1098" spans="1:8" x14ac:dyDescent="0.25">
      <c r="A1098" t="s">
        <v>45</v>
      </c>
      <c r="B1098" s="1">
        <v>275</v>
      </c>
      <c r="C1098" t="s">
        <v>7</v>
      </c>
      <c r="D1098">
        <v>1</v>
      </c>
      <c r="E1098">
        <v>4.65E-2</v>
      </c>
      <c r="F1098">
        <f t="shared" si="17"/>
        <v>4.65E-2</v>
      </c>
      <c r="G1098" s="61" t="str">
        <f>VLOOKUP(B1098,BU!C:G,3,FALSE)</f>
        <v>NC</v>
      </c>
      <c r="H1098" s="61" t="s">
        <v>2825</v>
      </c>
    </row>
    <row r="1099" spans="1:8" x14ac:dyDescent="0.25">
      <c r="A1099" t="s">
        <v>45</v>
      </c>
      <c r="B1099" s="1">
        <v>275</v>
      </c>
      <c r="C1099" t="s">
        <v>8</v>
      </c>
      <c r="D1099">
        <v>1</v>
      </c>
      <c r="E1099">
        <v>1.26E-2</v>
      </c>
      <c r="F1099">
        <f t="shared" si="17"/>
        <v>1.26E-2</v>
      </c>
      <c r="G1099" s="61" t="str">
        <f>VLOOKUP(B1099,BU!C:G,3,FALSE)</f>
        <v>NC</v>
      </c>
      <c r="H1099" s="61" t="s">
        <v>2825</v>
      </c>
    </row>
    <row r="1100" spans="1:8" x14ac:dyDescent="0.25">
      <c r="A1100" t="s">
        <v>45</v>
      </c>
      <c r="B1100" s="1">
        <v>275</v>
      </c>
      <c r="C1100" t="s">
        <v>9</v>
      </c>
      <c r="D1100">
        <v>1</v>
      </c>
      <c r="E1100">
        <v>6.0000000000000001E-3</v>
      </c>
      <c r="F1100">
        <f t="shared" si="17"/>
        <v>6.0000000000000001E-3</v>
      </c>
      <c r="G1100" s="61" t="str">
        <f>VLOOKUP(B1100,BU!C:G,3,FALSE)</f>
        <v>NC</v>
      </c>
      <c r="H1100" s="61" t="s">
        <v>2825</v>
      </c>
    </row>
    <row r="1101" spans="1:8" x14ac:dyDescent="0.25">
      <c r="A1101" t="s">
        <v>45</v>
      </c>
      <c r="B1101" s="1">
        <v>275</v>
      </c>
      <c r="C1101" t="s">
        <v>10</v>
      </c>
      <c r="D1101">
        <v>1</v>
      </c>
      <c r="E1101">
        <v>1.46E-2</v>
      </c>
      <c r="F1101">
        <f t="shared" si="17"/>
        <v>1.46E-2</v>
      </c>
      <c r="G1101" s="61" t="str">
        <f>VLOOKUP(B1101,BU!C:G,3,FALSE)</f>
        <v>NC</v>
      </c>
      <c r="H1101" s="61" t="s">
        <v>2825</v>
      </c>
    </row>
    <row r="1102" spans="1:8" x14ac:dyDescent="0.25">
      <c r="A1102" t="s">
        <v>45</v>
      </c>
      <c r="B1102" s="1">
        <v>275</v>
      </c>
      <c r="C1102" t="s">
        <v>11</v>
      </c>
      <c r="D1102">
        <v>1</v>
      </c>
      <c r="E1102">
        <v>1.2500000000000001E-2</v>
      </c>
      <c r="F1102">
        <f t="shared" si="17"/>
        <v>1.2500000000000001E-2</v>
      </c>
      <c r="G1102" s="61" t="str">
        <f>VLOOKUP(B1102,BU!C:G,3,FALSE)</f>
        <v>NC</v>
      </c>
      <c r="H1102" s="61" t="s">
        <v>2825</v>
      </c>
    </row>
    <row r="1103" spans="1:8" x14ac:dyDescent="0.25">
      <c r="A1103" t="s">
        <v>45</v>
      </c>
      <c r="B1103" s="1">
        <v>275</v>
      </c>
      <c r="C1103" t="s">
        <v>46</v>
      </c>
      <c r="D1103">
        <v>1</v>
      </c>
      <c r="E1103">
        <v>0.44700000000000001</v>
      </c>
      <c r="F1103">
        <f t="shared" si="17"/>
        <v>0.44700000000000001</v>
      </c>
      <c r="G1103" s="61" t="str">
        <f>VLOOKUP(B1103,BU!C:G,3,FALSE)</f>
        <v>NC</v>
      </c>
      <c r="H1103" s="61" t="s">
        <v>2825</v>
      </c>
    </row>
    <row r="1104" spans="1:8" x14ac:dyDescent="0.25">
      <c r="A1104" t="s">
        <v>45</v>
      </c>
      <c r="B1104" s="1">
        <v>276</v>
      </c>
      <c r="C1104" t="s">
        <v>7</v>
      </c>
      <c r="D1104">
        <v>2</v>
      </c>
      <c r="E1104">
        <v>4.65E-2</v>
      </c>
      <c r="F1104">
        <f t="shared" si="17"/>
        <v>9.2999999999999999E-2</v>
      </c>
      <c r="G1104" s="61" t="str">
        <f>VLOOKUP(B1104,BU!C:G,3,FALSE)</f>
        <v>SC</v>
      </c>
      <c r="H1104" s="61" t="s">
        <v>2885</v>
      </c>
    </row>
    <row r="1105" spans="1:8" x14ac:dyDescent="0.25">
      <c r="A1105" t="s">
        <v>45</v>
      </c>
      <c r="B1105" s="1">
        <v>276</v>
      </c>
      <c r="C1105" t="s">
        <v>8</v>
      </c>
      <c r="D1105">
        <v>2</v>
      </c>
      <c r="E1105">
        <v>1.26E-2</v>
      </c>
      <c r="F1105">
        <f t="shared" si="17"/>
        <v>2.52E-2</v>
      </c>
      <c r="G1105" s="61" t="str">
        <f>VLOOKUP(B1105,BU!C:G,3,FALSE)</f>
        <v>SC</v>
      </c>
      <c r="H1105" s="61" t="s">
        <v>2885</v>
      </c>
    </row>
    <row r="1106" spans="1:8" x14ac:dyDescent="0.25">
      <c r="A1106" t="s">
        <v>45</v>
      </c>
      <c r="B1106" s="1">
        <v>276</v>
      </c>
      <c r="C1106" t="s">
        <v>9</v>
      </c>
      <c r="D1106">
        <v>2</v>
      </c>
      <c r="E1106">
        <v>6.0000000000000001E-3</v>
      </c>
      <c r="F1106">
        <f t="shared" si="17"/>
        <v>1.2E-2</v>
      </c>
      <c r="G1106" s="61" t="str">
        <f>VLOOKUP(B1106,BU!C:G,3,FALSE)</f>
        <v>SC</v>
      </c>
      <c r="H1106" s="61" t="s">
        <v>2885</v>
      </c>
    </row>
    <row r="1107" spans="1:8" x14ac:dyDescent="0.25">
      <c r="A1107" t="s">
        <v>45</v>
      </c>
      <c r="B1107" s="1">
        <v>276</v>
      </c>
      <c r="C1107" t="s">
        <v>10</v>
      </c>
      <c r="D1107">
        <v>2</v>
      </c>
      <c r="E1107">
        <v>1.46E-2</v>
      </c>
      <c r="F1107">
        <f t="shared" si="17"/>
        <v>2.92E-2</v>
      </c>
      <c r="G1107" s="61" t="str">
        <f>VLOOKUP(B1107,BU!C:G,3,FALSE)</f>
        <v>SC</v>
      </c>
      <c r="H1107" s="61" t="s">
        <v>2885</v>
      </c>
    </row>
    <row r="1108" spans="1:8" x14ac:dyDescent="0.25">
      <c r="A1108" t="s">
        <v>45</v>
      </c>
      <c r="B1108" s="1">
        <v>276</v>
      </c>
      <c r="C1108" t="s">
        <v>11</v>
      </c>
      <c r="D1108">
        <v>2</v>
      </c>
      <c r="E1108">
        <v>1.2500000000000001E-2</v>
      </c>
      <c r="F1108">
        <f t="shared" si="17"/>
        <v>2.5000000000000001E-2</v>
      </c>
      <c r="G1108" s="61" t="str">
        <f>VLOOKUP(B1108,BU!C:G,3,FALSE)</f>
        <v>SC</v>
      </c>
      <c r="H1108" s="61" t="s">
        <v>2885</v>
      </c>
    </row>
    <row r="1109" spans="1:8" x14ac:dyDescent="0.25">
      <c r="A1109" t="s">
        <v>45</v>
      </c>
      <c r="B1109" s="1">
        <v>276</v>
      </c>
      <c r="C1109" t="s">
        <v>49</v>
      </c>
      <c r="D1109">
        <v>1</v>
      </c>
      <c r="E1109">
        <v>0.89400000000000002</v>
      </c>
      <c r="F1109">
        <f t="shared" si="17"/>
        <v>0.89400000000000002</v>
      </c>
      <c r="G1109" s="61" t="str">
        <f>VLOOKUP(B1109,BU!C:G,3,FALSE)</f>
        <v>SC</v>
      </c>
      <c r="H1109" s="61" t="s">
        <v>2885</v>
      </c>
    </row>
    <row r="1110" spans="1:8" x14ac:dyDescent="0.25">
      <c r="A1110" t="s">
        <v>45</v>
      </c>
      <c r="B1110" s="1">
        <v>278</v>
      </c>
      <c r="C1110" t="s">
        <v>7</v>
      </c>
      <c r="D1110">
        <v>40</v>
      </c>
      <c r="E1110">
        <v>4.65E-2</v>
      </c>
      <c r="F1110">
        <f t="shared" si="17"/>
        <v>1.8599999999999999</v>
      </c>
      <c r="G1110" s="61" t="str">
        <f>VLOOKUP(B1110,BU!C:G,3,FALSE)</f>
        <v>NC</v>
      </c>
      <c r="H1110" s="61" t="s">
        <v>2825</v>
      </c>
    </row>
    <row r="1111" spans="1:8" x14ac:dyDescent="0.25">
      <c r="A1111" t="s">
        <v>45</v>
      </c>
      <c r="B1111" s="1">
        <v>278</v>
      </c>
      <c r="C1111" t="s">
        <v>8</v>
      </c>
      <c r="D1111">
        <v>40</v>
      </c>
      <c r="E1111">
        <v>1.26E-2</v>
      </c>
      <c r="F1111">
        <f t="shared" si="17"/>
        <v>0.504</v>
      </c>
      <c r="G1111" s="61" t="str">
        <f>VLOOKUP(B1111,BU!C:G,3,FALSE)</f>
        <v>NC</v>
      </c>
      <c r="H1111" s="61" t="s">
        <v>2825</v>
      </c>
    </row>
    <row r="1112" spans="1:8" x14ac:dyDescent="0.25">
      <c r="A1112" t="s">
        <v>45</v>
      </c>
      <c r="B1112" s="1">
        <v>278</v>
      </c>
      <c r="C1112" t="s">
        <v>9</v>
      </c>
      <c r="D1112">
        <v>40</v>
      </c>
      <c r="E1112">
        <v>6.0000000000000001E-3</v>
      </c>
      <c r="F1112">
        <f t="shared" si="17"/>
        <v>0.24</v>
      </c>
      <c r="G1112" s="61" t="str">
        <f>VLOOKUP(B1112,BU!C:G,3,FALSE)</f>
        <v>NC</v>
      </c>
      <c r="H1112" s="61" t="s">
        <v>2825</v>
      </c>
    </row>
    <row r="1113" spans="1:8" x14ac:dyDescent="0.25">
      <c r="A1113" t="s">
        <v>45</v>
      </c>
      <c r="B1113" s="1">
        <v>278</v>
      </c>
      <c r="C1113" t="s">
        <v>10</v>
      </c>
      <c r="D1113">
        <v>40</v>
      </c>
      <c r="E1113">
        <v>1.46E-2</v>
      </c>
      <c r="F1113">
        <f t="shared" si="17"/>
        <v>0.58399999999999996</v>
      </c>
      <c r="G1113" s="61" t="str">
        <f>VLOOKUP(B1113,BU!C:G,3,FALSE)</f>
        <v>NC</v>
      </c>
      <c r="H1113" s="61" t="s">
        <v>2825</v>
      </c>
    </row>
    <row r="1114" spans="1:8" x14ac:dyDescent="0.25">
      <c r="A1114" t="s">
        <v>45</v>
      </c>
      <c r="B1114" s="1">
        <v>278</v>
      </c>
      <c r="C1114" t="s">
        <v>11</v>
      </c>
      <c r="D1114">
        <v>40</v>
      </c>
      <c r="E1114">
        <v>1.2500000000000001E-2</v>
      </c>
      <c r="F1114">
        <f t="shared" si="17"/>
        <v>0.5</v>
      </c>
      <c r="G1114" s="61" t="str">
        <f>VLOOKUP(B1114,BU!C:G,3,FALSE)</f>
        <v>NC</v>
      </c>
      <c r="H1114" s="61" t="s">
        <v>2825</v>
      </c>
    </row>
    <row r="1115" spans="1:8" x14ac:dyDescent="0.25">
      <c r="A1115" t="s">
        <v>45</v>
      </c>
      <c r="B1115" s="1">
        <v>278</v>
      </c>
      <c r="C1115" t="s">
        <v>56</v>
      </c>
      <c r="D1115">
        <v>1</v>
      </c>
      <c r="E1115">
        <v>17.992999999999999</v>
      </c>
      <c r="F1115">
        <f t="shared" si="17"/>
        <v>17.992999999999999</v>
      </c>
      <c r="G1115" s="61" t="str">
        <f>VLOOKUP(B1115,BU!C:G,3,FALSE)</f>
        <v>NC</v>
      </c>
      <c r="H1115" s="61" t="s">
        <v>2825</v>
      </c>
    </row>
    <row r="1116" spans="1:8" x14ac:dyDescent="0.25">
      <c r="A1116" t="s">
        <v>45</v>
      </c>
      <c r="B1116" s="1">
        <v>293</v>
      </c>
      <c r="C1116" t="s">
        <v>7</v>
      </c>
      <c r="D1116">
        <v>2</v>
      </c>
      <c r="E1116">
        <v>4.65E-2</v>
      </c>
      <c r="F1116">
        <f t="shared" si="17"/>
        <v>9.2999999999999999E-2</v>
      </c>
      <c r="G1116" s="61" t="str">
        <f>VLOOKUP(B1116,BU!C:G,3,FALSE)</f>
        <v>SC</v>
      </c>
      <c r="H1116" s="61" t="s">
        <v>2885</v>
      </c>
    </row>
    <row r="1117" spans="1:8" x14ac:dyDescent="0.25">
      <c r="A1117" t="s">
        <v>45</v>
      </c>
      <c r="B1117" s="1">
        <v>293</v>
      </c>
      <c r="C1117" t="s">
        <v>8</v>
      </c>
      <c r="D1117">
        <v>2</v>
      </c>
      <c r="E1117">
        <v>1.26E-2</v>
      </c>
      <c r="F1117">
        <f t="shared" si="17"/>
        <v>2.52E-2</v>
      </c>
      <c r="G1117" s="61" t="str">
        <f>VLOOKUP(B1117,BU!C:G,3,FALSE)</f>
        <v>SC</v>
      </c>
      <c r="H1117" s="61" t="s">
        <v>2885</v>
      </c>
    </row>
    <row r="1118" spans="1:8" x14ac:dyDescent="0.25">
      <c r="A1118" t="s">
        <v>45</v>
      </c>
      <c r="B1118" s="1">
        <v>293</v>
      </c>
      <c r="C1118" t="s">
        <v>9</v>
      </c>
      <c r="D1118">
        <v>2</v>
      </c>
      <c r="E1118">
        <v>6.0000000000000001E-3</v>
      </c>
      <c r="F1118">
        <f t="shared" si="17"/>
        <v>1.2E-2</v>
      </c>
      <c r="G1118" s="61" t="str">
        <f>VLOOKUP(B1118,BU!C:G,3,FALSE)</f>
        <v>SC</v>
      </c>
      <c r="H1118" s="61" t="s">
        <v>2885</v>
      </c>
    </row>
    <row r="1119" spans="1:8" x14ac:dyDescent="0.25">
      <c r="A1119" t="s">
        <v>45</v>
      </c>
      <c r="B1119" s="1">
        <v>293</v>
      </c>
      <c r="C1119" t="s">
        <v>10</v>
      </c>
      <c r="D1119">
        <v>2</v>
      </c>
      <c r="E1119">
        <v>1.46E-2</v>
      </c>
      <c r="F1119">
        <f t="shared" si="17"/>
        <v>2.92E-2</v>
      </c>
      <c r="G1119" s="61" t="str">
        <f>VLOOKUP(B1119,BU!C:G,3,FALSE)</f>
        <v>SC</v>
      </c>
      <c r="H1119" s="61" t="s">
        <v>2885</v>
      </c>
    </row>
    <row r="1120" spans="1:8" x14ac:dyDescent="0.25">
      <c r="A1120" t="s">
        <v>45</v>
      </c>
      <c r="B1120" s="1">
        <v>293</v>
      </c>
      <c r="C1120" t="s">
        <v>11</v>
      </c>
      <c r="D1120">
        <v>2</v>
      </c>
      <c r="E1120">
        <v>1.2500000000000001E-2</v>
      </c>
      <c r="F1120">
        <f t="shared" si="17"/>
        <v>2.5000000000000001E-2</v>
      </c>
      <c r="G1120" s="61" t="str">
        <f>VLOOKUP(B1120,BU!C:G,3,FALSE)</f>
        <v>SC</v>
      </c>
      <c r="H1120" s="61" t="s">
        <v>2885</v>
      </c>
    </row>
    <row r="1121" spans="1:8" x14ac:dyDescent="0.25">
      <c r="A1121" t="s">
        <v>45</v>
      </c>
      <c r="B1121" s="1">
        <v>293</v>
      </c>
      <c r="C1121" t="s">
        <v>49</v>
      </c>
      <c r="D1121">
        <v>1</v>
      </c>
      <c r="E1121">
        <v>0.89400000000000002</v>
      </c>
      <c r="F1121">
        <f t="shared" si="17"/>
        <v>0.89400000000000002</v>
      </c>
      <c r="G1121" s="61" t="str">
        <f>VLOOKUP(B1121,BU!C:G,3,FALSE)</f>
        <v>SC</v>
      </c>
      <c r="H1121" s="61" t="s">
        <v>2885</v>
      </c>
    </row>
    <row r="1122" spans="1:8" x14ac:dyDescent="0.25">
      <c r="A1122" t="s">
        <v>45</v>
      </c>
      <c r="B1122" s="1">
        <v>295</v>
      </c>
      <c r="C1122" t="s">
        <v>7</v>
      </c>
      <c r="D1122">
        <v>10</v>
      </c>
      <c r="E1122">
        <v>4.65E-2</v>
      </c>
      <c r="F1122">
        <f t="shared" si="17"/>
        <v>0.46499999999999997</v>
      </c>
      <c r="G1122" s="61" t="str">
        <f>VLOOKUP(B1122,BU!C:G,3,FALSE)</f>
        <v>FL</v>
      </c>
      <c r="H1122" s="61" t="s">
        <v>2894</v>
      </c>
    </row>
    <row r="1123" spans="1:8" x14ac:dyDescent="0.25">
      <c r="A1123" t="s">
        <v>45</v>
      </c>
      <c r="B1123" s="1">
        <v>295</v>
      </c>
      <c r="C1123" t="s">
        <v>8</v>
      </c>
      <c r="D1123">
        <v>10</v>
      </c>
      <c r="E1123">
        <v>1.26E-2</v>
      </c>
      <c r="F1123">
        <f t="shared" si="17"/>
        <v>0.126</v>
      </c>
      <c r="G1123" s="61" t="str">
        <f>VLOOKUP(B1123,BU!C:G,3,FALSE)</f>
        <v>FL</v>
      </c>
      <c r="H1123" s="61" t="s">
        <v>2894</v>
      </c>
    </row>
    <row r="1124" spans="1:8" x14ac:dyDescent="0.25">
      <c r="A1124" t="s">
        <v>45</v>
      </c>
      <c r="B1124" s="1">
        <v>295</v>
      </c>
      <c r="C1124" t="s">
        <v>9</v>
      </c>
      <c r="D1124">
        <v>10</v>
      </c>
      <c r="E1124">
        <v>6.0000000000000001E-3</v>
      </c>
      <c r="F1124">
        <f t="shared" si="17"/>
        <v>0.06</v>
      </c>
      <c r="G1124" s="61" t="str">
        <f>VLOOKUP(B1124,BU!C:G,3,FALSE)</f>
        <v>FL</v>
      </c>
      <c r="H1124" s="61" t="s">
        <v>2894</v>
      </c>
    </row>
    <row r="1125" spans="1:8" x14ac:dyDescent="0.25">
      <c r="A1125" t="s">
        <v>45</v>
      </c>
      <c r="B1125" s="1">
        <v>295</v>
      </c>
      <c r="C1125" t="s">
        <v>10</v>
      </c>
      <c r="D1125">
        <v>10</v>
      </c>
      <c r="E1125">
        <v>1.46E-2</v>
      </c>
      <c r="F1125">
        <f t="shared" si="17"/>
        <v>0.14599999999999999</v>
      </c>
      <c r="G1125" s="61" t="str">
        <f>VLOOKUP(B1125,BU!C:G,3,FALSE)</f>
        <v>FL</v>
      </c>
      <c r="H1125" s="61" t="s">
        <v>2894</v>
      </c>
    </row>
    <row r="1126" spans="1:8" x14ac:dyDescent="0.25">
      <c r="A1126" t="s">
        <v>45</v>
      </c>
      <c r="B1126" s="1">
        <v>295</v>
      </c>
      <c r="C1126" t="s">
        <v>11</v>
      </c>
      <c r="D1126">
        <v>10</v>
      </c>
      <c r="E1126">
        <v>1.2500000000000001E-2</v>
      </c>
      <c r="F1126">
        <f t="shared" si="17"/>
        <v>0.125</v>
      </c>
      <c r="G1126" s="61" t="str">
        <f>VLOOKUP(B1126,BU!C:G,3,FALSE)</f>
        <v>FL</v>
      </c>
      <c r="H1126" s="61" t="s">
        <v>2894</v>
      </c>
    </row>
    <row r="1127" spans="1:8" x14ac:dyDescent="0.25">
      <c r="A1127" t="s">
        <v>45</v>
      </c>
      <c r="B1127" s="1">
        <v>295</v>
      </c>
      <c r="C1127" t="s">
        <v>57</v>
      </c>
      <c r="D1127">
        <v>1</v>
      </c>
      <c r="E1127">
        <v>4.2720000000000002</v>
      </c>
      <c r="F1127">
        <f t="shared" si="17"/>
        <v>4.2720000000000002</v>
      </c>
      <c r="G1127" s="61" t="str">
        <f>VLOOKUP(B1127,BU!C:G,3,FALSE)</f>
        <v>FL</v>
      </c>
      <c r="H1127" s="61" t="s">
        <v>2894</v>
      </c>
    </row>
    <row r="1128" spans="1:8" x14ac:dyDescent="0.25">
      <c r="A1128" t="s">
        <v>45</v>
      </c>
      <c r="B1128" s="1">
        <v>307</v>
      </c>
      <c r="C1128" t="s">
        <v>7</v>
      </c>
      <c r="D1128">
        <v>31</v>
      </c>
      <c r="E1128">
        <v>4.65E-2</v>
      </c>
      <c r="F1128">
        <f t="shared" si="17"/>
        <v>1.4415</v>
      </c>
      <c r="G1128" s="61" t="str">
        <f>VLOOKUP(B1128,BU!C:G,3,FALSE)</f>
        <v>FL</v>
      </c>
      <c r="H1128" s="61" t="s">
        <v>2894</v>
      </c>
    </row>
    <row r="1129" spans="1:8" x14ac:dyDescent="0.25">
      <c r="A1129" t="s">
        <v>45</v>
      </c>
      <c r="B1129" s="1">
        <v>307</v>
      </c>
      <c r="C1129" t="s">
        <v>8</v>
      </c>
      <c r="D1129">
        <v>31</v>
      </c>
      <c r="E1129">
        <v>1.26E-2</v>
      </c>
      <c r="F1129">
        <f t="shared" si="17"/>
        <v>0.3906</v>
      </c>
      <c r="G1129" s="61" t="str">
        <f>VLOOKUP(B1129,BU!C:G,3,FALSE)</f>
        <v>FL</v>
      </c>
      <c r="H1129" s="61" t="s">
        <v>2894</v>
      </c>
    </row>
    <row r="1130" spans="1:8" x14ac:dyDescent="0.25">
      <c r="A1130" t="s">
        <v>45</v>
      </c>
      <c r="B1130" s="1">
        <v>307</v>
      </c>
      <c r="C1130" t="s">
        <v>9</v>
      </c>
      <c r="D1130">
        <v>31</v>
      </c>
      <c r="E1130">
        <v>6.0000000000000001E-3</v>
      </c>
      <c r="F1130">
        <f t="shared" si="17"/>
        <v>0.186</v>
      </c>
      <c r="G1130" s="61" t="str">
        <f>VLOOKUP(B1130,BU!C:G,3,FALSE)</f>
        <v>FL</v>
      </c>
      <c r="H1130" s="61" t="s">
        <v>2894</v>
      </c>
    </row>
    <row r="1131" spans="1:8" x14ac:dyDescent="0.25">
      <c r="A1131" t="s">
        <v>45</v>
      </c>
      <c r="B1131" s="1">
        <v>307</v>
      </c>
      <c r="C1131" t="s">
        <v>10</v>
      </c>
      <c r="D1131">
        <v>31</v>
      </c>
      <c r="E1131">
        <v>1.46E-2</v>
      </c>
      <c r="F1131">
        <f t="shared" si="17"/>
        <v>0.4526</v>
      </c>
      <c r="G1131" s="61" t="str">
        <f>VLOOKUP(B1131,BU!C:G,3,FALSE)</f>
        <v>FL</v>
      </c>
      <c r="H1131" s="61" t="s">
        <v>2894</v>
      </c>
    </row>
    <row r="1132" spans="1:8" x14ac:dyDescent="0.25">
      <c r="A1132" t="s">
        <v>45</v>
      </c>
      <c r="B1132" s="1">
        <v>307</v>
      </c>
      <c r="C1132" t="s">
        <v>11</v>
      </c>
      <c r="D1132">
        <v>31</v>
      </c>
      <c r="E1132">
        <v>1.2500000000000001E-2</v>
      </c>
      <c r="F1132">
        <f t="shared" si="17"/>
        <v>0.38750000000000001</v>
      </c>
      <c r="G1132" s="61" t="str">
        <f>VLOOKUP(B1132,BU!C:G,3,FALSE)</f>
        <v>FL</v>
      </c>
      <c r="H1132" s="61" t="s">
        <v>2894</v>
      </c>
    </row>
    <row r="1133" spans="1:8" x14ac:dyDescent="0.25">
      <c r="A1133" t="s">
        <v>45</v>
      </c>
      <c r="B1133" s="1">
        <v>307</v>
      </c>
      <c r="C1133" t="s">
        <v>58</v>
      </c>
      <c r="D1133">
        <v>1</v>
      </c>
      <c r="E1133">
        <v>13.856999999999999</v>
      </c>
      <c r="F1133">
        <f t="shared" si="17"/>
        <v>13.856999999999999</v>
      </c>
      <c r="G1133" s="61" t="str">
        <f>VLOOKUP(B1133,BU!C:G,3,FALSE)</f>
        <v>FL</v>
      </c>
      <c r="H1133" s="61" t="s">
        <v>2894</v>
      </c>
    </row>
    <row r="1134" spans="1:8" x14ac:dyDescent="0.25">
      <c r="A1134" t="s">
        <v>45</v>
      </c>
      <c r="B1134" s="1">
        <v>307</v>
      </c>
      <c r="C1134" t="s">
        <v>15</v>
      </c>
      <c r="D1134">
        <v>2</v>
      </c>
      <c r="E1134">
        <v>0.25</v>
      </c>
      <c r="F1134">
        <f t="shared" si="17"/>
        <v>0.5</v>
      </c>
      <c r="G1134" s="61" t="str">
        <f>VLOOKUP(B1134,BU!C:G,3,FALSE)</f>
        <v>FL</v>
      </c>
      <c r="H1134" s="61" t="s">
        <v>2894</v>
      </c>
    </row>
    <row r="1135" spans="1:8" x14ac:dyDescent="0.25">
      <c r="A1135" t="s">
        <v>45</v>
      </c>
      <c r="B1135" s="1">
        <v>325</v>
      </c>
      <c r="C1135" t="s">
        <v>7</v>
      </c>
      <c r="D1135">
        <v>4</v>
      </c>
      <c r="E1135">
        <v>4.65E-2</v>
      </c>
      <c r="F1135">
        <f t="shared" si="17"/>
        <v>0.186</v>
      </c>
      <c r="G1135" s="61" t="str">
        <f>VLOOKUP(B1135,BU!C:G,3,FALSE)</f>
        <v>SC</v>
      </c>
      <c r="H1135" s="61" t="s">
        <v>2885</v>
      </c>
    </row>
    <row r="1136" spans="1:8" x14ac:dyDescent="0.25">
      <c r="A1136" t="s">
        <v>45</v>
      </c>
      <c r="B1136" s="1">
        <v>325</v>
      </c>
      <c r="C1136" t="s">
        <v>8</v>
      </c>
      <c r="D1136">
        <v>4</v>
      </c>
      <c r="E1136">
        <v>1.26E-2</v>
      </c>
      <c r="F1136">
        <f t="shared" si="17"/>
        <v>5.04E-2</v>
      </c>
      <c r="G1136" s="61" t="str">
        <f>VLOOKUP(B1136,BU!C:G,3,FALSE)</f>
        <v>SC</v>
      </c>
      <c r="H1136" s="61" t="s">
        <v>2885</v>
      </c>
    </row>
    <row r="1137" spans="1:8" x14ac:dyDescent="0.25">
      <c r="A1137" t="s">
        <v>45</v>
      </c>
      <c r="B1137" s="1">
        <v>325</v>
      </c>
      <c r="C1137" t="s">
        <v>9</v>
      </c>
      <c r="D1137">
        <v>4</v>
      </c>
      <c r="E1137">
        <v>6.0000000000000001E-3</v>
      </c>
      <c r="F1137">
        <f t="shared" si="17"/>
        <v>2.4E-2</v>
      </c>
      <c r="G1137" s="61" t="str">
        <f>VLOOKUP(B1137,BU!C:G,3,FALSE)</f>
        <v>SC</v>
      </c>
      <c r="H1137" s="61" t="s">
        <v>2885</v>
      </c>
    </row>
    <row r="1138" spans="1:8" x14ac:dyDescent="0.25">
      <c r="A1138" t="s">
        <v>45</v>
      </c>
      <c r="B1138" s="1">
        <v>325</v>
      </c>
      <c r="C1138" t="s">
        <v>10</v>
      </c>
      <c r="D1138">
        <v>1</v>
      </c>
      <c r="E1138">
        <v>1.46E-2</v>
      </c>
      <c r="F1138">
        <f t="shared" si="17"/>
        <v>1.46E-2</v>
      </c>
      <c r="G1138" s="61" t="str">
        <f>VLOOKUP(B1138,BU!C:G,3,FALSE)</f>
        <v>SC</v>
      </c>
      <c r="H1138" s="61" t="s">
        <v>2885</v>
      </c>
    </row>
    <row r="1139" spans="1:8" x14ac:dyDescent="0.25">
      <c r="A1139" t="s">
        <v>45</v>
      </c>
      <c r="B1139" s="1">
        <v>325</v>
      </c>
      <c r="C1139" t="s">
        <v>46</v>
      </c>
      <c r="D1139">
        <v>1</v>
      </c>
      <c r="E1139">
        <v>0.44700000000000001</v>
      </c>
      <c r="F1139">
        <f t="shared" si="17"/>
        <v>0.44700000000000001</v>
      </c>
      <c r="G1139" s="61" t="str">
        <f>VLOOKUP(B1139,BU!C:G,3,FALSE)</f>
        <v>SC</v>
      </c>
      <c r="H1139" s="61" t="s">
        <v>2885</v>
      </c>
    </row>
    <row r="1140" spans="1:8" x14ac:dyDescent="0.25">
      <c r="A1140" t="s">
        <v>45</v>
      </c>
      <c r="B1140" s="1">
        <v>339</v>
      </c>
      <c r="C1140" t="s">
        <v>7</v>
      </c>
      <c r="D1140">
        <v>19</v>
      </c>
      <c r="E1140">
        <v>4.65E-2</v>
      </c>
      <c r="F1140">
        <f t="shared" si="17"/>
        <v>0.88349999999999995</v>
      </c>
      <c r="G1140" s="61" t="str">
        <f>VLOOKUP(B1140,BU!C:G,3,FALSE)</f>
        <v>NC</v>
      </c>
      <c r="H1140" s="61" t="s">
        <v>2825</v>
      </c>
    </row>
    <row r="1141" spans="1:8" x14ac:dyDescent="0.25">
      <c r="A1141" t="s">
        <v>45</v>
      </c>
      <c r="B1141" s="1">
        <v>339</v>
      </c>
      <c r="C1141" t="s">
        <v>8</v>
      </c>
      <c r="D1141">
        <v>19</v>
      </c>
      <c r="E1141">
        <v>1.26E-2</v>
      </c>
      <c r="F1141">
        <f t="shared" si="17"/>
        <v>0.2394</v>
      </c>
      <c r="G1141" s="61" t="str">
        <f>VLOOKUP(B1141,BU!C:G,3,FALSE)</f>
        <v>NC</v>
      </c>
      <c r="H1141" s="61" t="s">
        <v>2825</v>
      </c>
    </row>
    <row r="1142" spans="1:8" x14ac:dyDescent="0.25">
      <c r="A1142" t="s">
        <v>45</v>
      </c>
      <c r="B1142" s="1">
        <v>339</v>
      </c>
      <c r="C1142" t="s">
        <v>9</v>
      </c>
      <c r="D1142">
        <v>19</v>
      </c>
      <c r="E1142">
        <v>6.0000000000000001E-3</v>
      </c>
      <c r="F1142">
        <f t="shared" si="17"/>
        <v>0.114</v>
      </c>
      <c r="G1142" s="61" t="str">
        <f>VLOOKUP(B1142,BU!C:G,3,FALSE)</f>
        <v>NC</v>
      </c>
      <c r="H1142" s="61" t="s">
        <v>2825</v>
      </c>
    </row>
    <row r="1143" spans="1:8" x14ac:dyDescent="0.25">
      <c r="A1143" t="s">
        <v>45</v>
      </c>
      <c r="B1143" s="1">
        <v>339</v>
      </c>
      <c r="C1143" t="s">
        <v>10</v>
      </c>
      <c r="D1143">
        <v>19</v>
      </c>
      <c r="E1143">
        <v>1.46E-2</v>
      </c>
      <c r="F1143">
        <f t="shared" si="17"/>
        <v>0.27739999999999998</v>
      </c>
      <c r="G1143" s="61" t="str">
        <f>VLOOKUP(B1143,BU!C:G,3,FALSE)</f>
        <v>NC</v>
      </c>
      <c r="H1143" s="61" t="s">
        <v>2825</v>
      </c>
    </row>
    <row r="1144" spans="1:8" x14ac:dyDescent="0.25">
      <c r="A1144" t="s">
        <v>45</v>
      </c>
      <c r="B1144" s="1">
        <v>339</v>
      </c>
      <c r="C1144" t="s">
        <v>11</v>
      </c>
      <c r="D1144">
        <v>19</v>
      </c>
      <c r="E1144">
        <v>1.2500000000000001E-2</v>
      </c>
      <c r="F1144">
        <f t="shared" si="17"/>
        <v>0.23750000000000002</v>
      </c>
      <c r="G1144" s="61" t="str">
        <f>VLOOKUP(B1144,BU!C:G,3,FALSE)</f>
        <v>NC</v>
      </c>
      <c r="H1144" s="61" t="s">
        <v>2825</v>
      </c>
    </row>
    <row r="1145" spans="1:8" x14ac:dyDescent="0.25">
      <c r="A1145" t="s">
        <v>45</v>
      </c>
      <c r="B1145" s="1">
        <v>339</v>
      </c>
      <c r="C1145" t="s">
        <v>59</v>
      </c>
      <c r="D1145">
        <v>1</v>
      </c>
      <c r="E1145">
        <v>8.4930000000000003</v>
      </c>
      <c r="F1145">
        <f t="shared" ref="F1145:F1208" si="18">E1145*D1145</f>
        <v>8.4930000000000003</v>
      </c>
      <c r="G1145" s="61" t="str">
        <f>VLOOKUP(B1145,BU!C:G,3,FALSE)</f>
        <v>NC</v>
      </c>
      <c r="H1145" s="61" t="s">
        <v>2825</v>
      </c>
    </row>
    <row r="1146" spans="1:8" x14ac:dyDescent="0.25">
      <c r="A1146" t="s">
        <v>45</v>
      </c>
      <c r="B1146" s="1">
        <v>344</v>
      </c>
      <c r="C1146" t="s">
        <v>7</v>
      </c>
      <c r="D1146">
        <v>47</v>
      </c>
      <c r="E1146">
        <v>4.65E-2</v>
      </c>
      <c r="F1146">
        <f t="shared" si="18"/>
        <v>2.1854999999999998</v>
      </c>
      <c r="G1146" s="61" t="str">
        <f>VLOOKUP(B1146,BU!C:G,3,FALSE)</f>
        <v>FL</v>
      </c>
      <c r="H1146" s="61" t="s">
        <v>2894</v>
      </c>
    </row>
    <row r="1147" spans="1:8" x14ac:dyDescent="0.25">
      <c r="A1147" t="s">
        <v>45</v>
      </c>
      <c r="B1147" s="1">
        <v>344</v>
      </c>
      <c r="C1147" t="s">
        <v>8</v>
      </c>
      <c r="D1147">
        <v>47</v>
      </c>
      <c r="E1147">
        <v>1.26E-2</v>
      </c>
      <c r="F1147">
        <f t="shared" si="18"/>
        <v>0.59220000000000006</v>
      </c>
      <c r="G1147" s="61" t="str">
        <f>VLOOKUP(B1147,BU!C:G,3,FALSE)</f>
        <v>FL</v>
      </c>
      <c r="H1147" s="61" t="s">
        <v>2894</v>
      </c>
    </row>
    <row r="1148" spans="1:8" x14ac:dyDescent="0.25">
      <c r="A1148" t="s">
        <v>45</v>
      </c>
      <c r="B1148" s="1">
        <v>344</v>
      </c>
      <c r="C1148" t="s">
        <v>9</v>
      </c>
      <c r="D1148">
        <v>47</v>
      </c>
      <c r="E1148">
        <v>6.0000000000000001E-3</v>
      </c>
      <c r="F1148">
        <f t="shared" si="18"/>
        <v>0.28200000000000003</v>
      </c>
      <c r="G1148" s="61" t="str">
        <f>VLOOKUP(B1148,BU!C:G,3,FALSE)</f>
        <v>FL</v>
      </c>
      <c r="H1148" s="61" t="s">
        <v>2894</v>
      </c>
    </row>
    <row r="1149" spans="1:8" x14ac:dyDescent="0.25">
      <c r="A1149" t="s">
        <v>45</v>
      </c>
      <c r="B1149" s="1">
        <v>344</v>
      </c>
      <c r="C1149" t="s">
        <v>10</v>
      </c>
      <c r="D1149">
        <v>47</v>
      </c>
      <c r="E1149">
        <v>1.46E-2</v>
      </c>
      <c r="F1149">
        <f t="shared" si="18"/>
        <v>0.68620000000000003</v>
      </c>
      <c r="G1149" s="61" t="str">
        <f>VLOOKUP(B1149,BU!C:G,3,FALSE)</f>
        <v>FL</v>
      </c>
      <c r="H1149" s="61" t="s">
        <v>2894</v>
      </c>
    </row>
    <row r="1150" spans="1:8" x14ac:dyDescent="0.25">
      <c r="A1150" t="s">
        <v>45</v>
      </c>
      <c r="B1150" s="1">
        <v>344</v>
      </c>
      <c r="C1150" t="s">
        <v>11</v>
      </c>
      <c r="D1150">
        <v>47</v>
      </c>
      <c r="E1150">
        <v>1.2500000000000001E-2</v>
      </c>
      <c r="F1150">
        <f t="shared" si="18"/>
        <v>0.58750000000000002</v>
      </c>
      <c r="G1150" s="61" t="str">
        <f>VLOOKUP(B1150,BU!C:G,3,FALSE)</f>
        <v>FL</v>
      </c>
      <c r="H1150" s="61" t="s">
        <v>2894</v>
      </c>
    </row>
    <row r="1151" spans="1:8" x14ac:dyDescent="0.25">
      <c r="A1151" t="s">
        <v>45</v>
      </c>
      <c r="B1151" s="1">
        <v>344</v>
      </c>
      <c r="C1151" t="s">
        <v>60</v>
      </c>
      <c r="D1151">
        <v>1</v>
      </c>
      <c r="E1151">
        <v>19.997</v>
      </c>
      <c r="F1151">
        <f t="shared" si="18"/>
        <v>19.997</v>
      </c>
      <c r="G1151" s="61" t="str">
        <f>VLOOKUP(B1151,BU!C:G,3,FALSE)</f>
        <v>FL</v>
      </c>
      <c r="H1151" s="61" t="s">
        <v>2894</v>
      </c>
    </row>
    <row r="1152" spans="1:8" x14ac:dyDescent="0.25">
      <c r="A1152" t="s">
        <v>45</v>
      </c>
      <c r="B1152" s="1">
        <v>368</v>
      </c>
      <c r="C1152" t="s">
        <v>7</v>
      </c>
      <c r="D1152">
        <v>137</v>
      </c>
      <c r="E1152">
        <v>4.65E-2</v>
      </c>
      <c r="F1152">
        <f t="shared" si="18"/>
        <v>6.3704999999999998</v>
      </c>
      <c r="G1152" s="61" t="str">
        <f>VLOOKUP(B1152,BU!C:G,3,FALSE)</f>
        <v>FL</v>
      </c>
      <c r="H1152" s="61" t="s">
        <v>2894</v>
      </c>
    </row>
    <row r="1153" spans="1:8" x14ac:dyDescent="0.25">
      <c r="A1153" t="s">
        <v>45</v>
      </c>
      <c r="B1153" s="1">
        <v>368</v>
      </c>
      <c r="C1153" t="s">
        <v>8</v>
      </c>
      <c r="D1153">
        <v>137</v>
      </c>
      <c r="E1153">
        <v>1.26E-2</v>
      </c>
      <c r="F1153">
        <f t="shared" si="18"/>
        <v>1.7262</v>
      </c>
      <c r="G1153" s="61" t="str">
        <f>VLOOKUP(B1153,BU!C:G,3,FALSE)</f>
        <v>FL</v>
      </c>
      <c r="H1153" s="61" t="s">
        <v>2894</v>
      </c>
    </row>
    <row r="1154" spans="1:8" x14ac:dyDescent="0.25">
      <c r="A1154" t="s">
        <v>45</v>
      </c>
      <c r="B1154" s="1">
        <v>368</v>
      </c>
      <c r="C1154" t="s">
        <v>9</v>
      </c>
      <c r="D1154">
        <v>137</v>
      </c>
      <c r="E1154">
        <v>6.0000000000000001E-3</v>
      </c>
      <c r="F1154">
        <f t="shared" si="18"/>
        <v>0.82200000000000006</v>
      </c>
      <c r="G1154" s="61" t="str">
        <f>VLOOKUP(B1154,BU!C:G,3,FALSE)</f>
        <v>FL</v>
      </c>
      <c r="H1154" s="61" t="s">
        <v>2894</v>
      </c>
    </row>
    <row r="1155" spans="1:8" x14ac:dyDescent="0.25">
      <c r="A1155" t="s">
        <v>45</v>
      </c>
      <c r="B1155" s="1">
        <v>368</v>
      </c>
      <c r="C1155" t="s">
        <v>10</v>
      </c>
      <c r="D1155">
        <v>137</v>
      </c>
      <c r="E1155">
        <v>1.46E-2</v>
      </c>
      <c r="F1155">
        <f t="shared" si="18"/>
        <v>2.0002</v>
      </c>
      <c r="G1155" s="61" t="str">
        <f>VLOOKUP(B1155,BU!C:G,3,FALSE)</f>
        <v>FL</v>
      </c>
      <c r="H1155" s="61" t="s">
        <v>2894</v>
      </c>
    </row>
    <row r="1156" spans="1:8" x14ac:dyDescent="0.25">
      <c r="A1156" t="s">
        <v>45</v>
      </c>
      <c r="B1156" s="1">
        <v>368</v>
      </c>
      <c r="C1156" t="s">
        <v>11</v>
      </c>
      <c r="D1156">
        <v>137</v>
      </c>
      <c r="E1156">
        <v>1.2500000000000001E-2</v>
      </c>
      <c r="F1156">
        <f t="shared" si="18"/>
        <v>1.7125000000000001</v>
      </c>
      <c r="G1156" s="61" t="str">
        <f>VLOOKUP(B1156,BU!C:G,3,FALSE)</f>
        <v>FL</v>
      </c>
      <c r="H1156" s="61" t="s">
        <v>2894</v>
      </c>
    </row>
    <row r="1157" spans="1:8" x14ac:dyDescent="0.25">
      <c r="A1157" t="s">
        <v>45</v>
      </c>
      <c r="B1157" s="1">
        <v>368</v>
      </c>
      <c r="C1157" t="s">
        <v>61</v>
      </c>
      <c r="D1157">
        <v>1</v>
      </c>
      <c r="E1157">
        <v>58.966000000000001</v>
      </c>
      <c r="F1157">
        <f t="shared" si="18"/>
        <v>58.966000000000001</v>
      </c>
      <c r="G1157" s="61" t="str">
        <f>VLOOKUP(B1157,BU!C:G,3,FALSE)</f>
        <v>FL</v>
      </c>
      <c r="H1157" s="61" t="s">
        <v>2894</v>
      </c>
    </row>
    <row r="1158" spans="1:8" x14ac:dyDescent="0.25">
      <c r="A1158" t="s">
        <v>45</v>
      </c>
      <c r="B1158" s="1">
        <v>368</v>
      </c>
      <c r="C1158" t="s">
        <v>15</v>
      </c>
      <c r="D1158">
        <v>3</v>
      </c>
      <c r="E1158">
        <v>0.25</v>
      </c>
      <c r="F1158">
        <f t="shared" si="18"/>
        <v>0.75</v>
      </c>
      <c r="G1158" s="61" t="str">
        <f>VLOOKUP(B1158,BU!C:G,3,FALSE)</f>
        <v>FL</v>
      </c>
      <c r="H1158" s="61" t="s">
        <v>2894</v>
      </c>
    </row>
    <row r="1159" spans="1:8" x14ac:dyDescent="0.25">
      <c r="A1159" t="s">
        <v>45</v>
      </c>
      <c r="B1159" s="1">
        <v>382</v>
      </c>
      <c r="C1159" t="s">
        <v>7</v>
      </c>
      <c r="D1159">
        <v>22</v>
      </c>
      <c r="E1159">
        <v>4.65E-2</v>
      </c>
      <c r="F1159">
        <f t="shared" si="18"/>
        <v>1.0229999999999999</v>
      </c>
      <c r="G1159" s="61" t="str">
        <f>VLOOKUP(B1159,BU!C:G,3,FALSE)</f>
        <v>NC</v>
      </c>
      <c r="H1159" s="61" t="s">
        <v>2825</v>
      </c>
    </row>
    <row r="1160" spans="1:8" x14ac:dyDescent="0.25">
      <c r="A1160" t="s">
        <v>45</v>
      </c>
      <c r="B1160" s="1">
        <v>382</v>
      </c>
      <c r="C1160" t="s">
        <v>8</v>
      </c>
      <c r="D1160">
        <v>22</v>
      </c>
      <c r="E1160">
        <v>1.26E-2</v>
      </c>
      <c r="F1160">
        <f t="shared" si="18"/>
        <v>0.2772</v>
      </c>
      <c r="G1160" s="61" t="str">
        <f>VLOOKUP(B1160,BU!C:G,3,FALSE)</f>
        <v>NC</v>
      </c>
      <c r="H1160" s="61" t="s">
        <v>2825</v>
      </c>
    </row>
    <row r="1161" spans="1:8" x14ac:dyDescent="0.25">
      <c r="A1161" t="s">
        <v>45</v>
      </c>
      <c r="B1161" s="1">
        <v>382</v>
      </c>
      <c r="C1161" t="s">
        <v>9</v>
      </c>
      <c r="D1161">
        <v>22</v>
      </c>
      <c r="E1161">
        <v>6.0000000000000001E-3</v>
      </c>
      <c r="F1161">
        <f t="shared" si="18"/>
        <v>0.13200000000000001</v>
      </c>
      <c r="G1161" s="61" t="str">
        <f>VLOOKUP(B1161,BU!C:G,3,FALSE)</f>
        <v>NC</v>
      </c>
      <c r="H1161" s="61" t="s">
        <v>2825</v>
      </c>
    </row>
    <row r="1162" spans="1:8" x14ac:dyDescent="0.25">
      <c r="A1162" t="s">
        <v>45</v>
      </c>
      <c r="B1162" s="1">
        <v>382</v>
      </c>
      <c r="C1162" t="s">
        <v>10</v>
      </c>
      <c r="D1162">
        <v>22</v>
      </c>
      <c r="E1162">
        <v>1.46E-2</v>
      </c>
      <c r="F1162">
        <f t="shared" si="18"/>
        <v>0.32119999999999999</v>
      </c>
      <c r="G1162" s="61" t="str">
        <f>VLOOKUP(B1162,BU!C:G,3,FALSE)</f>
        <v>NC</v>
      </c>
      <c r="H1162" s="61" t="s">
        <v>2825</v>
      </c>
    </row>
    <row r="1163" spans="1:8" x14ac:dyDescent="0.25">
      <c r="A1163" t="s">
        <v>45</v>
      </c>
      <c r="B1163" s="1">
        <v>382</v>
      </c>
      <c r="C1163" t="s">
        <v>11</v>
      </c>
      <c r="D1163">
        <v>22</v>
      </c>
      <c r="E1163">
        <v>1.2500000000000001E-2</v>
      </c>
      <c r="F1163">
        <f t="shared" si="18"/>
        <v>0.27500000000000002</v>
      </c>
      <c r="G1163" s="61" t="str">
        <f>VLOOKUP(B1163,BU!C:G,3,FALSE)</f>
        <v>NC</v>
      </c>
      <c r="H1163" s="61" t="s">
        <v>2825</v>
      </c>
    </row>
    <row r="1164" spans="1:8" x14ac:dyDescent="0.25">
      <c r="A1164" t="s">
        <v>45</v>
      </c>
      <c r="B1164" s="1">
        <v>382</v>
      </c>
      <c r="C1164" t="s">
        <v>62</v>
      </c>
      <c r="D1164">
        <v>1</v>
      </c>
      <c r="E1164">
        <v>9.35</v>
      </c>
      <c r="F1164">
        <f t="shared" si="18"/>
        <v>9.35</v>
      </c>
      <c r="G1164" s="61" t="str">
        <f>VLOOKUP(B1164,BU!C:G,3,FALSE)</f>
        <v>NC</v>
      </c>
      <c r="H1164" s="61" t="s">
        <v>2825</v>
      </c>
    </row>
    <row r="1165" spans="1:8" x14ac:dyDescent="0.25">
      <c r="A1165" t="s">
        <v>45</v>
      </c>
      <c r="B1165" s="1">
        <v>387</v>
      </c>
      <c r="C1165" t="s">
        <v>7</v>
      </c>
      <c r="D1165">
        <v>10</v>
      </c>
      <c r="E1165">
        <v>4.65E-2</v>
      </c>
      <c r="F1165">
        <f t="shared" si="18"/>
        <v>0.46499999999999997</v>
      </c>
      <c r="G1165" s="61" t="str">
        <f>VLOOKUP(B1165,BU!C:G,3,FALSE)</f>
        <v>NC</v>
      </c>
      <c r="H1165" s="61" t="s">
        <v>2825</v>
      </c>
    </row>
    <row r="1166" spans="1:8" x14ac:dyDescent="0.25">
      <c r="A1166" t="s">
        <v>45</v>
      </c>
      <c r="B1166" s="1">
        <v>387</v>
      </c>
      <c r="C1166" t="s">
        <v>8</v>
      </c>
      <c r="D1166">
        <v>10</v>
      </c>
      <c r="E1166">
        <v>1.26E-2</v>
      </c>
      <c r="F1166">
        <f t="shared" si="18"/>
        <v>0.126</v>
      </c>
      <c r="G1166" s="61" t="str">
        <f>VLOOKUP(B1166,BU!C:G,3,FALSE)</f>
        <v>NC</v>
      </c>
      <c r="H1166" s="61" t="s">
        <v>2825</v>
      </c>
    </row>
    <row r="1167" spans="1:8" x14ac:dyDescent="0.25">
      <c r="A1167" t="s">
        <v>45</v>
      </c>
      <c r="B1167" s="1">
        <v>387</v>
      </c>
      <c r="C1167" t="s">
        <v>9</v>
      </c>
      <c r="D1167">
        <v>10</v>
      </c>
      <c r="E1167">
        <v>6.0000000000000001E-3</v>
      </c>
      <c r="F1167">
        <f t="shared" si="18"/>
        <v>0.06</v>
      </c>
      <c r="G1167" s="61" t="str">
        <f>VLOOKUP(B1167,BU!C:G,3,FALSE)</f>
        <v>NC</v>
      </c>
      <c r="H1167" s="61" t="s">
        <v>2825</v>
      </c>
    </row>
    <row r="1168" spans="1:8" x14ac:dyDescent="0.25">
      <c r="A1168" t="s">
        <v>45</v>
      </c>
      <c r="B1168" s="1">
        <v>387</v>
      </c>
      <c r="C1168" t="s">
        <v>10</v>
      </c>
      <c r="D1168">
        <v>10</v>
      </c>
      <c r="E1168">
        <v>1.46E-2</v>
      </c>
      <c r="F1168">
        <f t="shared" si="18"/>
        <v>0.14599999999999999</v>
      </c>
      <c r="G1168" s="61" t="str">
        <f>VLOOKUP(B1168,BU!C:G,3,FALSE)</f>
        <v>NC</v>
      </c>
      <c r="H1168" s="61" t="s">
        <v>2825</v>
      </c>
    </row>
    <row r="1169" spans="1:8" x14ac:dyDescent="0.25">
      <c r="A1169" t="s">
        <v>45</v>
      </c>
      <c r="B1169" s="1">
        <v>387</v>
      </c>
      <c r="C1169" t="s">
        <v>11</v>
      </c>
      <c r="D1169">
        <v>10</v>
      </c>
      <c r="E1169">
        <v>1.2500000000000001E-2</v>
      </c>
      <c r="F1169">
        <f t="shared" si="18"/>
        <v>0.125</v>
      </c>
      <c r="G1169" s="61" t="str">
        <f>VLOOKUP(B1169,BU!C:G,3,FALSE)</f>
        <v>NC</v>
      </c>
      <c r="H1169" s="61" t="s">
        <v>2825</v>
      </c>
    </row>
    <row r="1170" spans="1:8" x14ac:dyDescent="0.25">
      <c r="A1170" t="s">
        <v>45</v>
      </c>
      <c r="B1170" s="1">
        <v>387</v>
      </c>
      <c r="C1170" t="s">
        <v>57</v>
      </c>
      <c r="D1170">
        <v>1</v>
      </c>
      <c r="E1170">
        <v>4.5609999999999999</v>
      </c>
      <c r="F1170">
        <f t="shared" si="18"/>
        <v>4.5609999999999999</v>
      </c>
      <c r="G1170" s="61" t="str">
        <f>VLOOKUP(B1170,BU!C:G,3,FALSE)</f>
        <v>NC</v>
      </c>
      <c r="H1170" s="61" t="s">
        <v>2825</v>
      </c>
    </row>
    <row r="1171" spans="1:8" x14ac:dyDescent="0.25">
      <c r="A1171" t="s">
        <v>45</v>
      </c>
      <c r="B1171" s="1">
        <v>403</v>
      </c>
      <c r="C1171" t="s">
        <v>7</v>
      </c>
      <c r="D1171">
        <v>1</v>
      </c>
      <c r="E1171">
        <v>4.65E-2</v>
      </c>
      <c r="F1171">
        <f t="shared" si="18"/>
        <v>4.65E-2</v>
      </c>
      <c r="G1171" s="61" t="str">
        <f>VLOOKUP(B1171,BU!C:G,3,FALSE)</f>
        <v>NV</v>
      </c>
      <c r="H1171" s="61" t="s">
        <v>2905</v>
      </c>
    </row>
    <row r="1172" spans="1:8" x14ac:dyDescent="0.25">
      <c r="A1172" t="s">
        <v>45</v>
      </c>
      <c r="B1172" s="1">
        <v>403</v>
      </c>
      <c r="C1172" t="s">
        <v>8</v>
      </c>
      <c r="D1172">
        <v>1</v>
      </c>
      <c r="E1172">
        <v>1.26E-2</v>
      </c>
      <c r="F1172">
        <f t="shared" si="18"/>
        <v>1.26E-2</v>
      </c>
      <c r="G1172" s="61" t="str">
        <f>VLOOKUP(B1172,BU!C:G,3,FALSE)</f>
        <v>NV</v>
      </c>
      <c r="H1172" s="61" t="s">
        <v>2905</v>
      </c>
    </row>
    <row r="1173" spans="1:8" x14ac:dyDescent="0.25">
      <c r="A1173" t="s">
        <v>45</v>
      </c>
      <c r="B1173" s="1">
        <v>403</v>
      </c>
      <c r="C1173" t="s">
        <v>9</v>
      </c>
      <c r="D1173">
        <v>1</v>
      </c>
      <c r="E1173">
        <v>6.0000000000000001E-3</v>
      </c>
      <c r="F1173">
        <f t="shared" si="18"/>
        <v>6.0000000000000001E-3</v>
      </c>
      <c r="G1173" s="61" t="str">
        <f>VLOOKUP(B1173,BU!C:G,3,FALSE)</f>
        <v>NV</v>
      </c>
      <c r="H1173" s="61" t="s">
        <v>2905</v>
      </c>
    </row>
    <row r="1174" spans="1:8" x14ac:dyDescent="0.25">
      <c r="A1174" t="s">
        <v>45</v>
      </c>
      <c r="B1174" s="1">
        <v>403</v>
      </c>
      <c r="C1174" t="s">
        <v>10</v>
      </c>
      <c r="D1174">
        <v>1</v>
      </c>
      <c r="E1174">
        <v>1.46E-2</v>
      </c>
      <c r="F1174">
        <f t="shared" si="18"/>
        <v>1.46E-2</v>
      </c>
      <c r="G1174" s="61" t="str">
        <f>VLOOKUP(B1174,BU!C:G,3,FALSE)</f>
        <v>NV</v>
      </c>
      <c r="H1174" s="61" t="s">
        <v>2905</v>
      </c>
    </row>
    <row r="1175" spans="1:8" x14ac:dyDescent="0.25">
      <c r="A1175" t="s">
        <v>45</v>
      </c>
      <c r="B1175" s="1">
        <v>403</v>
      </c>
      <c r="C1175" t="s">
        <v>46</v>
      </c>
      <c r="D1175">
        <v>1</v>
      </c>
      <c r="E1175">
        <v>0.44700000000000001</v>
      </c>
      <c r="F1175">
        <f t="shared" si="18"/>
        <v>0.44700000000000001</v>
      </c>
      <c r="G1175" s="61" t="str">
        <f>VLOOKUP(B1175,BU!C:G,3,FALSE)</f>
        <v>NV</v>
      </c>
      <c r="H1175" s="61" t="s">
        <v>2905</v>
      </c>
    </row>
    <row r="1176" spans="1:8" x14ac:dyDescent="0.25">
      <c r="A1176" t="s">
        <v>45</v>
      </c>
      <c r="B1176" s="1">
        <v>413</v>
      </c>
      <c r="C1176" t="s">
        <v>7</v>
      </c>
      <c r="D1176">
        <v>73</v>
      </c>
      <c r="E1176">
        <v>4.65E-2</v>
      </c>
      <c r="F1176">
        <f t="shared" si="18"/>
        <v>3.3944999999999999</v>
      </c>
      <c r="G1176" s="61" t="str">
        <f>VLOOKUP(B1176,BU!C:G,3,FALSE)</f>
        <v>NC</v>
      </c>
      <c r="H1176" s="61" t="s">
        <v>2825</v>
      </c>
    </row>
    <row r="1177" spans="1:8" x14ac:dyDescent="0.25">
      <c r="A1177" t="s">
        <v>45</v>
      </c>
      <c r="B1177" s="1">
        <v>413</v>
      </c>
      <c r="C1177" t="s">
        <v>8</v>
      </c>
      <c r="D1177">
        <v>73</v>
      </c>
      <c r="E1177">
        <v>1.26E-2</v>
      </c>
      <c r="F1177">
        <f t="shared" si="18"/>
        <v>0.91979999999999995</v>
      </c>
      <c r="G1177" s="61" t="str">
        <f>VLOOKUP(B1177,BU!C:G,3,FALSE)</f>
        <v>NC</v>
      </c>
      <c r="H1177" s="61" t="s">
        <v>2825</v>
      </c>
    </row>
    <row r="1178" spans="1:8" x14ac:dyDescent="0.25">
      <c r="A1178" t="s">
        <v>45</v>
      </c>
      <c r="B1178" s="1">
        <v>413</v>
      </c>
      <c r="C1178" t="s">
        <v>9</v>
      </c>
      <c r="D1178">
        <v>73</v>
      </c>
      <c r="E1178">
        <v>6.0000000000000001E-3</v>
      </c>
      <c r="F1178">
        <f t="shared" si="18"/>
        <v>0.438</v>
      </c>
      <c r="G1178" s="61" t="str">
        <f>VLOOKUP(B1178,BU!C:G,3,FALSE)</f>
        <v>NC</v>
      </c>
      <c r="H1178" s="61" t="s">
        <v>2825</v>
      </c>
    </row>
    <row r="1179" spans="1:8" x14ac:dyDescent="0.25">
      <c r="A1179" t="s">
        <v>45</v>
      </c>
      <c r="B1179" s="1">
        <v>413</v>
      </c>
      <c r="C1179" t="s">
        <v>10</v>
      </c>
      <c r="D1179">
        <v>73</v>
      </c>
      <c r="E1179">
        <v>1.46E-2</v>
      </c>
      <c r="F1179">
        <f t="shared" si="18"/>
        <v>1.0658000000000001</v>
      </c>
      <c r="G1179" s="61" t="str">
        <f>VLOOKUP(B1179,BU!C:G,3,FALSE)</f>
        <v>NC</v>
      </c>
      <c r="H1179" s="61" t="s">
        <v>2825</v>
      </c>
    </row>
    <row r="1180" spans="1:8" x14ac:dyDescent="0.25">
      <c r="A1180" t="s">
        <v>45</v>
      </c>
      <c r="B1180" s="1">
        <v>413</v>
      </c>
      <c r="C1180" t="s">
        <v>11</v>
      </c>
      <c r="D1180">
        <v>73</v>
      </c>
      <c r="E1180">
        <v>1.2500000000000001E-2</v>
      </c>
      <c r="F1180">
        <f t="shared" si="18"/>
        <v>0.91250000000000009</v>
      </c>
      <c r="G1180" s="61" t="str">
        <f>VLOOKUP(B1180,BU!C:G,3,FALSE)</f>
        <v>NC</v>
      </c>
      <c r="H1180" s="61" t="s">
        <v>2825</v>
      </c>
    </row>
    <row r="1181" spans="1:8" x14ac:dyDescent="0.25">
      <c r="A1181" t="s">
        <v>45</v>
      </c>
      <c r="B1181" s="1">
        <v>413</v>
      </c>
      <c r="C1181" t="s">
        <v>63</v>
      </c>
      <c r="D1181">
        <v>1</v>
      </c>
      <c r="E1181">
        <v>33.311999999999998</v>
      </c>
      <c r="F1181">
        <f t="shared" si="18"/>
        <v>33.311999999999998</v>
      </c>
      <c r="G1181" s="61" t="str">
        <f>VLOOKUP(B1181,BU!C:G,3,FALSE)</f>
        <v>NC</v>
      </c>
      <c r="H1181" s="61" t="s">
        <v>2825</v>
      </c>
    </row>
    <row r="1182" spans="1:8" x14ac:dyDescent="0.25">
      <c r="A1182" t="s">
        <v>45</v>
      </c>
      <c r="B1182" s="1">
        <v>413</v>
      </c>
      <c r="C1182" t="s">
        <v>15</v>
      </c>
      <c r="D1182">
        <v>3</v>
      </c>
      <c r="E1182">
        <v>0.25</v>
      </c>
      <c r="F1182">
        <f t="shared" si="18"/>
        <v>0.75</v>
      </c>
      <c r="G1182" s="61" t="str">
        <f>VLOOKUP(B1182,BU!C:G,3,FALSE)</f>
        <v>NC</v>
      </c>
      <c r="H1182" s="61" t="s">
        <v>2825</v>
      </c>
    </row>
    <row r="1183" spans="1:8" x14ac:dyDescent="0.25">
      <c r="A1183" t="s">
        <v>45</v>
      </c>
      <c r="B1183" s="1">
        <v>414</v>
      </c>
      <c r="C1183" t="s">
        <v>7</v>
      </c>
      <c r="D1183">
        <v>30</v>
      </c>
      <c r="E1183">
        <v>4.65E-2</v>
      </c>
      <c r="F1183">
        <f t="shared" si="18"/>
        <v>1.395</v>
      </c>
      <c r="G1183" s="61" t="str">
        <f>VLOOKUP(B1183,BU!C:G,3,FALSE)</f>
        <v>FL</v>
      </c>
      <c r="H1183" s="61" t="s">
        <v>2894</v>
      </c>
    </row>
    <row r="1184" spans="1:8" x14ac:dyDescent="0.25">
      <c r="A1184" t="s">
        <v>45</v>
      </c>
      <c r="B1184" s="1">
        <v>414</v>
      </c>
      <c r="C1184" t="s">
        <v>8</v>
      </c>
      <c r="D1184">
        <v>30</v>
      </c>
      <c r="E1184">
        <v>1.26E-2</v>
      </c>
      <c r="F1184">
        <f t="shared" si="18"/>
        <v>0.378</v>
      </c>
      <c r="G1184" s="61" t="str">
        <f>VLOOKUP(B1184,BU!C:G,3,FALSE)</f>
        <v>FL</v>
      </c>
      <c r="H1184" s="61" t="s">
        <v>2894</v>
      </c>
    </row>
    <row r="1185" spans="1:8" x14ac:dyDescent="0.25">
      <c r="A1185" t="s">
        <v>45</v>
      </c>
      <c r="B1185" s="1">
        <v>414</v>
      </c>
      <c r="C1185" t="s">
        <v>9</v>
      </c>
      <c r="D1185">
        <v>30</v>
      </c>
      <c r="E1185">
        <v>6.0000000000000001E-3</v>
      </c>
      <c r="F1185">
        <f t="shared" si="18"/>
        <v>0.18</v>
      </c>
      <c r="G1185" s="61" t="str">
        <f>VLOOKUP(B1185,BU!C:G,3,FALSE)</f>
        <v>FL</v>
      </c>
      <c r="H1185" s="61" t="s">
        <v>2894</v>
      </c>
    </row>
    <row r="1186" spans="1:8" x14ac:dyDescent="0.25">
      <c r="A1186" t="s">
        <v>45</v>
      </c>
      <c r="B1186" s="1">
        <v>414</v>
      </c>
      <c r="C1186" t="s">
        <v>10</v>
      </c>
      <c r="D1186">
        <v>30</v>
      </c>
      <c r="E1186">
        <v>1.46E-2</v>
      </c>
      <c r="F1186">
        <f t="shared" si="18"/>
        <v>0.438</v>
      </c>
      <c r="G1186" s="61" t="str">
        <f>VLOOKUP(B1186,BU!C:G,3,FALSE)</f>
        <v>FL</v>
      </c>
      <c r="H1186" s="61" t="s">
        <v>2894</v>
      </c>
    </row>
    <row r="1187" spans="1:8" x14ac:dyDescent="0.25">
      <c r="A1187" t="s">
        <v>45</v>
      </c>
      <c r="B1187" s="1">
        <v>414</v>
      </c>
      <c r="C1187" t="s">
        <v>11</v>
      </c>
      <c r="D1187">
        <v>30</v>
      </c>
      <c r="E1187">
        <v>1.2500000000000001E-2</v>
      </c>
      <c r="F1187">
        <f t="shared" si="18"/>
        <v>0.375</v>
      </c>
      <c r="G1187" s="61" t="str">
        <f>VLOOKUP(B1187,BU!C:G,3,FALSE)</f>
        <v>FL</v>
      </c>
      <c r="H1187" s="61" t="s">
        <v>2894</v>
      </c>
    </row>
    <row r="1188" spans="1:8" x14ac:dyDescent="0.25">
      <c r="A1188" t="s">
        <v>45</v>
      </c>
      <c r="B1188" s="1">
        <v>414</v>
      </c>
      <c r="C1188" t="s">
        <v>64</v>
      </c>
      <c r="D1188">
        <v>1</v>
      </c>
      <c r="E1188">
        <v>13.388</v>
      </c>
      <c r="F1188">
        <f t="shared" si="18"/>
        <v>13.388</v>
      </c>
      <c r="G1188" s="61" t="str">
        <f>VLOOKUP(B1188,BU!C:G,3,FALSE)</f>
        <v>FL</v>
      </c>
      <c r="H1188" s="61" t="s">
        <v>2894</v>
      </c>
    </row>
    <row r="1189" spans="1:8" x14ac:dyDescent="0.25">
      <c r="A1189" t="s">
        <v>45</v>
      </c>
      <c r="B1189" s="1">
        <v>414</v>
      </c>
      <c r="C1189" t="s">
        <v>15</v>
      </c>
      <c r="D1189">
        <v>2</v>
      </c>
      <c r="E1189">
        <v>0.25</v>
      </c>
      <c r="F1189">
        <f t="shared" si="18"/>
        <v>0.5</v>
      </c>
      <c r="G1189" s="61" t="str">
        <f>VLOOKUP(B1189,BU!C:G,3,FALSE)</f>
        <v>FL</v>
      </c>
      <c r="H1189" s="61" t="s">
        <v>2894</v>
      </c>
    </row>
    <row r="1190" spans="1:8" x14ac:dyDescent="0.25">
      <c r="A1190" t="s">
        <v>45</v>
      </c>
      <c r="B1190" s="1">
        <v>430</v>
      </c>
      <c r="C1190" t="s">
        <v>7</v>
      </c>
      <c r="D1190">
        <v>3</v>
      </c>
      <c r="E1190">
        <v>4.65E-2</v>
      </c>
      <c r="F1190">
        <f t="shared" si="18"/>
        <v>0.13950000000000001</v>
      </c>
      <c r="G1190" s="61" t="str">
        <f>VLOOKUP(B1190,BU!C:G,3,FALSE)</f>
        <v>NC</v>
      </c>
      <c r="H1190" s="61" t="s">
        <v>2825</v>
      </c>
    </row>
    <row r="1191" spans="1:8" x14ac:dyDescent="0.25">
      <c r="A1191" t="s">
        <v>45</v>
      </c>
      <c r="B1191" s="1">
        <v>430</v>
      </c>
      <c r="C1191" t="s">
        <v>8</v>
      </c>
      <c r="D1191">
        <v>3</v>
      </c>
      <c r="E1191">
        <v>1.26E-2</v>
      </c>
      <c r="F1191">
        <f t="shared" si="18"/>
        <v>3.78E-2</v>
      </c>
      <c r="G1191" s="61" t="str">
        <f>VLOOKUP(B1191,BU!C:G,3,FALSE)</f>
        <v>NC</v>
      </c>
      <c r="H1191" s="61" t="s">
        <v>2825</v>
      </c>
    </row>
    <row r="1192" spans="1:8" x14ac:dyDescent="0.25">
      <c r="A1192" t="s">
        <v>45</v>
      </c>
      <c r="B1192" s="1">
        <v>430</v>
      </c>
      <c r="C1192" t="s">
        <v>9</v>
      </c>
      <c r="D1192">
        <v>3</v>
      </c>
      <c r="E1192">
        <v>6.0000000000000001E-3</v>
      </c>
      <c r="F1192">
        <f t="shared" si="18"/>
        <v>1.8000000000000002E-2</v>
      </c>
      <c r="G1192" s="61" t="str">
        <f>VLOOKUP(B1192,BU!C:G,3,FALSE)</f>
        <v>NC</v>
      </c>
      <c r="H1192" s="61" t="s">
        <v>2825</v>
      </c>
    </row>
    <row r="1193" spans="1:8" x14ac:dyDescent="0.25">
      <c r="A1193" t="s">
        <v>45</v>
      </c>
      <c r="B1193" s="1">
        <v>430</v>
      </c>
      <c r="C1193" t="s">
        <v>10</v>
      </c>
      <c r="D1193">
        <v>3</v>
      </c>
      <c r="E1193">
        <v>1.46E-2</v>
      </c>
      <c r="F1193">
        <f t="shared" si="18"/>
        <v>4.3799999999999999E-2</v>
      </c>
      <c r="G1193" s="61" t="str">
        <f>VLOOKUP(B1193,BU!C:G,3,FALSE)</f>
        <v>NC</v>
      </c>
      <c r="H1193" s="61" t="s">
        <v>2825</v>
      </c>
    </row>
    <row r="1194" spans="1:8" x14ac:dyDescent="0.25">
      <c r="A1194" t="s">
        <v>45</v>
      </c>
      <c r="B1194" s="1">
        <v>430</v>
      </c>
      <c r="C1194" t="s">
        <v>11</v>
      </c>
      <c r="D1194">
        <v>2</v>
      </c>
      <c r="E1194">
        <v>1.2500000000000001E-2</v>
      </c>
      <c r="F1194">
        <f t="shared" si="18"/>
        <v>2.5000000000000001E-2</v>
      </c>
      <c r="G1194" s="61" t="str">
        <f>VLOOKUP(B1194,BU!C:G,3,FALSE)</f>
        <v>NC</v>
      </c>
      <c r="H1194" s="61" t="s">
        <v>2825</v>
      </c>
    </row>
    <row r="1195" spans="1:8" x14ac:dyDescent="0.25">
      <c r="A1195" t="s">
        <v>45</v>
      </c>
      <c r="B1195" s="1">
        <v>430</v>
      </c>
      <c r="C1195" t="s">
        <v>48</v>
      </c>
      <c r="D1195">
        <v>1</v>
      </c>
      <c r="E1195">
        <v>1.454</v>
      </c>
      <c r="F1195">
        <f t="shared" si="18"/>
        <v>1.454</v>
      </c>
      <c r="G1195" s="61" t="str">
        <f>VLOOKUP(B1195,BU!C:G,3,FALSE)</f>
        <v>NC</v>
      </c>
      <c r="H1195" s="61" t="s">
        <v>2825</v>
      </c>
    </row>
    <row r="1196" spans="1:8" x14ac:dyDescent="0.25">
      <c r="A1196" t="s">
        <v>45</v>
      </c>
      <c r="B1196" s="1">
        <v>431</v>
      </c>
      <c r="C1196" t="s">
        <v>7</v>
      </c>
      <c r="D1196">
        <v>1</v>
      </c>
      <c r="E1196">
        <v>4.65E-2</v>
      </c>
      <c r="F1196">
        <f t="shared" si="18"/>
        <v>4.65E-2</v>
      </c>
      <c r="G1196" s="61" t="str">
        <f>VLOOKUP(B1196,BU!C:G,3,FALSE)</f>
        <v>NC</v>
      </c>
      <c r="H1196" s="61" t="s">
        <v>2825</v>
      </c>
    </row>
    <row r="1197" spans="1:8" x14ac:dyDescent="0.25">
      <c r="A1197" t="s">
        <v>45</v>
      </c>
      <c r="B1197" s="1">
        <v>431</v>
      </c>
      <c r="C1197" t="s">
        <v>8</v>
      </c>
      <c r="D1197">
        <v>1</v>
      </c>
      <c r="E1197">
        <v>1.26E-2</v>
      </c>
      <c r="F1197">
        <f t="shared" si="18"/>
        <v>1.26E-2</v>
      </c>
      <c r="G1197" s="61" t="str">
        <f>VLOOKUP(B1197,BU!C:G,3,FALSE)</f>
        <v>NC</v>
      </c>
      <c r="H1197" s="61" t="s">
        <v>2825</v>
      </c>
    </row>
    <row r="1198" spans="1:8" x14ac:dyDescent="0.25">
      <c r="A1198" t="s">
        <v>45</v>
      </c>
      <c r="B1198" s="1">
        <v>431</v>
      </c>
      <c r="C1198" t="s">
        <v>9</v>
      </c>
      <c r="D1198">
        <v>1</v>
      </c>
      <c r="E1198">
        <v>6.0000000000000001E-3</v>
      </c>
      <c r="F1198">
        <f t="shared" si="18"/>
        <v>6.0000000000000001E-3</v>
      </c>
      <c r="G1198" s="61" t="str">
        <f>VLOOKUP(B1198,BU!C:G,3,FALSE)</f>
        <v>NC</v>
      </c>
      <c r="H1198" s="61" t="s">
        <v>2825</v>
      </c>
    </row>
    <row r="1199" spans="1:8" x14ac:dyDescent="0.25">
      <c r="A1199" t="s">
        <v>45</v>
      </c>
      <c r="B1199" s="1">
        <v>431</v>
      </c>
      <c r="C1199" t="s">
        <v>10</v>
      </c>
      <c r="D1199">
        <v>1</v>
      </c>
      <c r="E1199">
        <v>1.46E-2</v>
      </c>
      <c r="F1199">
        <f t="shared" si="18"/>
        <v>1.46E-2</v>
      </c>
      <c r="G1199" s="61" t="str">
        <f>VLOOKUP(B1199,BU!C:G,3,FALSE)</f>
        <v>NC</v>
      </c>
      <c r="H1199" s="61" t="s">
        <v>2825</v>
      </c>
    </row>
    <row r="1200" spans="1:8" x14ac:dyDescent="0.25">
      <c r="A1200" t="s">
        <v>45</v>
      </c>
      <c r="B1200" s="1">
        <v>431</v>
      </c>
      <c r="C1200" t="s">
        <v>11</v>
      </c>
      <c r="D1200">
        <v>1</v>
      </c>
      <c r="E1200">
        <v>1.2500000000000001E-2</v>
      </c>
      <c r="F1200">
        <f t="shared" si="18"/>
        <v>1.2500000000000001E-2</v>
      </c>
      <c r="G1200" s="61" t="str">
        <f>VLOOKUP(B1200,BU!C:G,3,FALSE)</f>
        <v>NC</v>
      </c>
      <c r="H1200" s="61" t="s">
        <v>2825</v>
      </c>
    </row>
    <row r="1201" spans="1:8" x14ac:dyDescent="0.25">
      <c r="A1201" t="s">
        <v>45</v>
      </c>
      <c r="B1201" s="1">
        <v>431</v>
      </c>
      <c r="C1201" t="s">
        <v>46</v>
      </c>
      <c r="D1201">
        <v>1</v>
      </c>
      <c r="E1201">
        <v>0.42499999999999999</v>
      </c>
      <c r="F1201">
        <f t="shared" si="18"/>
        <v>0.42499999999999999</v>
      </c>
      <c r="G1201" s="61" t="str">
        <f>VLOOKUP(B1201,BU!C:G,3,FALSE)</f>
        <v>NC</v>
      </c>
      <c r="H1201" s="61" t="s">
        <v>2825</v>
      </c>
    </row>
    <row r="1202" spans="1:8" x14ac:dyDescent="0.25">
      <c r="A1202" t="s">
        <v>45</v>
      </c>
      <c r="B1202" s="1">
        <v>436</v>
      </c>
      <c r="C1202" t="s">
        <v>7</v>
      </c>
      <c r="D1202">
        <v>1</v>
      </c>
      <c r="E1202">
        <v>4.65E-2</v>
      </c>
      <c r="F1202">
        <f t="shared" si="18"/>
        <v>4.65E-2</v>
      </c>
      <c r="G1202" s="61" t="str">
        <f>VLOOKUP(B1202,BU!C:G,3,FALSE)</f>
        <v>IN</v>
      </c>
      <c r="H1202" s="61" t="s">
        <v>2877</v>
      </c>
    </row>
    <row r="1203" spans="1:8" x14ac:dyDescent="0.25">
      <c r="A1203" t="s">
        <v>45</v>
      </c>
      <c r="B1203" s="1">
        <v>436</v>
      </c>
      <c r="C1203" t="s">
        <v>8</v>
      </c>
      <c r="D1203">
        <v>1</v>
      </c>
      <c r="E1203">
        <v>1.26E-2</v>
      </c>
      <c r="F1203">
        <f t="shared" si="18"/>
        <v>1.26E-2</v>
      </c>
      <c r="G1203" s="61" t="str">
        <f>VLOOKUP(B1203,BU!C:G,3,FALSE)</f>
        <v>IN</v>
      </c>
      <c r="H1203" s="61" t="s">
        <v>2877</v>
      </c>
    </row>
    <row r="1204" spans="1:8" x14ac:dyDescent="0.25">
      <c r="A1204" t="s">
        <v>45</v>
      </c>
      <c r="B1204" s="1">
        <v>436</v>
      </c>
      <c r="C1204" t="s">
        <v>9</v>
      </c>
      <c r="D1204">
        <v>1</v>
      </c>
      <c r="E1204">
        <v>6.0000000000000001E-3</v>
      </c>
      <c r="F1204">
        <f t="shared" si="18"/>
        <v>6.0000000000000001E-3</v>
      </c>
      <c r="G1204" s="61" t="str">
        <f>VLOOKUP(B1204,BU!C:G,3,FALSE)</f>
        <v>IN</v>
      </c>
      <c r="H1204" s="61" t="s">
        <v>2877</v>
      </c>
    </row>
    <row r="1205" spans="1:8" x14ac:dyDescent="0.25">
      <c r="A1205" t="s">
        <v>45</v>
      </c>
      <c r="B1205" s="1">
        <v>436</v>
      </c>
      <c r="C1205" t="s">
        <v>10</v>
      </c>
      <c r="D1205">
        <v>1</v>
      </c>
      <c r="E1205">
        <v>1.46E-2</v>
      </c>
      <c r="F1205">
        <f t="shared" si="18"/>
        <v>1.46E-2</v>
      </c>
      <c r="G1205" s="61" t="str">
        <f>VLOOKUP(B1205,BU!C:G,3,FALSE)</f>
        <v>IN</v>
      </c>
      <c r="H1205" s="61" t="s">
        <v>2877</v>
      </c>
    </row>
    <row r="1206" spans="1:8" x14ac:dyDescent="0.25">
      <c r="A1206" t="s">
        <v>45</v>
      </c>
      <c r="B1206" s="1">
        <v>436</v>
      </c>
      <c r="C1206" t="s">
        <v>46</v>
      </c>
      <c r="D1206">
        <v>1</v>
      </c>
      <c r="E1206">
        <v>0.44700000000000001</v>
      </c>
      <c r="F1206">
        <f t="shared" si="18"/>
        <v>0.44700000000000001</v>
      </c>
      <c r="G1206" s="61" t="str">
        <f>VLOOKUP(B1206,BU!C:G,3,FALSE)</f>
        <v>IN</v>
      </c>
      <c r="H1206" s="61" t="s">
        <v>2877</v>
      </c>
    </row>
    <row r="1207" spans="1:8" x14ac:dyDescent="0.25">
      <c r="A1207" t="s">
        <v>45</v>
      </c>
      <c r="B1207" s="1">
        <v>443</v>
      </c>
      <c r="C1207" t="s">
        <v>7</v>
      </c>
      <c r="D1207">
        <v>1</v>
      </c>
      <c r="E1207">
        <v>4.65E-2</v>
      </c>
      <c r="F1207">
        <f t="shared" si="18"/>
        <v>4.65E-2</v>
      </c>
      <c r="G1207" s="61" t="str">
        <f>VLOOKUP(B1207,BU!C:G,3,FALSE)</f>
        <v>NV</v>
      </c>
      <c r="H1207" s="61" t="s">
        <v>2905</v>
      </c>
    </row>
    <row r="1208" spans="1:8" x14ac:dyDescent="0.25">
      <c r="A1208" t="s">
        <v>45</v>
      </c>
      <c r="B1208" s="1">
        <v>443</v>
      </c>
      <c r="C1208" t="s">
        <v>8</v>
      </c>
      <c r="D1208">
        <v>1</v>
      </c>
      <c r="E1208">
        <v>1.26E-2</v>
      </c>
      <c r="F1208">
        <f t="shared" si="18"/>
        <v>1.26E-2</v>
      </c>
      <c r="G1208" s="61" t="str">
        <f>VLOOKUP(B1208,BU!C:G,3,FALSE)</f>
        <v>NV</v>
      </c>
      <c r="H1208" s="61" t="s">
        <v>2905</v>
      </c>
    </row>
    <row r="1209" spans="1:8" x14ac:dyDescent="0.25">
      <c r="A1209" t="s">
        <v>45</v>
      </c>
      <c r="B1209" s="1">
        <v>443</v>
      </c>
      <c r="C1209" t="s">
        <v>9</v>
      </c>
      <c r="D1209">
        <v>1</v>
      </c>
      <c r="E1209">
        <v>6.0000000000000001E-3</v>
      </c>
      <c r="F1209">
        <f t="shared" ref="F1209:F1272" si="19">E1209*D1209</f>
        <v>6.0000000000000001E-3</v>
      </c>
      <c r="G1209" s="61" t="str">
        <f>VLOOKUP(B1209,BU!C:G,3,FALSE)</f>
        <v>NV</v>
      </c>
      <c r="H1209" s="61" t="s">
        <v>2905</v>
      </c>
    </row>
    <row r="1210" spans="1:8" x14ac:dyDescent="0.25">
      <c r="A1210" t="s">
        <v>45</v>
      </c>
      <c r="B1210" s="1">
        <v>443</v>
      </c>
      <c r="C1210" t="s">
        <v>10</v>
      </c>
      <c r="D1210">
        <v>1</v>
      </c>
      <c r="E1210">
        <v>1.46E-2</v>
      </c>
      <c r="F1210">
        <f t="shared" si="19"/>
        <v>1.46E-2</v>
      </c>
      <c r="G1210" s="61" t="str">
        <f>VLOOKUP(B1210,BU!C:G,3,FALSE)</f>
        <v>NV</v>
      </c>
      <c r="H1210" s="61" t="s">
        <v>2905</v>
      </c>
    </row>
    <row r="1211" spans="1:8" x14ac:dyDescent="0.25">
      <c r="A1211" t="s">
        <v>45</v>
      </c>
      <c r="B1211" s="1">
        <v>443</v>
      </c>
      <c r="C1211" t="s">
        <v>46</v>
      </c>
      <c r="D1211">
        <v>1</v>
      </c>
      <c r="E1211">
        <v>0.44700000000000001</v>
      </c>
      <c r="F1211">
        <f t="shared" si="19"/>
        <v>0.44700000000000001</v>
      </c>
      <c r="G1211" s="61" t="str">
        <f>VLOOKUP(B1211,BU!C:G,3,FALSE)</f>
        <v>NV</v>
      </c>
      <c r="H1211" s="61" t="s">
        <v>2905</v>
      </c>
    </row>
    <row r="1212" spans="1:8" x14ac:dyDescent="0.25">
      <c r="A1212" t="s">
        <v>45</v>
      </c>
      <c r="B1212" s="1">
        <v>450</v>
      </c>
      <c r="C1212" t="s">
        <v>7</v>
      </c>
      <c r="D1212">
        <v>3</v>
      </c>
      <c r="E1212">
        <v>4.65E-2</v>
      </c>
      <c r="F1212">
        <f t="shared" si="19"/>
        <v>0.13950000000000001</v>
      </c>
      <c r="G1212" s="61" t="str">
        <f>VLOOKUP(B1212,BU!C:G,3,FALSE)</f>
        <v>FL</v>
      </c>
      <c r="H1212" s="61" t="s">
        <v>2894</v>
      </c>
    </row>
    <row r="1213" spans="1:8" x14ac:dyDescent="0.25">
      <c r="A1213" t="s">
        <v>45</v>
      </c>
      <c r="B1213" s="1">
        <v>450</v>
      </c>
      <c r="C1213" t="s">
        <v>8</v>
      </c>
      <c r="D1213">
        <v>3</v>
      </c>
      <c r="E1213">
        <v>1.26E-2</v>
      </c>
      <c r="F1213">
        <f t="shared" si="19"/>
        <v>3.78E-2</v>
      </c>
      <c r="G1213" s="61" t="str">
        <f>VLOOKUP(B1213,BU!C:G,3,FALSE)</f>
        <v>FL</v>
      </c>
      <c r="H1213" s="61" t="s">
        <v>2894</v>
      </c>
    </row>
    <row r="1214" spans="1:8" x14ac:dyDescent="0.25">
      <c r="A1214" t="s">
        <v>45</v>
      </c>
      <c r="B1214" s="1">
        <v>450</v>
      </c>
      <c r="C1214" t="s">
        <v>9</v>
      </c>
      <c r="D1214">
        <v>3</v>
      </c>
      <c r="E1214">
        <v>6.0000000000000001E-3</v>
      </c>
      <c r="F1214">
        <f t="shared" si="19"/>
        <v>1.8000000000000002E-2</v>
      </c>
      <c r="G1214" s="61" t="str">
        <f>VLOOKUP(B1214,BU!C:G,3,FALSE)</f>
        <v>FL</v>
      </c>
      <c r="H1214" s="61" t="s">
        <v>2894</v>
      </c>
    </row>
    <row r="1215" spans="1:8" x14ac:dyDescent="0.25">
      <c r="A1215" t="s">
        <v>45</v>
      </c>
      <c r="B1215" s="1">
        <v>450</v>
      </c>
      <c r="C1215" t="s">
        <v>10</v>
      </c>
      <c r="D1215">
        <v>3</v>
      </c>
      <c r="E1215">
        <v>1.46E-2</v>
      </c>
      <c r="F1215">
        <f t="shared" si="19"/>
        <v>4.3799999999999999E-2</v>
      </c>
      <c r="G1215" s="61" t="str">
        <f>VLOOKUP(B1215,BU!C:G,3,FALSE)</f>
        <v>FL</v>
      </c>
      <c r="H1215" s="61" t="s">
        <v>2894</v>
      </c>
    </row>
    <row r="1216" spans="1:8" x14ac:dyDescent="0.25">
      <c r="A1216" t="s">
        <v>45</v>
      </c>
      <c r="B1216" s="1">
        <v>450</v>
      </c>
      <c r="C1216" t="s">
        <v>11</v>
      </c>
      <c r="D1216">
        <v>3</v>
      </c>
      <c r="E1216">
        <v>1.2500000000000001E-2</v>
      </c>
      <c r="F1216">
        <f t="shared" si="19"/>
        <v>3.7500000000000006E-2</v>
      </c>
      <c r="G1216" s="61" t="str">
        <f>VLOOKUP(B1216,BU!C:G,3,FALSE)</f>
        <v>FL</v>
      </c>
      <c r="H1216" s="61" t="s">
        <v>2894</v>
      </c>
    </row>
    <row r="1217" spans="1:8" x14ac:dyDescent="0.25">
      <c r="A1217" t="s">
        <v>45</v>
      </c>
      <c r="B1217" s="1">
        <v>450</v>
      </c>
      <c r="C1217" t="s">
        <v>48</v>
      </c>
      <c r="D1217">
        <v>1</v>
      </c>
      <c r="E1217">
        <v>1.2749999999999999</v>
      </c>
      <c r="F1217">
        <f t="shared" si="19"/>
        <v>1.2749999999999999</v>
      </c>
      <c r="G1217" s="61" t="str">
        <f>VLOOKUP(B1217,BU!C:G,3,FALSE)</f>
        <v>FL</v>
      </c>
      <c r="H1217" s="61" t="s">
        <v>2894</v>
      </c>
    </row>
    <row r="1218" spans="1:8" x14ac:dyDescent="0.25">
      <c r="A1218" t="s">
        <v>45</v>
      </c>
      <c r="B1218" s="1">
        <v>450</v>
      </c>
      <c r="C1218" t="s">
        <v>15</v>
      </c>
      <c r="D1218">
        <v>1</v>
      </c>
      <c r="E1218">
        <v>0.25</v>
      </c>
      <c r="F1218">
        <f t="shared" si="19"/>
        <v>0.25</v>
      </c>
      <c r="G1218" s="61" t="str">
        <f>VLOOKUP(B1218,BU!C:G,3,FALSE)</f>
        <v>FL</v>
      </c>
      <c r="H1218" s="61" t="s">
        <v>2894</v>
      </c>
    </row>
    <row r="1219" spans="1:8" x14ac:dyDescent="0.25">
      <c r="A1219" t="s">
        <v>45</v>
      </c>
      <c r="B1219" s="1">
        <v>451</v>
      </c>
      <c r="C1219" t="s">
        <v>7</v>
      </c>
      <c r="D1219">
        <v>31</v>
      </c>
      <c r="E1219">
        <v>4.65E-2</v>
      </c>
      <c r="F1219">
        <f t="shared" si="19"/>
        <v>1.4415</v>
      </c>
      <c r="G1219" s="61" t="str">
        <f>VLOOKUP(B1219,BU!C:G,3,FALSE)</f>
        <v>FL</v>
      </c>
      <c r="H1219" s="61" t="s">
        <v>2894</v>
      </c>
    </row>
    <row r="1220" spans="1:8" x14ac:dyDescent="0.25">
      <c r="A1220" t="s">
        <v>45</v>
      </c>
      <c r="B1220" s="1">
        <v>451</v>
      </c>
      <c r="C1220" t="s">
        <v>8</v>
      </c>
      <c r="D1220">
        <v>31</v>
      </c>
      <c r="E1220">
        <v>1.26E-2</v>
      </c>
      <c r="F1220">
        <f t="shared" si="19"/>
        <v>0.3906</v>
      </c>
      <c r="G1220" s="61" t="str">
        <f>VLOOKUP(B1220,BU!C:G,3,FALSE)</f>
        <v>FL</v>
      </c>
      <c r="H1220" s="61" t="s">
        <v>2894</v>
      </c>
    </row>
    <row r="1221" spans="1:8" x14ac:dyDescent="0.25">
      <c r="A1221" t="s">
        <v>45</v>
      </c>
      <c r="B1221" s="1">
        <v>451</v>
      </c>
      <c r="C1221" t="s">
        <v>9</v>
      </c>
      <c r="D1221">
        <v>31</v>
      </c>
      <c r="E1221">
        <v>6.0000000000000001E-3</v>
      </c>
      <c r="F1221">
        <f t="shared" si="19"/>
        <v>0.186</v>
      </c>
      <c r="G1221" s="61" t="str">
        <f>VLOOKUP(B1221,BU!C:G,3,FALSE)</f>
        <v>FL</v>
      </c>
      <c r="H1221" s="61" t="s">
        <v>2894</v>
      </c>
    </row>
    <row r="1222" spans="1:8" x14ac:dyDescent="0.25">
      <c r="A1222" t="s">
        <v>45</v>
      </c>
      <c r="B1222" s="1">
        <v>451</v>
      </c>
      <c r="C1222" t="s">
        <v>10</v>
      </c>
      <c r="D1222">
        <v>31</v>
      </c>
      <c r="E1222">
        <v>1.46E-2</v>
      </c>
      <c r="F1222">
        <f t="shared" si="19"/>
        <v>0.4526</v>
      </c>
      <c r="G1222" s="61" t="str">
        <f>VLOOKUP(B1222,BU!C:G,3,FALSE)</f>
        <v>FL</v>
      </c>
      <c r="H1222" s="61" t="s">
        <v>2894</v>
      </c>
    </row>
    <row r="1223" spans="1:8" x14ac:dyDescent="0.25">
      <c r="A1223" t="s">
        <v>45</v>
      </c>
      <c r="B1223" s="1">
        <v>451</v>
      </c>
      <c r="C1223" t="s">
        <v>11</v>
      </c>
      <c r="D1223">
        <v>31</v>
      </c>
      <c r="E1223">
        <v>1.2500000000000001E-2</v>
      </c>
      <c r="F1223">
        <f t="shared" si="19"/>
        <v>0.38750000000000001</v>
      </c>
      <c r="G1223" s="61" t="str">
        <f>VLOOKUP(B1223,BU!C:G,3,FALSE)</f>
        <v>FL</v>
      </c>
      <c r="H1223" s="61" t="s">
        <v>2894</v>
      </c>
    </row>
    <row r="1224" spans="1:8" x14ac:dyDescent="0.25">
      <c r="A1224" t="s">
        <v>45</v>
      </c>
      <c r="B1224" s="1">
        <v>451</v>
      </c>
      <c r="C1224" t="s">
        <v>58</v>
      </c>
      <c r="D1224">
        <v>1</v>
      </c>
      <c r="E1224">
        <v>13.263</v>
      </c>
      <c r="F1224">
        <f t="shared" si="19"/>
        <v>13.263</v>
      </c>
      <c r="G1224" s="61" t="str">
        <f>VLOOKUP(B1224,BU!C:G,3,FALSE)</f>
        <v>FL</v>
      </c>
      <c r="H1224" s="61" t="s">
        <v>2894</v>
      </c>
    </row>
    <row r="1225" spans="1:8" x14ac:dyDescent="0.25">
      <c r="A1225" t="s">
        <v>45</v>
      </c>
      <c r="B1225" s="1">
        <v>451</v>
      </c>
      <c r="C1225" t="s">
        <v>15</v>
      </c>
      <c r="D1225">
        <v>3</v>
      </c>
      <c r="E1225">
        <v>0.25</v>
      </c>
      <c r="F1225">
        <f t="shared" si="19"/>
        <v>0.75</v>
      </c>
      <c r="G1225" s="61" t="str">
        <f>VLOOKUP(B1225,BU!C:G,3,FALSE)</f>
        <v>FL</v>
      </c>
      <c r="H1225" s="61" t="s">
        <v>2894</v>
      </c>
    </row>
    <row r="1226" spans="1:8" x14ac:dyDescent="0.25">
      <c r="A1226" t="s">
        <v>45</v>
      </c>
      <c r="B1226" s="1">
        <v>456</v>
      </c>
      <c r="C1226" t="s">
        <v>7</v>
      </c>
      <c r="D1226">
        <v>1</v>
      </c>
      <c r="E1226">
        <v>4.65E-2</v>
      </c>
      <c r="F1226">
        <f t="shared" si="19"/>
        <v>4.65E-2</v>
      </c>
      <c r="G1226" s="61" t="str">
        <f>VLOOKUP(B1226,BU!C:G,3,FALSE)</f>
        <v>SC</v>
      </c>
      <c r="H1226" s="61" t="s">
        <v>2885</v>
      </c>
    </row>
    <row r="1227" spans="1:8" x14ac:dyDescent="0.25">
      <c r="A1227" t="s">
        <v>45</v>
      </c>
      <c r="B1227" s="1">
        <v>456</v>
      </c>
      <c r="C1227" t="s">
        <v>8</v>
      </c>
      <c r="D1227">
        <v>1</v>
      </c>
      <c r="E1227">
        <v>1.26E-2</v>
      </c>
      <c r="F1227">
        <f t="shared" si="19"/>
        <v>1.26E-2</v>
      </c>
      <c r="G1227" s="61" t="str">
        <f>VLOOKUP(B1227,BU!C:G,3,FALSE)</f>
        <v>SC</v>
      </c>
      <c r="H1227" s="61" t="s">
        <v>2885</v>
      </c>
    </row>
    <row r="1228" spans="1:8" x14ac:dyDescent="0.25">
      <c r="A1228" t="s">
        <v>45</v>
      </c>
      <c r="B1228" s="1">
        <v>456</v>
      </c>
      <c r="C1228" t="s">
        <v>9</v>
      </c>
      <c r="D1228">
        <v>1</v>
      </c>
      <c r="E1228">
        <v>6.0000000000000001E-3</v>
      </c>
      <c r="F1228">
        <f t="shared" si="19"/>
        <v>6.0000000000000001E-3</v>
      </c>
      <c r="G1228" s="61" t="str">
        <f>VLOOKUP(B1228,BU!C:G,3,FALSE)</f>
        <v>SC</v>
      </c>
      <c r="H1228" s="61" t="s">
        <v>2885</v>
      </c>
    </row>
    <row r="1229" spans="1:8" x14ac:dyDescent="0.25">
      <c r="A1229" t="s">
        <v>45</v>
      </c>
      <c r="B1229" s="1">
        <v>456</v>
      </c>
      <c r="C1229" t="s">
        <v>10</v>
      </c>
      <c r="D1229">
        <v>1</v>
      </c>
      <c r="E1229">
        <v>1.46E-2</v>
      </c>
      <c r="F1229">
        <f t="shared" si="19"/>
        <v>1.46E-2</v>
      </c>
      <c r="G1229" s="61" t="str">
        <f>VLOOKUP(B1229,BU!C:G,3,FALSE)</f>
        <v>SC</v>
      </c>
      <c r="H1229" s="61" t="s">
        <v>2885</v>
      </c>
    </row>
    <row r="1230" spans="1:8" x14ac:dyDescent="0.25">
      <c r="A1230" t="s">
        <v>45</v>
      </c>
      <c r="B1230" s="1">
        <v>456</v>
      </c>
      <c r="C1230" t="s">
        <v>11</v>
      </c>
      <c r="D1230">
        <v>1</v>
      </c>
      <c r="E1230">
        <v>1.2500000000000001E-2</v>
      </c>
      <c r="F1230">
        <f t="shared" si="19"/>
        <v>1.2500000000000001E-2</v>
      </c>
      <c r="G1230" s="61" t="str">
        <f>VLOOKUP(B1230,BU!C:G,3,FALSE)</f>
        <v>SC</v>
      </c>
      <c r="H1230" s="61" t="s">
        <v>2885</v>
      </c>
    </row>
    <row r="1231" spans="1:8" x14ac:dyDescent="0.25">
      <c r="A1231" t="s">
        <v>45</v>
      </c>
      <c r="B1231" s="1">
        <v>456</v>
      </c>
      <c r="C1231" t="s">
        <v>46</v>
      </c>
      <c r="D1231">
        <v>1</v>
      </c>
      <c r="E1231">
        <v>0.44700000000000001</v>
      </c>
      <c r="F1231">
        <f t="shared" si="19"/>
        <v>0.44700000000000001</v>
      </c>
      <c r="G1231" s="61" t="str">
        <f>VLOOKUP(B1231,BU!C:G,3,FALSE)</f>
        <v>SC</v>
      </c>
      <c r="H1231" s="61" t="s">
        <v>2885</v>
      </c>
    </row>
    <row r="1232" spans="1:8" x14ac:dyDescent="0.25">
      <c r="A1232" t="s">
        <v>45</v>
      </c>
      <c r="B1232" s="1">
        <v>457</v>
      </c>
      <c r="C1232" t="s">
        <v>7</v>
      </c>
      <c r="D1232">
        <v>31</v>
      </c>
      <c r="E1232">
        <v>4.65E-2</v>
      </c>
      <c r="F1232">
        <f t="shared" si="19"/>
        <v>1.4415</v>
      </c>
      <c r="G1232" s="61" t="str">
        <f>VLOOKUP(B1232,BU!C:G,3,FALSE)</f>
        <v>NC</v>
      </c>
      <c r="H1232" s="61" t="s">
        <v>2825</v>
      </c>
    </row>
    <row r="1233" spans="1:8" x14ac:dyDescent="0.25">
      <c r="A1233" t="s">
        <v>45</v>
      </c>
      <c r="B1233" s="1">
        <v>457</v>
      </c>
      <c r="C1233" t="s">
        <v>8</v>
      </c>
      <c r="D1233">
        <v>31</v>
      </c>
      <c r="E1233">
        <v>1.26E-2</v>
      </c>
      <c r="F1233">
        <f t="shared" si="19"/>
        <v>0.3906</v>
      </c>
      <c r="G1233" s="61" t="str">
        <f>VLOOKUP(B1233,BU!C:G,3,FALSE)</f>
        <v>NC</v>
      </c>
      <c r="H1233" s="61" t="s">
        <v>2825</v>
      </c>
    </row>
    <row r="1234" spans="1:8" x14ac:dyDescent="0.25">
      <c r="A1234" t="s">
        <v>45</v>
      </c>
      <c r="B1234" s="1">
        <v>457</v>
      </c>
      <c r="C1234" t="s">
        <v>9</v>
      </c>
      <c r="D1234">
        <v>31</v>
      </c>
      <c r="E1234">
        <v>6.0000000000000001E-3</v>
      </c>
      <c r="F1234">
        <f t="shared" si="19"/>
        <v>0.186</v>
      </c>
      <c r="G1234" s="61" t="str">
        <f>VLOOKUP(B1234,BU!C:G,3,FALSE)</f>
        <v>NC</v>
      </c>
      <c r="H1234" s="61" t="s">
        <v>2825</v>
      </c>
    </row>
    <row r="1235" spans="1:8" x14ac:dyDescent="0.25">
      <c r="A1235" t="s">
        <v>45</v>
      </c>
      <c r="B1235" s="1">
        <v>457</v>
      </c>
      <c r="C1235" t="s">
        <v>10</v>
      </c>
      <c r="D1235">
        <v>31</v>
      </c>
      <c r="E1235">
        <v>1.46E-2</v>
      </c>
      <c r="F1235">
        <f t="shared" si="19"/>
        <v>0.4526</v>
      </c>
      <c r="G1235" s="61" t="str">
        <f>VLOOKUP(B1235,BU!C:G,3,FALSE)</f>
        <v>NC</v>
      </c>
      <c r="H1235" s="61" t="s">
        <v>2825</v>
      </c>
    </row>
    <row r="1236" spans="1:8" x14ac:dyDescent="0.25">
      <c r="A1236" t="s">
        <v>45</v>
      </c>
      <c r="B1236" s="1">
        <v>457</v>
      </c>
      <c r="C1236" t="s">
        <v>11</v>
      </c>
      <c r="D1236">
        <v>31</v>
      </c>
      <c r="E1236">
        <v>1.2500000000000001E-2</v>
      </c>
      <c r="F1236">
        <f t="shared" si="19"/>
        <v>0.38750000000000001</v>
      </c>
      <c r="G1236" s="61" t="str">
        <f>VLOOKUP(B1236,BU!C:G,3,FALSE)</f>
        <v>NC</v>
      </c>
      <c r="H1236" s="61" t="s">
        <v>2825</v>
      </c>
    </row>
    <row r="1237" spans="1:8" x14ac:dyDescent="0.25">
      <c r="A1237" t="s">
        <v>45</v>
      </c>
      <c r="B1237" s="1">
        <v>457</v>
      </c>
      <c r="C1237" t="s">
        <v>58</v>
      </c>
      <c r="D1237">
        <v>1</v>
      </c>
      <c r="E1237">
        <v>13.175000000000001</v>
      </c>
      <c r="F1237">
        <f t="shared" si="19"/>
        <v>13.175000000000001</v>
      </c>
      <c r="G1237" s="61" t="str">
        <f>VLOOKUP(B1237,BU!C:G,3,FALSE)</f>
        <v>NC</v>
      </c>
      <c r="H1237" s="61" t="s">
        <v>2825</v>
      </c>
    </row>
    <row r="1238" spans="1:8" x14ac:dyDescent="0.25">
      <c r="A1238" t="s">
        <v>45</v>
      </c>
      <c r="B1238" s="1">
        <v>457</v>
      </c>
      <c r="C1238" t="s">
        <v>15</v>
      </c>
      <c r="D1238">
        <v>1</v>
      </c>
      <c r="E1238">
        <v>0.25</v>
      </c>
      <c r="F1238">
        <f t="shared" si="19"/>
        <v>0.25</v>
      </c>
      <c r="G1238" s="61" t="str">
        <f>VLOOKUP(B1238,BU!C:G,3,FALSE)</f>
        <v>NC</v>
      </c>
      <c r="H1238" s="61" t="s">
        <v>2825</v>
      </c>
    </row>
    <row r="1239" spans="1:8" x14ac:dyDescent="0.25">
      <c r="A1239" t="s">
        <v>45</v>
      </c>
      <c r="B1239" s="1">
        <v>476</v>
      </c>
      <c r="C1239" t="s">
        <v>7</v>
      </c>
      <c r="D1239">
        <v>1</v>
      </c>
      <c r="E1239">
        <v>4.65E-2</v>
      </c>
      <c r="F1239">
        <f t="shared" si="19"/>
        <v>4.65E-2</v>
      </c>
      <c r="G1239" s="61" t="str">
        <f>VLOOKUP(B1239,BU!C:G,3,FALSE)</f>
        <v>NC</v>
      </c>
      <c r="H1239" s="61" t="s">
        <v>2825</v>
      </c>
    </row>
    <row r="1240" spans="1:8" x14ac:dyDescent="0.25">
      <c r="A1240" t="s">
        <v>45</v>
      </c>
      <c r="B1240" s="1">
        <v>476</v>
      </c>
      <c r="C1240" t="s">
        <v>8</v>
      </c>
      <c r="D1240">
        <v>1</v>
      </c>
      <c r="E1240">
        <v>1.26E-2</v>
      </c>
      <c r="F1240">
        <f t="shared" si="19"/>
        <v>1.26E-2</v>
      </c>
      <c r="G1240" s="61" t="str">
        <f>VLOOKUP(B1240,BU!C:G,3,FALSE)</f>
        <v>NC</v>
      </c>
      <c r="H1240" s="61" t="s">
        <v>2825</v>
      </c>
    </row>
    <row r="1241" spans="1:8" x14ac:dyDescent="0.25">
      <c r="A1241" t="s">
        <v>45</v>
      </c>
      <c r="B1241" s="1">
        <v>476</v>
      </c>
      <c r="C1241" t="s">
        <v>9</v>
      </c>
      <c r="D1241">
        <v>1</v>
      </c>
      <c r="E1241">
        <v>6.0000000000000001E-3</v>
      </c>
      <c r="F1241">
        <f t="shared" si="19"/>
        <v>6.0000000000000001E-3</v>
      </c>
      <c r="G1241" s="61" t="str">
        <f>VLOOKUP(B1241,BU!C:G,3,FALSE)</f>
        <v>NC</v>
      </c>
      <c r="H1241" s="61" t="s">
        <v>2825</v>
      </c>
    </row>
    <row r="1242" spans="1:8" x14ac:dyDescent="0.25">
      <c r="A1242" t="s">
        <v>45</v>
      </c>
      <c r="B1242" s="1">
        <v>476</v>
      </c>
      <c r="C1242" t="s">
        <v>10</v>
      </c>
      <c r="D1242">
        <v>1</v>
      </c>
      <c r="E1242">
        <v>1.46E-2</v>
      </c>
      <c r="F1242">
        <f t="shared" si="19"/>
        <v>1.46E-2</v>
      </c>
      <c r="G1242" s="61" t="str">
        <f>VLOOKUP(B1242,BU!C:G,3,FALSE)</f>
        <v>NC</v>
      </c>
      <c r="H1242" s="61" t="s">
        <v>2825</v>
      </c>
    </row>
    <row r="1243" spans="1:8" x14ac:dyDescent="0.25">
      <c r="A1243" t="s">
        <v>45</v>
      </c>
      <c r="B1243" s="1">
        <v>476</v>
      </c>
      <c r="C1243" t="s">
        <v>11</v>
      </c>
      <c r="D1243">
        <v>1</v>
      </c>
      <c r="E1243">
        <v>1.2500000000000001E-2</v>
      </c>
      <c r="F1243">
        <f t="shared" si="19"/>
        <v>1.2500000000000001E-2</v>
      </c>
      <c r="G1243" s="61" t="str">
        <f>VLOOKUP(B1243,BU!C:G,3,FALSE)</f>
        <v>NC</v>
      </c>
      <c r="H1243" s="61" t="s">
        <v>2825</v>
      </c>
    </row>
    <row r="1244" spans="1:8" x14ac:dyDescent="0.25">
      <c r="A1244" t="s">
        <v>45</v>
      </c>
      <c r="B1244" s="1">
        <v>476</v>
      </c>
      <c r="C1244" t="s">
        <v>46</v>
      </c>
      <c r="D1244">
        <v>1</v>
      </c>
      <c r="E1244">
        <v>0.44700000000000001</v>
      </c>
      <c r="F1244">
        <f t="shared" si="19"/>
        <v>0.44700000000000001</v>
      </c>
      <c r="G1244" s="61" t="str">
        <f>VLOOKUP(B1244,BU!C:G,3,FALSE)</f>
        <v>NC</v>
      </c>
      <c r="H1244" s="61" t="s">
        <v>2825</v>
      </c>
    </row>
    <row r="1245" spans="1:8" x14ac:dyDescent="0.25">
      <c r="A1245" t="s">
        <v>45</v>
      </c>
      <c r="B1245" s="1">
        <v>476</v>
      </c>
      <c r="C1245" t="s">
        <v>15</v>
      </c>
      <c r="D1245">
        <v>1</v>
      </c>
      <c r="E1245">
        <v>0.25</v>
      </c>
      <c r="F1245">
        <f t="shared" si="19"/>
        <v>0.25</v>
      </c>
      <c r="G1245" s="61" t="str">
        <f>VLOOKUP(B1245,BU!C:G,3,FALSE)</f>
        <v>NC</v>
      </c>
      <c r="H1245" s="61" t="s">
        <v>2825</v>
      </c>
    </row>
    <row r="1246" spans="1:8" x14ac:dyDescent="0.25">
      <c r="A1246" t="s">
        <v>45</v>
      </c>
      <c r="B1246" s="1">
        <v>501</v>
      </c>
      <c r="C1246" t="s">
        <v>7</v>
      </c>
      <c r="D1246">
        <v>3</v>
      </c>
      <c r="E1246">
        <v>4.65E-2</v>
      </c>
      <c r="F1246">
        <f t="shared" si="19"/>
        <v>0.13950000000000001</v>
      </c>
      <c r="G1246" s="61" t="str">
        <f>VLOOKUP(B1246,BU!C:G,3,FALSE)</f>
        <v>NC</v>
      </c>
      <c r="H1246" s="61" t="s">
        <v>2825</v>
      </c>
    </row>
    <row r="1247" spans="1:8" x14ac:dyDescent="0.25">
      <c r="A1247" t="s">
        <v>45</v>
      </c>
      <c r="B1247" s="1">
        <v>501</v>
      </c>
      <c r="C1247" t="s">
        <v>8</v>
      </c>
      <c r="D1247">
        <v>3</v>
      </c>
      <c r="E1247">
        <v>1.26E-2</v>
      </c>
      <c r="F1247">
        <f t="shared" si="19"/>
        <v>3.78E-2</v>
      </c>
      <c r="G1247" s="61" t="str">
        <f>VLOOKUP(B1247,BU!C:G,3,FALSE)</f>
        <v>NC</v>
      </c>
      <c r="H1247" s="61" t="s">
        <v>2825</v>
      </c>
    </row>
    <row r="1248" spans="1:8" x14ac:dyDescent="0.25">
      <c r="A1248" t="s">
        <v>45</v>
      </c>
      <c r="B1248" s="1">
        <v>501</v>
      </c>
      <c r="C1248" t="s">
        <v>9</v>
      </c>
      <c r="D1248">
        <v>3</v>
      </c>
      <c r="E1248">
        <v>6.0000000000000001E-3</v>
      </c>
      <c r="F1248">
        <f t="shared" si="19"/>
        <v>1.8000000000000002E-2</v>
      </c>
      <c r="G1248" s="61" t="str">
        <f>VLOOKUP(B1248,BU!C:G,3,FALSE)</f>
        <v>NC</v>
      </c>
      <c r="H1248" s="61" t="s">
        <v>2825</v>
      </c>
    </row>
    <row r="1249" spans="1:8" x14ac:dyDescent="0.25">
      <c r="A1249" t="s">
        <v>45</v>
      </c>
      <c r="B1249" s="1">
        <v>501</v>
      </c>
      <c r="C1249" t="s">
        <v>10</v>
      </c>
      <c r="D1249">
        <v>3</v>
      </c>
      <c r="E1249">
        <v>1.46E-2</v>
      </c>
      <c r="F1249">
        <f t="shared" si="19"/>
        <v>4.3799999999999999E-2</v>
      </c>
      <c r="G1249" s="61" t="str">
        <f>VLOOKUP(B1249,BU!C:G,3,FALSE)</f>
        <v>NC</v>
      </c>
      <c r="H1249" s="61" t="s">
        <v>2825</v>
      </c>
    </row>
    <row r="1250" spans="1:8" x14ac:dyDescent="0.25">
      <c r="A1250" t="s">
        <v>45</v>
      </c>
      <c r="B1250" s="1">
        <v>501</v>
      </c>
      <c r="C1250" t="s">
        <v>11</v>
      </c>
      <c r="D1250">
        <v>3</v>
      </c>
      <c r="E1250">
        <v>1.2500000000000001E-2</v>
      </c>
      <c r="F1250">
        <f t="shared" si="19"/>
        <v>3.7500000000000006E-2</v>
      </c>
      <c r="G1250" s="61" t="str">
        <f>VLOOKUP(B1250,BU!C:G,3,FALSE)</f>
        <v>NC</v>
      </c>
      <c r="H1250" s="61" t="s">
        <v>2825</v>
      </c>
    </row>
    <row r="1251" spans="1:8" x14ac:dyDescent="0.25">
      <c r="A1251" t="s">
        <v>45</v>
      </c>
      <c r="B1251" s="1">
        <v>501</v>
      </c>
      <c r="C1251" t="s">
        <v>48</v>
      </c>
      <c r="D1251">
        <v>1</v>
      </c>
      <c r="E1251">
        <v>1.341</v>
      </c>
      <c r="F1251">
        <f t="shared" si="19"/>
        <v>1.341</v>
      </c>
      <c r="G1251" s="61" t="str">
        <f>VLOOKUP(B1251,BU!C:G,3,FALSE)</f>
        <v>NC</v>
      </c>
      <c r="H1251" s="61" t="s">
        <v>2825</v>
      </c>
    </row>
    <row r="1252" spans="1:8" x14ac:dyDescent="0.25">
      <c r="A1252" t="s">
        <v>45</v>
      </c>
      <c r="B1252" s="1">
        <v>627</v>
      </c>
      <c r="C1252" t="s">
        <v>7</v>
      </c>
      <c r="D1252">
        <v>8</v>
      </c>
      <c r="E1252">
        <v>4.65E-2</v>
      </c>
      <c r="F1252">
        <f t="shared" si="19"/>
        <v>0.372</v>
      </c>
      <c r="G1252" s="61" t="str">
        <f>VLOOKUP(B1252,BU!C:G,3,FALSE)</f>
        <v>NC</v>
      </c>
      <c r="H1252" s="61" t="s">
        <v>2825</v>
      </c>
    </row>
    <row r="1253" spans="1:8" x14ac:dyDescent="0.25">
      <c r="A1253" t="s">
        <v>45</v>
      </c>
      <c r="B1253" s="1">
        <v>627</v>
      </c>
      <c r="C1253" t="s">
        <v>8</v>
      </c>
      <c r="D1253">
        <v>8</v>
      </c>
      <c r="E1253">
        <v>1.26E-2</v>
      </c>
      <c r="F1253">
        <f t="shared" si="19"/>
        <v>0.1008</v>
      </c>
      <c r="G1253" s="61" t="str">
        <f>VLOOKUP(B1253,BU!C:G,3,FALSE)</f>
        <v>NC</v>
      </c>
      <c r="H1253" s="61" t="s">
        <v>2825</v>
      </c>
    </row>
    <row r="1254" spans="1:8" x14ac:dyDescent="0.25">
      <c r="A1254" t="s">
        <v>45</v>
      </c>
      <c r="B1254" s="1">
        <v>627</v>
      </c>
      <c r="C1254" t="s">
        <v>9</v>
      </c>
      <c r="D1254">
        <v>8</v>
      </c>
      <c r="E1254">
        <v>6.0000000000000001E-3</v>
      </c>
      <c r="F1254">
        <f t="shared" si="19"/>
        <v>4.8000000000000001E-2</v>
      </c>
      <c r="G1254" s="61" t="str">
        <f>VLOOKUP(B1254,BU!C:G,3,FALSE)</f>
        <v>NC</v>
      </c>
      <c r="H1254" s="61" t="s">
        <v>2825</v>
      </c>
    </row>
    <row r="1255" spans="1:8" x14ac:dyDescent="0.25">
      <c r="A1255" t="s">
        <v>45</v>
      </c>
      <c r="B1255" s="1">
        <v>627</v>
      </c>
      <c r="C1255" t="s">
        <v>10</v>
      </c>
      <c r="D1255">
        <v>8</v>
      </c>
      <c r="E1255">
        <v>1.46E-2</v>
      </c>
      <c r="F1255">
        <f t="shared" si="19"/>
        <v>0.1168</v>
      </c>
      <c r="G1255" s="61" t="str">
        <f>VLOOKUP(B1255,BU!C:G,3,FALSE)</f>
        <v>NC</v>
      </c>
      <c r="H1255" s="61" t="s">
        <v>2825</v>
      </c>
    </row>
    <row r="1256" spans="1:8" x14ac:dyDescent="0.25">
      <c r="A1256" t="s">
        <v>45</v>
      </c>
      <c r="B1256" s="1">
        <v>627</v>
      </c>
      <c r="C1256" t="s">
        <v>11</v>
      </c>
      <c r="D1256">
        <v>8</v>
      </c>
      <c r="E1256">
        <v>1.2500000000000001E-2</v>
      </c>
      <c r="F1256">
        <f t="shared" si="19"/>
        <v>0.1</v>
      </c>
      <c r="G1256" s="61" t="str">
        <f>VLOOKUP(B1256,BU!C:G,3,FALSE)</f>
        <v>NC</v>
      </c>
      <c r="H1256" s="61" t="s">
        <v>2825</v>
      </c>
    </row>
    <row r="1257" spans="1:8" x14ac:dyDescent="0.25">
      <c r="A1257" t="s">
        <v>45</v>
      </c>
      <c r="B1257" s="1">
        <v>627</v>
      </c>
      <c r="C1257" t="s">
        <v>53</v>
      </c>
      <c r="D1257">
        <v>1</v>
      </c>
      <c r="E1257">
        <v>3.6890000000000001</v>
      </c>
      <c r="F1257">
        <f t="shared" si="19"/>
        <v>3.6890000000000001</v>
      </c>
      <c r="G1257" s="61" t="str">
        <f>VLOOKUP(B1257,BU!C:G,3,FALSE)</f>
        <v>NC</v>
      </c>
      <c r="H1257" s="61" t="s">
        <v>2825</v>
      </c>
    </row>
    <row r="1258" spans="1:8" x14ac:dyDescent="0.25">
      <c r="A1258" t="s">
        <v>45</v>
      </c>
      <c r="B1258" s="1">
        <v>709</v>
      </c>
      <c r="C1258" t="s">
        <v>7</v>
      </c>
      <c r="D1258">
        <v>11</v>
      </c>
      <c r="E1258">
        <v>4.65E-2</v>
      </c>
      <c r="F1258">
        <f t="shared" si="19"/>
        <v>0.51149999999999995</v>
      </c>
      <c r="G1258" s="61" t="str">
        <f>VLOOKUP(B1258,BU!C:G,3,FALSE)</f>
        <v>NC</v>
      </c>
      <c r="H1258" s="61" t="s">
        <v>2825</v>
      </c>
    </row>
    <row r="1259" spans="1:8" x14ac:dyDescent="0.25">
      <c r="A1259" t="s">
        <v>45</v>
      </c>
      <c r="B1259" s="1">
        <v>709</v>
      </c>
      <c r="C1259" t="s">
        <v>8</v>
      </c>
      <c r="D1259">
        <v>11</v>
      </c>
      <c r="E1259">
        <v>1.26E-2</v>
      </c>
      <c r="F1259">
        <f t="shared" si="19"/>
        <v>0.1386</v>
      </c>
      <c r="G1259" s="61" t="str">
        <f>VLOOKUP(B1259,BU!C:G,3,FALSE)</f>
        <v>NC</v>
      </c>
      <c r="H1259" s="61" t="s">
        <v>2825</v>
      </c>
    </row>
    <row r="1260" spans="1:8" x14ac:dyDescent="0.25">
      <c r="A1260" t="s">
        <v>45</v>
      </c>
      <c r="B1260" s="1">
        <v>709</v>
      </c>
      <c r="C1260" t="s">
        <v>9</v>
      </c>
      <c r="D1260">
        <v>11</v>
      </c>
      <c r="E1260">
        <v>6.0000000000000001E-3</v>
      </c>
      <c r="F1260">
        <f t="shared" si="19"/>
        <v>6.6000000000000003E-2</v>
      </c>
      <c r="G1260" s="61" t="str">
        <f>VLOOKUP(B1260,BU!C:G,3,FALSE)</f>
        <v>NC</v>
      </c>
      <c r="H1260" s="61" t="s">
        <v>2825</v>
      </c>
    </row>
    <row r="1261" spans="1:8" x14ac:dyDescent="0.25">
      <c r="A1261" t="s">
        <v>45</v>
      </c>
      <c r="B1261" s="1">
        <v>709</v>
      </c>
      <c r="C1261" t="s">
        <v>10</v>
      </c>
      <c r="D1261">
        <v>11</v>
      </c>
      <c r="E1261">
        <v>1.46E-2</v>
      </c>
      <c r="F1261">
        <f t="shared" si="19"/>
        <v>0.16059999999999999</v>
      </c>
      <c r="G1261" s="61" t="str">
        <f>VLOOKUP(B1261,BU!C:G,3,FALSE)</f>
        <v>NC</v>
      </c>
      <c r="H1261" s="61" t="s">
        <v>2825</v>
      </c>
    </row>
    <row r="1262" spans="1:8" x14ac:dyDescent="0.25">
      <c r="A1262" t="s">
        <v>45</v>
      </c>
      <c r="B1262" s="1">
        <v>709</v>
      </c>
      <c r="C1262" t="s">
        <v>11</v>
      </c>
      <c r="D1262">
        <v>11</v>
      </c>
      <c r="E1262">
        <v>1.2500000000000001E-2</v>
      </c>
      <c r="F1262">
        <f t="shared" si="19"/>
        <v>0.13750000000000001</v>
      </c>
      <c r="G1262" s="61" t="str">
        <f>VLOOKUP(B1262,BU!C:G,3,FALSE)</f>
        <v>NC</v>
      </c>
      <c r="H1262" s="61" t="s">
        <v>2825</v>
      </c>
    </row>
    <row r="1263" spans="1:8" x14ac:dyDescent="0.25">
      <c r="A1263" t="s">
        <v>45</v>
      </c>
      <c r="B1263" s="1">
        <v>709</v>
      </c>
      <c r="C1263" t="s">
        <v>51</v>
      </c>
      <c r="D1263">
        <v>1</v>
      </c>
      <c r="E1263">
        <v>5.03</v>
      </c>
      <c r="F1263">
        <f t="shared" si="19"/>
        <v>5.03</v>
      </c>
      <c r="G1263" s="61" t="str">
        <f>VLOOKUP(B1263,BU!C:G,3,FALSE)</f>
        <v>NC</v>
      </c>
      <c r="H1263" s="61" t="s">
        <v>2825</v>
      </c>
    </row>
    <row r="1264" spans="1:8" x14ac:dyDescent="0.25">
      <c r="A1264" t="s">
        <v>45</v>
      </c>
      <c r="B1264" s="1">
        <v>713</v>
      </c>
      <c r="C1264" t="s">
        <v>7</v>
      </c>
      <c r="D1264">
        <v>21</v>
      </c>
      <c r="E1264">
        <v>4.65E-2</v>
      </c>
      <c r="F1264">
        <f t="shared" si="19"/>
        <v>0.97650000000000003</v>
      </c>
      <c r="G1264" s="61" t="str">
        <f>VLOOKUP(B1264,BU!C:G,3,FALSE)</f>
        <v>NC</v>
      </c>
      <c r="H1264" s="61" t="s">
        <v>2825</v>
      </c>
    </row>
    <row r="1265" spans="1:8" x14ac:dyDescent="0.25">
      <c r="A1265" t="s">
        <v>45</v>
      </c>
      <c r="B1265" s="1">
        <v>713</v>
      </c>
      <c r="C1265" t="s">
        <v>8</v>
      </c>
      <c r="D1265">
        <v>21</v>
      </c>
      <c r="E1265">
        <v>1.26E-2</v>
      </c>
      <c r="F1265">
        <f t="shared" si="19"/>
        <v>0.2646</v>
      </c>
      <c r="G1265" s="61" t="str">
        <f>VLOOKUP(B1265,BU!C:G,3,FALSE)</f>
        <v>NC</v>
      </c>
      <c r="H1265" s="61" t="s">
        <v>2825</v>
      </c>
    </row>
    <row r="1266" spans="1:8" x14ac:dyDescent="0.25">
      <c r="A1266" t="s">
        <v>45</v>
      </c>
      <c r="B1266" s="1">
        <v>713</v>
      </c>
      <c r="C1266" t="s">
        <v>9</v>
      </c>
      <c r="D1266">
        <v>21</v>
      </c>
      <c r="E1266">
        <v>6.0000000000000001E-3</v>
      </c>
      <c r="F1266">
        <f t="shared" si="19"/>
        <v>0.126</v>
      </c>
      <c r="G1266" s="61" t="str">
        <f>VLOOKUP(B1266,BU!C:G,3,FALSE)</f>
        <v>NC</v>
      </c>
      <c r="H1266" s="61" t="s">
        <v>2825</v>
      </c>
    </row>
    <row r="1267" spans="1:8" x14ac:dyDescent="0.25">
      <c r="A1267" t="s">
        <v>45</v>
      </c>
      <c r="B1267" s="1">
        <v>713</v>
      </c>
      <c r="C1267" t="s">
        <v>10</v>
      </c>
      <c r="D1267">
        <v>21</v>
      </c>
      <c r="E1267">
        <v>1.46E-2</v>
      </c>
      <c r="F1267">
        <f t="shared" si="19"/>
        <v>0.30659999999999998</v>
      </c>
      <c r="G1267" s="61" t="str">
        <f>VLOOKUP(B1267,BU!C:G,3,FALSE)</f>
        <v>NC</v>
      </c>
      <c r="H1267" s="61" t="s">
        <v>2825</v>
      </c>
    </row>
    <row r="1268" spans="1:8" x14ac:dyDescent="0.25">
      <c r="A1268" t="s">
        <v>45</v>
      </c>
      <c r="B1268" s="1">
        <v>713</v>
      </c>
      <c r="C1268" t="s">
        <v>11</v>
      </c>
      <c r="D1268">
        <v>21</v>
      </c>
      <c r="E1268">
        <v>1.2500000000000001E-2</v>
      </c>
      <c r="F1268">
        <f t="shared" si="19"/>
        <v>0.26250000000000001</v>
      </c>
      <c r="G1268" s="61" t="str">
        <f>VLOOKUP(B1268,BU!C:G,3,FALSE)</f>
        <v>NC</v>
      </c>
      <c r="H1268" s="61" t="s">
        <v>2825</v>
      </c>
    </row>
    <row r="1269" spans="1:8" x14ac:dyDescent="0.25">
      <c r="A1269" t="s">
        <v>45</v>
      </c>
      <c r="B1269" s="1">
        <v>713</v>
      </c>
      <c r="C1269" t="s">
        <v>65</v>
      </c>
      <c r="D1269">
        <v>1</v>
      </c>
      <c r="E1269">
        <v>8.9250000000000007</v>
      </c>
      <c r="F1269">
        <f t="shared" si="19"/>
        <v>8.9250000000000007</v>
      </c>
      <c r="G1269" s="61" t="str">
        <f>VLOOKUP(B1269,BU!C:G,3,FALSE)</f>
        <v>NC</v>
      </c>
      <c r="H1269" s="61" t="s">
        <v>2825</v>
      </c>
    </row>
    <row r="1270" spans="1:8" x14ac:dyDescent="0.25">
      <c r="A1270" t="s">
        <v>45</v>
      </c>
      <c r="B1270" s="1">
        <v>714</v>
      </c>
      <c r="C1270" t="s">
        <v>7</v>
      </c>
      <c r="D1270">
        <v>19</v>
      </c>
      <c r="E1270">
        <v>4.65E-2</v>
      </c>
      <c r="F1270">
        <f t="shared" si="19"/>
        <v>0.88349999999999995</v>
      </c>
      <c r="G1270" s="61" t="str">
        <f>VLOOKUP(B1270,BU!C:G,3,FALSE)</f>
        <v>NC</v>
      </c>
      <c r="H1270" s="61" t="s">
        <v>2825</v>
      </c>
    </row>
    <row r="1271" spans="1:8" x14ac:dyDescent="0.25">
      <c r="A1271" t="s">
        <v>45</v>
      </c>
      <c r="B1271" s="1">
        <v>714</v>
      </c>
      <c r="C1271" t="s">
        <v>8</v>
      </c>
      <c r="D1271">
        <v>19</v>
      </c>
      <c r="E1271">
        <v>1.26E-2</v>
      </c>
      <c r="F1271">
        <f t="shared" si="19"/>
        <v>0.2394</v>
      </c>
      <c r="G1271" s="61" t="str">
        <f>VLOOKUP(B1271,BU!C:G,3,FALSE)</f>
        <v>NC</v>
      </c>
      <c r="H1271" s="61" t="s">
        <v>2825</v>
      </c>
    </row>
    <row r="1272" spans="1:8" x14ac:dyDescent="0.25">
      <c r="A1272" t="s">
        <v>45</v>
      </c>
      <c r="B1272" s="1">
        <v>714</v>
      </c>
      <c r="C1272" t="s">
        <v>9</v>
      </c>
      <c r="D1272">
        <v>19</v>
      </c>
      <c r="E1272">
        <v>6.0000000000000001E-3</v>
      </c>
      <c r="F1272">
        <f t="shared" si="19"/>
        <v>0.114</v>
      </c>
      <c r="G1272" s="61" t="str">
        <f>VLOOKUP(B1272,BU!C:G,3,FALSE)</f>
        <v>NC</v>
      </c>
      <c r="H1272" s="61" t="s">
        <v>2825</v>
      </c>
    </row>
    <row r="1273" spans="1:8" x14ac:dyDescent="0.25">
      <c r="A1273" t="s">
        <v>45</v>
      </c>
      <c r="B1273" s="1">
        <v>714</v>
      </c>
      <c r="C1273" t="s">
        <v>10</v>
      </c>
      <c r="D1273">
        <v>19</v>
      </c>
      <c r="E1273">
        <v>1.46E-2</v>
      </c>
      <c r="F1273">
        <f t="shared" ref="F1273:F1336" si="20">E1273*D1273</f>
        <v>0.27739999999999998</v>
      </c>
      <c r="G1273" s="61" t="str">
        <f>VLOOKUP(B1273,BU!C:G,3,FALSE)</f>
        <v>NC</v>
      </c>
      <c r="H1273" s="61" t="s">
        <v>2825</v>
      </c>
    </row>
    <row r="1274" spans="1:8" x14ac:dyDescent="0.25">
      <c r="A1274" t="s">
        <v>45</v>
      </c>
      <c r="B1274" s="1">
        <v>714</v>
      </c>
      <c r="C1274" t="s">
        <v>11</v>
      </c>
      <c r="D1274">
        <v>19</v>
      </c>
      <c r="E1274">
        <v>1.2500000000000001E-2</v>
      </c>
      <c r="F1274">
        <f t="shared" si="20"/>
        <v>0.23750000000000002</v>
      </c>
      <c r="G1274" s="61" t="str">
        <f>VLOOKUP(B1274,BU!C:G,3,FALSE)</f>
        <v>NC</v>
      </c>
      <c r="H1274" s="61" t="s">
        <v>2825</v>
      </c>
    </row>
    <row r="1275" spans="1:8" x14ac:dyDescent="0.25">
      <c r="A1275" t="s">
        <v>45</v>
      </c>
      <c r="B1275" s="1">
        <v>714</v>
      </c>
      <c r="C1275" t="s">
        <v>59</v>
      </c>
      <c r="D1275">
        <v>1</v>
      </c>
      <c r="E1275">
        <v>8.0749999999999993</v>
      </c>
      <c r="F1275">
        <f t="shared" si="20"/>
        <v>8.0749999999999993</v>
      </c>
      <c r="G1275" s="61" t="str">
        <f>VLOOKUP(B1275,BU!C:G,3,FALSE)</f>
        <v>NC</v>
      </c>
      <c r="H1275" s="61" t="s">
        <v>2825</v>
      </c>
    </row>
    <row r="1276" spans="1:8" x14ac:dyDescent="0.25">
      <c r="A1276" t="s">
        <v>45</v>
      </c>
      <c r="B1276" s="1">
        <v>714</v>
      </c>
      <c r="C1276" t="s">
        <v>15</v>
      </c>
      <c r="D1276">
        <v>2</v>
      </c>
      <c r="E1276">
        <v>0.25</v>
      </c>
      <c r="F1276">
        <f t="shared" si="20"/>
        <v>0.5</v>
      </c>
      <c r="G1276" s="61" t="str">
        <f>VLOOKUP(B1276,BU!C:G,3,FALSE)</f>
        <v>NC</v>
      </c>
      <c r="H1276" s="61" t="s">
        <v>2825</v>
      </c>
    </row>
    <row r="1277" spans="1:8" x14ac:dyDescent="0.25">
      <c r="A1277" t="s">
        <v>45</v>
      </c>
      <c r="B1277" s="1">
        <v>720</v>
      </c>
      <c r="C1277" t="s">
        <v>7</v>
      </c>
      <c r="D1277">
        <v>1</v>
      </c>
      <c r="E1277">
        <v>4.65E-2</v>
      </c>
      <c r="F1277">
        <f t="shared" si="20"/>
        <v>4.65E-2</v>
      </c>
      <c r="G1277" s="61" t="str">
        <f>VLOOKUP(B1277,BU!C:G,3,FALSE)</f>
        <v>NC</v>
      </c>
      <c r="H1277" s="61" t="s">
        <v>2825</v>
      </c>
    </row>
    <row r="1278" spans="1:8" x14ac:dyDescent="0.25">
      <c r="A1278" t="s">
        <v>45</v>
      </c>
      <c r="B1278" s="1">
        <v>720</v>
      </c>
      <c r="C1278" t="s">
        <v>8</v>
      </c>
      <c r="D1278">
        <v>1</v>
      </c>
      <c r="E1278">
        <v>1.26E-2</v>
      </c>
      <c r="F1278">
        <f t="shared" si="20"/>
        <v>1.26E-2</v>
      </c>
      <c r="G1278" s="61" t="str">
        <f>VLOOKUP(B1278,BU!C:G,3,FALSE)</f>
        <v>NC</v>
      </c>
      <c r="H1278" s="61" t="s">
        <v>2825</v>
      </c>
    </row>
    <row r="1279" spans="1:8" x14ac:dyDescent="0.25">
      <c r="A1279" t="s">
        <v>45</v>
      </c>
      <c r="B1279" s="1">
        <v>720</v>
      </c>
      <c r="C1279" t="s">
        <v>9</v>
      </c>
      <c r="D1279">
        <v>1</v>
      </c>
      <c r="E1279">
        <v>6.0000000000000001E-3</v>
      </c>
      <c r="F1279">
        <f t="shared" si="20"/>
        <v>6.0000000000000001E-3</v>
      </c>
      <c r="G1279" s="61" t="str">
        <f>VLOOKUP(B1279,BU!C:G,3,FALSE)</f>
        <v>NC</v>
      </c>
      <c r="H1279" s="61" t="s">
        <v>2825</v>
      </c>
    </row>
    <row r="1280" spans="1:8" x14ac:dyDescent="0.25">
      <c r="A1280" t="s">
        <v>45</v>
      </c>
      <c r="B1280" s="1">
        <v>720</v>
      </c>
      <c r="C1280" t="s">
        <v>10</v>
      </c>
      <c r="D1280">
        <v>1</v>
      </c>
      <c r="E1280">
        <v>1.46E-2</v>
      </c>
      <c r="F1280">
        <f t="shared" si="20"/>
        <v>1.46E-2</v>
      </c>
      <c r="G1280" s="61" t="str">
        <f>VLOOKUP(B1280,BU!C:G,3,FALSE)</f>
        <v>NC</v>
      </c>
      <c r="H1280" s="61" t="s">
        <v>2825</v>
      </c>
    </row>
    <row r="1281" spans="1:8" x14ac:dyDescent="0.25">
      <c r="A1281" t="s">
        <v>45</v>
      </c>
      <c r="B1281" s="1">
        <v>720</v>
      </c>
      <c r="C1281" t="s">
        <v>11</v>
      </c>
      <c r="D1281">
        <v>1</v>
      </c>
      <c r="E1281">
        <v>1.2500000000000001E-2</v>
      </c>
      <c r="F1281">
        <f t="shared" si="20"/>
        <v>1.2500000000000001E-2</v>
      </c>
      <c r="G1281" s="61" t="str">
        <f>VLOOKUP(B1281,BU!C:G,3,FALSE)</f>
        <v>NC</v>
      </c>
      <c r="H1281" s="61" t="s">
        <v>2825</v>
      </c>
    </row>
    <row r="1282" spans="1:8" x14ac:dyDescent="0.25">
      <c r="A1282" t="s">
        <v>45</v>
      </c>
      <c r="B1282" s="1">
        <v>720</v>
      </c>
      <c r="C1282" t="s">
        <v>46</v>
      </c>
      <c r="D1282">
        <v>1</v>
      </c>
      <c r="E1282">
        <v>0.44700000000000001</v>
      </c>
      <c r="F1282">
        <f t="shared" si="20"/>
        <v>0.44700000000000001</v>
      </c>
      <c r="G1282" s="61" t="str">
        <f>VLOOKUP(B1282,BU!C:G,3,FALSE)</f>
        <v>NC</v>
      </c>
      <c r="H1282" s="61" t="s">
        <v>2825</v>
      </c>
    </row>
    <row r="1283" spans="1:8" x14ac:dyDescent="0.25">
      <c r="A1283" t="s">
        <v>66</v>
      </c>
      <c r="B1283" s="1">
        <v>119</v>
      </c>
      <c r="C1283" t="s">
        <v>7</v>
      </c>
      <c r="D1283">
        <v>6998</v>
      </c>
      <c r="E1283">
        <v>4.65E-2</v>
      </c>
      <c r="F1283">
        <f t="shared" si="20"/>
        <v>325.40699999999998</v>
      </c>
      <c r="G1283" s="61" t="s">
        <v>242</v>
      </c>
      <c r="H1283" s="61"/>
    </row>
    <row r="1284" spans="1:8" x14ac:dyDescent="0.25">
      <c r="A1284" t="s">
        <v>66</v>
      </c>
      <c r="B1284" s="1">
        <v>119</v>
      </c>
      <c r="C1284" t="s">
        <v>8</v>
      </c>
      <c r="D1284">
        <v>6998</v>
      </c>
      <c r="E1284">
        <v>1.26E-2</v>
      </c>
      <c r="F1284">
        <f t="shared" si="20"/>
        <v>88.174800000000005</v>
      </c>
      <c r="G1284" s="61" t="s">
        <v>242</v>
      </c>
      <c r="H1284" s="61"/>
    </row>
    <row r="1285" spans="1:8" x14ac:dyDescent="0.25">
      <c r="A1285" t="s">
        <v>66</v>
      </c>
      <c r="B1285" s="1">
        <v>119</v>
      </c>
      <c r="C1285" t="s">
        <v>10</v>
      </c>
      <c r="D1285">
        <v>3499</v>
      </c>
      <c r="E1285">
        <v>1.46E-2</v>
      </c>
      <c r="F1285">
        <f t="shared" si="20"/>
        <v>51.0854</v>
      </c>
      <c r="G1285" s="61" t="s">
        <v>242</v>
      </c>
      <c r="H1285" s="61"/>
    </row>
    <row r="1286" spans="1:8" x14ac:dyDescent="0.25">
      <c r="A1286" t="s">
        <v>66</v>
      </c>
      <c r="B1286" s="1">
        <v>119</v>
      </c>
      <c r="C1286" t="s">
        <v>67</v>
      </c>
      <c r="D1286">
        <v>1</v>
      </c>
      <c r="E1286">
        <v>1467.14</v>
      </c>
      <c r="F1286">
        <f t="shared" si="20"/>
        <v>1467.14</v>
      </c>
      <c r="G1286" s="61" t="s">
        <v>242</v>
      </c>
      <c r="H1286" s="61"/>
    </row>
    <row r="1287" spans="1:8" x14ac:dyDescent="0.25">
      <c r="A1287" t="s">
        <v>66</v>
      </c>
      <c r="B1287" s="1">
        <v>119</v>
      </c>
      <c r="C1287" t="s">
        <v>68</v>
      </c>
      <c r="D1287">
        <v>1</v>
      </c>
      <c r="E1287">
        <v>1.02</v>
      </c>
      <c r="F1287">
        <f t="shared" si="20"/>
        <v>1.02</v>
      </c>
      <c r="G1287" s="61" t="s">
        <v>242</v>
      </c>
      <c r="H1287" s="61"/>
    </row>
    <row r="1288" spans="1:8" x14ac:dyDescent="0.25">
      <c r="A1288" t="s">
        <v>66</v>
      </c>
      <c r="B1288" s="1">
        <v>119</v>
      </c>
      <c r="C1288" t="s">
        <v>15</v>
      </c>
      <c r="D1288">
        <v>50</v>
      </c>
      <c r="E1288">
        <v>0.25</v>
      </c>
      <c r="F1288">
        <f t="shared" si="20"/>
        <v>12.5</v>
      </c>
      <c r="G1288" s="61" t="s">
        <v>242</v>
      </c>
      <c r="H1288" s="61"/>
    </row>
    <row r="1289" spans="1:8" x14ac:dyDescent="0.25">
      <c r="A1289" t="s">
        <v>69</v>
      </c>
      <c r="B1289" s="1">
        <v>119</v>
      </c>
      <c r="C1289" t="s">
        <v>7</v>
      </c>
      <c r="D1289">
        <v>7000</v>
      </c>
      <c r="E1289">
        <v>4.65E-2</v>
      </c>
      <c r="F1289">
        <f t="shared" si="20"/>
        <v>325.5</v>
      </c>
      <c r="G1289" s="61" t="s">
        <v>242</v>
      </c>
      <c r="H1289" s="61"/>
    </row>
    <row r="1290" spans="1:8" x14ac:dyDescent="0.25">
      <c r="A1290" t="s">
        <v>69</v>
      </c>
      <c r="B1290" s="1">
        <v>119</v>
      </c>
      <c r="C1290" t="s">
        <v>8</v>
      </c>
      <c r="D1290">
        <v>7000</v>
      </c>
      <c r="E1290">
        <v>1.26E-2</v>
      </c>
      <c r="F1290">
        <f t="shared" si="20"/>
        <v>88.2</v>
      </c>
      <c r="G1290" s="61" t="s">
        <v>242</v>
      </c>
      <c r="H1290" s="61"/>
    </row>
    <row r="1291" spans="1:8" x14ac:dyDescent="0.25">
      <c r="A1291" t="s">
        <v>69</v>
      </c>
      <c r="B1291" s="1">
        <v>119</v>
      </c>
      <c r="C1291" t="s">
        <v>10</v>
      </c>
      <c r="D1291">
        <v>3500</v>
      </c>
      <c r="E1291">
        <v>1.46E-2</v>
      </c>
      <c r="F1291">
        <f t="shared" si="20"/>
        <v>51.1</v>
      </c>
      <c r="G1291" s="61" t="s">
        <v>242</v>
      </c>
      <c r="H1291" s="61"/>
    </row>
    <row r="1292" spans="1:8" x14ac:dyDescent="0.25">
      <c r="A1292" t="s">
        <v>69</v>
      </c>
      <c r="B1292" s="1">
        <v>119</v>
      </c>
      <c r="C1292" t="s">
        <v>70</v>
      </c>
      <c r="D1292">
        <v>1</v>
      </c>
      <c r="E1292">
        <v>1419.44</v>
      </c>
      <c r="F1292">
        <f t="shared" si="20"/>
        <v>1419.44</v>
      </c>
      <c r="G1292" s="61" t="s">
        <v>242</v>
      </c>
      <c r="H1292" s="61"/>
    </row>
    <row r="1293" spans="1:8" x14ac:dyDescent="0.25">
      <c r="A1293" t="s">
        <v>69</v>
      </c>
      <c r="B1293" s="1">
        <v>119</v>
      </c>
      <c r="C1293" t="s">
        <v>15</v>
      </c>
      <c r="D1293">
        <v>35</v>
      </c>
      <c r="E1293">
        <v>0.25</v>
      </c>
      <c r="F1293">
        <f t="shared" si="20"/>
        <v>8.75</v>
      </c>
      <c r="G1293" s="61" t="s">
        <v>242</v>
      </c>
      <c r="H1293" s="61"/>
    </row>
    <row r="1294" spans="1:8" x14ac:dyDescent="0.25">
      <c r="A1294" t="s">
        <v>71</v>
      </c>
      <c r="B1294" s="1">
        <v>119</v>
      </c>
      <c r="C1294" t="s">
        <v>7</v>
      </c>
      <c r="D1294">
        <v>7000</v>
      </c>
      <c r="E1294">
        <v>4.65E-2</v>
      </c>
      <c r="F1294">
        <f t="shared" si="20"/>
        <v>325.5</v>
      </c>
      <c r="G1294" s="61" t="s">
        <v>242</v>
      </c>
      <c r="H1294" s="61"/>
    </row>
    <row r="1295" spans="1:8" x14ac:dyDescent="0.25">
      <c r="A1295" t="s">
        <v>71</v>
      </c>
      <c r="B1295" s="1">
        <v>119</v>
      </c>
      <c r="C1295" t="s">
        <v>8</v>
      </c>
      <c r="D1295">
        <v>7000</v>
      </c>
      <c r="E1295">
        <v>1.26E-2</v>
      </c>
      <c r="F1295">
        <f t="shared" si="20"/>
        <v>88.2</v>
      </c>
      <c r="G1295" s="61" t="s">
        <v>242</v>
      </c>
      <c r="H1295" s="61"/>
    </row>
    <row r="1296" spans="1:8" x14ac:dyDescent="0.25">
      <c r="A1296" t="s">
        <v>71</v>
      </c>
      <c r="B1296" s="1">
        <v>119</v>
      </c>
      <c r="C1296" t="s">
        <v>10</v>
      </c>
      <c r="D1296">
        <v>3500</v>
      </c>
      <c r="E1296">
        <v>1.46E-2</v>
      </c>
      <c r="F1296">
        <f t="shared" si="20"/>
        <v>51.1</v>
      </c>
      <c r="G1296" s="61" t="s">
        <v>242</v>
      </c>
      <c r="H1296" s="61"/>
    </row>
    <row r="1297" spans="1:8" x14ac:dyDescent="0.25">
      <c r="A1297" t="s">
        <v>71</v>
      </c>
      <c r="B1297" s="1">
        <v>119</v>
      </c>
      <c r="C1297" t="s">
        <v>72</v>
      </c>
      <c r="D1297">
        <v>1</v>
      </c>
      <c r="E1297">
        <v>1388.0150000000001</v>
      </c>
      <c r="F1297">
        <f t="shared" si="20"/>
        <v>1388.0150000000001</v>
      </c>
      <c r="G1297" s="61" t="s">
        <v>242</v>
      </c>
      <c r="H1297" s="61"/>
    </row>
    <row r="1298" spans="1:8" x14ac:dyDescent="0.25">
      <c r="A1298" t="s">
        <v>71</v>
      </c>
      <c r="B1298" s="1">
        <v>119</v>
      </c>
      <c r="C1298" t="s">
        <v>73</v>
      </c>
      <c r="D1298">
        <v>1</v>
      </c>
      <c r="E1298">
        <v>0.51</v>
      </c>
      <c r="F1298">
        <f t="shared" si="20"/>
        <v>0.51</v>
      </c>
      <c r="G1298" s="61" t="s">
        <v>242</v>
      </c>
      <c r="H1298" s="61"/>
    </row>
    <row r="1299" spans="1:8" x14ac:dyDescent="0.25">
      <c r="A1299" t="s">
        <v>71</v>
      </c>
      <c r="B1299" s="1">
        <v>119</v>
      </c>
      <c r="C1299" t="s">
        <v>15</v>
      </c>
      <c r="D1299">
        <v>26</v>
      </c>
      <c r="E1299">
        <v>0.25</v>
      </c>
      <c r="F1299">
        <f t="shared" si="20"/>
        <v>6.5</v>
      </c>
      <c r="G1299" s="61" t="s">
        <v>242</v>
      </c>
      <c r="H1299" s="61"/>
    </row>
    <row r="1300" spans="1:8" x14ac:dyDescent="0.25">
      <c r="A1300" t="s">
        <v>74</v>
      </c>
      <c r="B1300" s="1">
        <v>119</v>
      </c>
      <c r="C1300" t="s">
        <v>7</v>
      </c>
      <c r="D1300">
        <v>4800</v>
      </c>
      <c r="E1300">
        <v>4.65E-2</v>
      </c>
      <c r="F1300">
        <f t="shared" si="20"/>
        <v>223.2</v>
      </c>
      <c r="G1300" s="61" t="s">
        <v>242</v>
      </c>
      <c r="H1300" s="61"/>
    </row>
    <row r="1301" spans="1:8" x14ac:dyDescent="0.25">
      <c r="A1301" t="s">
        <v>74</v>
      </c>
      <c r="B1301" s="1">
        <v>119</v>
      </c>
      <c r="C1301" t="s">
        <v>8</v>
      </c>
      <c r="D1301">
        <v>4800</v>
      </c>
      <c r="E1301">
        <v>1.26E-2</v>
      </c>
      <c r="F1301">
        <f t="shared" si="20"/>
        <v>60.480000000000004</v>
      </c>
      <c r="G1301" s="61" t="s">
        <v>242</v>
      </c>
      <c r="H1301" s="61"/>
    </row>
    <row r="1302" spans="1:8" x14ac:dyDescent="0.25">
      <c r="A1302" t="s">
        <v>74</v>
      </c>
      <c r="B1302" s="1">
        <v>119</v>
      </c>
      <c r="C1302" t="s">
        <v>10</v>
      </c>
      <c r="D1302">
        <v>2400</v>
      </c>
      <c r="E1302">
        <v>1.46E-2</v>
      </c>
      <c r="F1302">
        <f t="shared" si="20"/>
        <v>35.04</v>
      </c>
      <c r="G1302" s="61" t="s">
        <v>242</v>
      </c>
      <c r="H1302" s="61"/>
    </row>
    <row r="1303" spans="1:8" x14ac:dyDescent="0.25">
      <c r="A1303" t="s">
        <v>74</v>
      </c>
      <c r="B1303" s="1">
        <v>119</v>
      </c>
      <c r="C1303" t="s">
        <v>75</v>
      </c>
      <c r="D1303">
        <v>1</v>
      </c>
      <c r="E1303">
        <v>962.16600000000005</v>
      </c>
      <c r="F1303">
        <f t="shared" si="20"/>
        <v>962.16600000000005</v>
      </c>
      <c r="G1303" s="61" t="s">
        <v>242</v>
      </c>
      <c r="H1303" s="61"/>
    </row>
    <row r="1304" spans="1:8" x14ac:dyDescent="0.25">
      <c r="A1304" t="s">
        <v>74</v>
      </c>
      <c r="B1304" s="1">
        <v>119</v>
      </c>
      <c r="C1304" t="s">
        <v>15</v>
      </c>
      <c r="D1304">
        <v>16</v>
      </c>
      <c r="E1304">
        <v>0.25</v>
      </c>
      <c r="F1304">
        <f t="shared" si="20"/>
        <v>4</v>
      </c>
      <c r="G1304" s="61" t="s">
        <v>242</v>
      </c>
      <c r="H1304" s="61"/>
    </row>
    <row r="1305" spans="1:8" x14ac:dyDescent="0.25">
      <c r="A1305" s="56" t="s">
        <v>76</v>
      </c>
      <c r="B1305" s="57">
        <v>634</v>
      </c>
      <c r="C1305" s="56" t="s">
        <v>7</v>
      </c>
      <c r="D1305" s="58">
        <v>2182</v>
      </c>
      <c r="E1305" s="58">
        <v>4.65E-2</v>
      </c>
      <c r="F1305" s="59">
        <f t="shared" si="20"/>
        <v>101.46299999999999</v>
      </c>
      <c r="G1305" s="63" t="str">
        <f>VLOOKUP(B1305,BU!C:G,3,FALSE)</f>
        <v>TX</v>
      </c>
      <c r="H1305" s="61" t="s">
        <v>2908</v>
      </c>
    </row>
    <row r="1306" spans="1:8" x14ac:dyDescent="0.25">
      <c r="A1306" s="56" t="s">
        <v>76</v>
      </c>
      <c r="B1306" s="57">
        <v>634</v>
      </c>
      <c r="C1306" s="56" t="s">
        <v>8</v>
      </c>
      <c r="D1306" s="58">
        <v>2182</v>
      </c>
      <c r="E1306" s="58">
        <v>1.26E-2</v>
      </c>
      <c r="F1306" s="59">
        <f t="shared" si="20"/>
        <v>27.493200000000002</v>
      </c>
      <c r="G1306" s="63" t="str">
        <f>VLOOKUP(B1306,BU!C:G,3,FALSE)</f>
        <v>TX</v>
      </c>
      <c r="H1306" s="61" t="s">
        <v>2906</v>
      </c>
    </row>
    <row r="1307" spans="1:8" x14ac:dyDescent="0.25">
      <c r="A1307" s="56" t="s">
        <v>76</v>
      </c>
      <c r="B1307" s="57">
        <v>634</v>
      </c>
      <c r="C1307" s="56" t="s">
        <v>10</v>
      </c>
      <c r="D1307" s="58">
        <v>1091</v>
      </c>
      <c r="E1307" s="58">
        <v>1.46E-2</v>
      </c>
      <c r="F1307" s="59">
        <f t="shared" si="20"/>
        <v>15.928599999999999</v>
      </c>
      <c r="G1307" s="63" t="str">
        <f>VLOOKUP(B1307,BU!C:G,3,FALSE)</f>
        <v>TX</v>
      </c>
      <c r="H1307" s="61" t="s">
        <v>2906</v>
      </c>
    </row>
    <row r="1308" spans="1:8" x14ac:dyDescent="0.25">
      <c r="A1308" s="56" t="s">
        <v>76</v>
      </c>
      <c r="B1308" s="57">
        <v>634</v>
      </c>
      <c r="C1308" s="56" t="s">
        <v>77</v>
      </c>
      <c r="D1308" s="58">
        <v>1</v>
      </c>
      <c r="E1308" s="58">
        <v>451.346</v>
      </c>
      <c r="F1308" s="59">
        <f t="shared" si="20"/>
        <v>451.346</v>
      </c>
      <c r="G1308" s="63" t="str">
        <f>VLOOKUP(B1308,BU!C:G,3,FALSE)</f>
        <v>TX</v>
      </c>
      <c r="H1308" s="61" t="s">
        <v>2906</v>
      </c>
    </row>
    <row r="1309" spans="1:8" x14ac:dyDescent="0.25">
      <c r="A1309" s="56" t="s">
        <v>76</v>
      </c>
      <c r="B1309" s="57">
        <v>634</v>
      </c>
      <c r="C1309" s="56" t="s">
        <v>15</v>
      </c>
      <c r="D1309" s="58">
        <v>12</v>
      </c>
      <c r="E1309" s="58">
        <v>0.25</v>
      </c>
      <c r="F1309" s="59">
        <f t="shared" si="20"/>
        <v>3</v>
      </c>
      <c r="G1309" s="63" t="str">
        <f>VLOOKUP(B1309,BU!C:G,3,FALSE)</f>
        <v>TX</v>
      </c>
      <c r="H1309" s="61" t="s">
        <v>2906</v>
      </c>
    </row>
    <row r="1310" spans="1:8" x14ac:dyDescent="0.25">
      <c r="A1310" t="s">
        <v>78</v>
      </c>
      <c r="B1310" s="1">
        <v>4</v>
      </c>
      <c r="C1310" t="s">
        <v>7</v>
      </c>
      <c r="D1310">
        <v>608</v>
      </c>
      <c r="E1310">
        <v>4.65E-2</v>
      </c>
      <c r="F1310">
        <f t="shared" si="20"/>
        <v>28.271999999999998</v>
      </c>
      <c r="G1310" s="61" t="str">
        <f>VLOOKUP(B1310,BU!C:G,3,FALSE)</f>
        <v>FL</v>
      </c>
      <c r="H1310" s="61" t="s">
        <v>2895</v>
      </c>
    </row>
    <row r="1311" spans="1:8" x14ac:dyDescent="0.25">
      <c r="A1311" t="s">
        <v>78</v>
      </c>
      <c r="B1311" s="1">
        <v>4</v>
      </c>
      <c r="C1311" t="s">
        <v>8</v>
      </c>
      <c r="D1311">
        <v>608</v>
      </c>
      <c r="E1311">
        <v>1.26E-2</v>
      </c>
      <c r="F1311">
        <f t="shared" si="20"/>
        <v>7.6608000000000001</v>
      </c>
      <c r="G1311" s="61" t="str">
        <f>VLOOKUP(B1311,BU!C:G,3,FALSE)</f>
        <v>FL</v>
      </c>
      <c r="H1311" s="61" t="s">
        <v>2895</v>
      </c>
    </row>
    <row r="1312" spans="1:8" x14ac:dyDescent="0.25">
      <c r="A1312" t="s">
        <v>78</v>
      </c>
      <c r="B1312" s="1">
        <v>4</v>
      </c>
      <c r="C1312" t="s">
        <v>10</v>
      </c>
      <c r="D1312">
        <v>152</v>
      </c>
      <c r="E1312">
        <v>1.46E-2</v>
      </c>
      <c r="F1312">
        <f t="shared" si="20"/>
        <v>2.2191999999999998</v>
      </c>
      <c r="G1312" s="61" t="str">
        <f>VLOOKUP(B1312,BU!C:G,3,FALSE)</f>
        <v>FL</v>
      </c>
      <c r="H1312" s="61" t="s">
        <v>2895</v>
      </c>
    </row>
    <row r="1313" spans="1:8" x14ac:dyDescent="0.25">
      <c r="A1313" t="s">
        <v>78</v>
      </c>
      <c r="B1313" s="1">
        <v>4</v>
      </c>
      <c r="C1313" t="s">
        <v>79</v>
      </c>
      <c r="D1313">
        <v>1</v>
      </c>
      <c r="E1313">
        <v>68.400000000000006</v>
      </c>
      <c r="F1313">
        <f t="shared" si="20"/>
        <v>68.400000000000006</v>
      </c>
      <c r="G1313" s="61" t="str">
        <f>VLOOKUP(B1313,BU!C:G,3,FALSE)</f>
        <v>FL</v>
      </c>
      <c r="H1313" s="61" t="s">
        <v>2895</v>
      </c>
    </row>
    <row r="1314" spans="1:8" x14ac:dyDescent="0.25">
      <c r="A1314" t="s">
        <v>78</v>
      </c>
      <c r="B1314" s="1">
        <v>4</v>
      </c>
      <c r="C1314" t="s">
        <v>15</v>
      </c>
      <c r="D1314">
        <v>6</v>
      </c>
      <c r="E1314">
        <v>0.25</v>
      </c>
      <c r="F1314">
        <f t="shared" si="20"/>
        <v>1.5</v>
      </c>
      <c r="G1314" s="61" t="str">
        <f>VLOOKUP(B1314,BU!C:G,3,FALSE)</f>
        <v>FL</v>
      </c>
      <c r="H1314" s="61" t="s">
        <v>2895</v>
      </c>
    </row>
    <row r="1315" spans="1:8" x14ac:dyDescent="0.25">
      <c r="A1315" t="s">
        <v>80</v>
      </c>
      <c r="B1315" s="1">
        <v>943</v>
      </c>
      <c r="C1315" t="s">
        <v>7</v>
      </c>
      <c r="D1315">
        <v>432</v>
      </c>
      <c r="E1315">
        <v>4.65E-2</v>
      </c>
      <c r="F1315">
        <f t="shared" si="20"/>
        <v>20.088000000000001</v>
      </c>
      <c r="G1315" s="61" t="s">
        <v>242</v>
      </c>
      <c r="H1315" s="61" t="s">
        <v>2875</v>
      </c>
    </row>
    <row r="1316" spans="1:8" x14ac:dyDescent="0.25">
      <c r="A1316" t="s">
        <v>80</v>
      </c>
      <c r="B1316" s="1">
        <v>943</v>
      </c>
      <c r="C1316" t="s">
        <v>8</v>
      </c>
      <c r="D1316">
        <v>432</v>
      </c>
      <c r="E1316">
        <v>1.26E-2</v>
      </c>
      <c r="F1316">
        <f t="shared" si="20"/>
        <v>5.4432</v>
      </c>
      <c r="G1316" s="61" t="s">
        <v>242</v>
      </c>
      <c r="H1316" s="61" t="s">
        <v>2875</v>
      </c>
    </row>
    <row r="1317" spans="1:8" x14ac:dyDescent="0.25">
      <c r="A1317" t="s">
        <v>80</v>
      </c>
      <c r="B1317" s="1">
        <v>943</v>
      </c>
      <c r="C1317" t="s">
        <v>10</v>
      </c>
      <c r="D1317">
        <v>108</v>
      </c>
      <c r="E1317">
        <v>1.46E-2</v>
      </c>
      <c r="F1317">
        <f t="shared" si="20"/>
        <v>1.5768</v>
      </c>
      <c r="G1317" s="61" t="s">
        <v>242</v>
      </c>
      <c r="H1317" s="61" t="s">
        <v>2875</v>
      </c>
    </row>
    <row r="1318" spans="1:8" x14ac:dyDescent="0.25">
      <c r="A1318" t="s">
        <v>80</v>
      </c>
      <c r="B1318" s="1">
        <v>943</v>
      </c>
      <c r="C1318" t="s">
        <v>81</v>
      </c>
      <c r="D1318">
        <v>1</v>
      </c>
      <c r="E1318">
        <v>48.6</v>
      </c>
      <c r="F1318">
        <f t="shared" si="20"/>
        <v>48.6</v>
      </c>
      <c r="G1318" s="61" t="s">
        <v>242</v>
      </c>
      <c r="H1318" s="61" t="s">
        <v>2875</v>
      </c>
    </row>
    <row r="1319" spans="1:8" x14ac:dyDescent="0.25">
      <c r="A1319" t="s">
        <v>82</v>
      </c>
      <c r="B1319" s="1">
        <v>151</v>
      </c>
      <c r="C1319" t="s">
        <v>7</v>
      </c>
      <c r="D1319">
        <v>252</v>
      </c>
      <c r="E1319">
        <v>4.65E-2</v>
      </c>
      <c r="F1319">
        <f t="shared" si="20"/>
        <v>11.718</v>
      </c>
      <c r="G1319" s="61" t="str">
        <f>VLOOKUP(B1319,BU!C:G,3,FALSE)</f>
        <v>IL</v>
      </c>
      <c r="H1319" s="61" t="s">
        <v>2874</v>
      </c>
    </row>
    <row r="1320" spans="1:8" x14ac:dyDescent="0.25">
      <c r="A1320" t="s">
        <v>82</v>
      </c>
      <c r="B1320" s="1">
        <v>151</v>
      </c>
      <c r="C1320" t="s">
        <v>8</v>
      </c>
      <c r="D1320">
        <v>252</v>
      </c>
      <c r="E1320">
        <v>1.26E-2</v>
      </c>
      <c r="F1320">
        <f t="shared" si="20"/>
        <v>3.1752000000000002</v>
      </c>
      <c r="G1320" s="61" t="str">
        <f>VLOOKUP(B1320,BU!C:G,3,FALSE)</f>
        <v>IL</v>
      </c>
      <c r="H1320" s="61" t="s">
        <v>2874</v>
      </c>
    </row>
    <row r="1321" spans="1:8" x14ac:dyDescent="0.25">
      <c r="A1321" t="s">
        <v>82</v>
      </c>
      <c r="B1321" s="1">
        <v>151</v>
      </c>
      <c r="C1321" t="s">
        <v>10</v>
      </c>
      <c r="D1321">
        <v>84</v>
      </c>
      <c r="E1321">
        <v>1.46E-2</v>
      </c>
      <c r="F1321">
        <f t="shared" si="20"/>
        <v>1.2263999999999999</v>
      </c>
      <c r="G1321" s="61" t="str">
        <f>VLOOKUP(B1321,BU!C:G,3,FALSE)</f>
        <v>IL</v>
      </c>
      <c r="H1321" s="61" t="s">
        <v>2874</v>
      </c>
    </row>
    <row r="1322" spans="1:8" x14ac:dyDescent="0.25">
      <c r="A1322" t="s">
        <v>82</v>
      </c>
      <c r="B1322" s="1">
        <v>151</v>
      </c>
      <c r="C1322" t="s">
        <v>83</v>
      </c>
      <c r="D1322">
        <v>1</v>
      </c>
      <c r="E1322">
        <v>37.799999999999997</v>
      </c>
      <c r="F1322">
        <f t="shared" si="20"/>
        <v>37.799999999999997</v>
      </c>
      <c r="G1322" s="61" t="str">
        <f>VLOOKUP(B1322,BU!C:G,3,FALSE)</f>
        <v>IL</v>
      </c>
      <c r="H1322" s="61" t="s">
        <v>2874</v>
      </c>
    </row>
    <row r="1323" spans="1:8" x14ac:dyDescent="0.25">
      <c r="A1323" t="s">
        <v>82</v>
      </c>
      <c r="B1323" s="1">
        <v>151</v>
      </c>
      <c r="C1323" t="s">
        <v>15</v>
      </c>
      <c r="D1323">
        <v>2</v>
      </c>
      <c r="E1323">
        <v>0.25</v>
      </c>
      <c r="F1323">
        <f t="shared" si="20"/>
        <v>0.5</v>
      </c>
      <c r="G1323" s="61" t="str">
        <f>VLOOKUP(B1323,BU!C:G,3,FALSE)</f>
        <v>IL</v>
      </c>
      <c r="H1323" s="61" t="s">
        <v>2874</v>
      </c>
    </row>
    <row r="1324" spans="1:8" x14ac:dyDescent="0.25">
      <c r="A1324" t="s">
        <v>84</v>
      </c>
      <c r="B1324" s="1">
        <v>453</v>
      </c>
      <c r="C1324" t="s">
        <v>7</v>
      </c>
      <c r="D1324">
        <v>56</v>
      </c>
      <c r="E1324">
        <v>4.65E-2</v>
      </c>
      <c r="F1324">
        <f t="shared" si="20"/>
        <v>2.6040000000000001</v>
      </c>
      <c r="G1324" s="61" t="str">
        <f>VLOOKUP(B1324,BU!C:G,3,FALSE)</f>
        <v>IL</v>
      </c>
      <c r="H1324" s="61" t="s">
        <v>2870</v>
      </c>
    </row>
    <row r="1325" spans="1:8" x14ac:dyDescent="0.25">
      <c r="A1325" t="s">
        <v>84</v>
      </c>
      <c r="B1325" s="1">
        <v>453</v>
      </c>
      <c r="C1325" t="s">
        <v>8</v>
      </c>
      <c r="D1325">
        <v>56</v>
      </c>
      <c r="E1325">
        <v>1.26E-2</v>
      </c>
      <c r="F1325">
        <f t="shared" si="20"/>
        <v>0.7056</v>
      </c>
      <c r="G1325" s="61" t="str">
        <f>VLOOKUP(B1325,BU!C:G,3,FALSE)</f>
        <v>IL</v>
      </c>
      <c r="H1325" s="61" t="s">
        <v>2870</v>
      </c>
    </row>
    <row r="1326" spans="1:8" x14ac:dyDescent="0.25">
      <c r="A1326" t="s">
        <v>84</v>
      </c>
      <c r="B1326" s="1">
        <v>453</v>
      </c>
      <c r="C1326" t="s">
        <v>10</v>
      </c>
      <c r="D1326">
        <v>14</v>
      </c>
      <c r="E1326">
        <v>1.46E-2</v>
      </c>
      <c r="F1326">
        <f t="shared" si="20"/>
        <v>0.2044</v>
      </c>
      <c r="G1326" s="61" t="str">
        <f>VLOOKUP(B1326,BU!C:G,3,FALSE)</f>
        <v>IL</v>
      </c>
      <c r="H1326" s="61" t="s">
        <v>2870</v>
      </c>
    </row>
    <row r="1327" spans="1:8" x14ac:dyDescent="0.25">
      <c r="A1327" t="s">
        <v>84</v>
      </c>
      <c r="B1327" s="1">
        <v>453</v>
      </c>
      <c r="C1327" t="s">
        <v>85</v>
      </c>
      <c r="D1327">
        <v>1</v>
      </c>
      <c r="E1327">
        <v>6.3</v>
      </c>
      <c r="F1327">
        <f t="shared" si="20"/>
        <v>6.3</v>
      </c>
      <c r="G1327" s="61" t="str">
        <f>VLOOKUP(B1327,BU!C:G,3,FALSE)</f>
        <v>IL</v>
      </c>
      <c r="H1327" s="61" t="s">
        <v>2870</v>
      </c>
    </row>
    <row r="1328" spans="1:8" x14ac:dyDescent="0.25">
      <c r="A1328" t="s">
        <v>86</v>
      </c>
      <c r="B1328" s="1">
        <v>463</v>
      </c>
      <c r="C1328" t="s">
        <v>7</v>
      </c>
      <c r="D1328">
        <v>162</v>
      </c>
      <c r="E1328">
        <v>4.65E-2</v>
      </c>
      <c r="F1328">
        <f t="shared" si="20"/>
        <v>7.5330000000000004</v>
      </c>
      <c r="G1328" s="61" t="str">
        <f>VLOOKUP(B1328,BU!C:G,3,FALSE)</f>
        <v>IL</v>
      </c>
      <c r="H1328" s="61" t="s">
        <v>2871</v>
      </c>
    </row>
    <row r="1329" spans="1:8" x14ac:dyDescent="0.25">
      <c r="A1329" t="s">
        <v>86</v>
      </c>
      <c r="B1329" s="1">
        <v>463</v>
      </c>
      <c r="C1329" t="s">
        <v>8</v>
      </c>
      <c r="D1329">
        <v>162</v>
      </c>
      <c r="E1329">
        <v>1.26E-2</v>
      </c>
      <c r="F1329">
        <f t="shared" si="20"/>
        <v>2.0411999999999999</v>
      </c>
      <c r="G1329" s="61" t="str">
        <f>VLOOKUP(B1329,BU!C:G,3,FALSE)</f>
        <v>IL</v>
      </c>
      <c r="H1329" s="61" t="s">
        <v>2871</v>
      </c>
    </row>
    <row r="1330" spans="1:8" x14ac:dyDescent="0.25">
      <c r="A1330" t="s">
        <v>86</v>
      </c>
      <c r="B1330" s="1">
        <v>463</v>
      </c>
      <c r="C1330" t="s">
        <v>10</v>
      </c>
      <c r="D1330">
        <v>54</v>
      </c>
      <c r="E1330">
        <v>1.46E-2</v>
      </c>
      <c r="F1330">
        <f t="shared" si="20"/>
        <v>0.78839999999999999</v>
      </c>
      <c r="G1330" s="61" t="str">
        <f>VLOOKUP(B1330,BU!C:G,3,FALSE)</f>
        <v>IL</v>
      </c>
      <c r="H1330" s="61" t="s">
        <v>2871</v>
      </c>
    </row>
    <row r="1331" spans="1:8" x14ac:dyDescent="0.25">
      <c r="A1331" t="s">
        <v>86</v>
      </c>
      <c r="B1331" s="1">
        <v>463</v>
      </c>
      <c r="C1331" t="s">
        <v>87</v>
      </c>
      <c r="D1331">
        <v>1</v>
      </c>
      <c r="E1331">
        <v>24.3</v>
      </c>
      <c r="F1331">
        <f t="shared" si="20"/>
        <v>24.3</v>
      </c>
      <c r="G1331" s="61" t="str">
        <f>VLOOKUP(B1331,BU!C:G,3,FALSE)</f>
        <v>IL</v>
      </c>
      <c r="H1331" s="61" t="s">
        <v>2871</v>
      </c>
    </row>
    <row r="1332" spans="1:8" x14ac:dyDescent="0.25">
      <c r="A1332" t="s">
        <v>88</v>
      </c>
      <c r="B1332" s="1">
        <v>486</v>
      </c>
      <c r="C1332" t="s">
        <v>7</v>
      </c>
      <c r="D1332">
        <v>123</v>
      </c>
      <c r="E1332">
        <v>4.65E-2</v>
      </c>
      <c r="F1332">
        <f t="shared" si="20"/>
        <v>5.7195</v>
      </c>
      <c r="G1332" s="61" t="str">
        <f>VLOOKUP(B1332,BU!C:G,3,FALSE)</f>
        <v>IL</v>
      </c>
      <c r="H1332" s="61" t="s">
        <v>2869</v>
      </c>
    </row>
    <row r="1333" spans="1:8" x14ac:dyDescent="0.25">
      <c r="A1333" t="s">
        <v>88</v>
      </c>
      <c r="B1333" s="1">
        <v>486</v>
      </c>
      <c r="C1333" t="s">
        <v>8</v>
      </c>
      <c r="D1333">
        <v>123</v>
      </c>
      <c r="E1333">
        <v>1.26E-2</v>
      </c>
      <c r="F1333">
        <f t="shared" si="20"/>
        <v>1.5498000000000001</v>
      </c>
      <c r="G1333" s="61" t="str">
        <f>VLOOKUP(B1333,BU!C:G,3,FALSE)</f>
        <v>IL</v>
      </c>
      <c r="H1333" s="61" t="s">
        <v>2869</v>
      </c>
    </row>
    <row r="1334" spans="1:8" x14ac:dyDescent="0.25">
      <c r="A1334" t="s">
        <v>88</v>
      </c>
      <c r="B1334" s="1">
        <v>486</v>
      </c>
      <c r="C1334" t="s">
        <v>10</v>
      </c>
      <c r="D1334">
        <v>41</v>
      </c>
      <c r="E1334">
        <v>1.46E-2</v>
      </c>
      <c r="F1334">
        <f t="shared" si="20"/>
        <v>0.59860000000000002</v>
      </c>
      <c r="G1334" s="61" t="str">
        <f>VLOOKUP(B1334,BU!C:G,3,FALSE)</f>
        <v>IL</v>
      </c>
      <c r="H1334" s="61" t="s">
        <v>2869</v>
      </c>
    </row>
    <row r="1335" spans="1:8" x14ac:dyDescent="0.25">
      <c r="A1335" t="s">
        <v>88</v>
      </c>
      <c r="B1335" s="1">
        <v>486</v>
      </c>
      <c r="C1335" t="s">
        <v>89</v>
      </c>
      <c r="D1335">
        <v>1</v>
      </c>
      <c r="E1335">
        <v>18.45</v>
      </c>
      <c r="F1335">
        <f t="shared" si="20"/>
        <v>18.45</v>
      </c>
      <c r="G1335" s="61" t="str">
        <f>VLOOKUP(B1335,BU!C:G,3,FALSE)</f>
        <v>IL</v>
      </c>
      <c r="H1335" s="61" t="s">
        <v>2869</v>
      </c>
    </row>
    <row r="1336" spans="1:8" x14ac:dyDescent="0.25">
      <c r="A1336" t="s">
        <v>90</v>
      </c>
      <c r="B1336" s="1">
        <v>533</v>
      </c>
      <c r="C1336" t="s">
        <v>7</v>
      </c>
      <c r="D1336">
        <v>584</v>
      </c>
      <c r="E1336">
        <v>4.65E-2</v>
      </c>
      <c r="F1336">
        <f t="shared" si="20"/>
        <v>27.155999999999999</v>
      </c>
      <c r="G1336" s="61" t="str">
        <f>VLOOKUP(B1336,BU!C:G,3,FALSE)</f>
        <v>IL</v>
      </c>
      <c r="H1336" s="61" t="s">
        <v>2876</v>
      </c>
    </row>
    <row r="1337" spans="1:8" x14ac:dyDescent="0.25">
      <c r="A1337" t="s">
        <v>90</v>
      </c>
      <c r="B1337" s="1">
        <v>533</v>
      </c>
      <c r="C1337" t="s">
        <v>8</v>
      </c>
      <c r="D1337">
        <v>584</v>
      </c>
      <c r="E1337">
        <v>1.26E-2</v>
      </c>
      <c r="F1337">
        <f t="shared" ref="F1337:F1408" si="21">E1337*D1337</f>
        <v>7.3583999999999996</v>
      </c>
      <c r="G1337" s="61" t="str">
        <f>VLOOKUP(B1337,BU!C:G,3,FALSE)</f>
        <v>IL</v>
      </c>
      <c r="H1337" s="61" t="s">
        <v>2876</v>
      </c>
    </row>
    <row r="1338" spans="1:8" x14ac:dyDescent="0.25">
      <c r="A1338" t="s">
        <v>90</v>
      </c>
      <c r="B1338" s="1">
        <v>533</v>
      </c>
      <c r="C1338" t="s">
        <v>10</v>
      </c>
      <c r="D1338">
        <v>146</v>
      </c>
      <c r="E1338">
        <v>1.46E-2</v>
      </c>
      <c r="F1338">
        <f t="shared" si="21"/>
        <v>2.1316000000000002</v>
      </c>
      <c r="G1338" s="61" t="str">
        <f>VLOOKUP(B1338,BU!C:G,3,FALSE)</f>
        <v>IL</v>
      </c>
      <c r="H1338" s="61" t="s">
        <v>2876</v>
      </c>
    </row>
    <row r="1339" spans="1:8" x14ac:dyDescent="0.25">
      <c r="A1339" t="s">
        <v>90</v>
      </c>
      <c r="B1339" s="1">
        <v>533</v>
      </c>
      <c r="C1339" t="s">
        <v>91</v>
      </c>
      <c r="D1339">
        <v>1</v>
      </c>
      <c r="E1339">
        <v>60.3</v>
      </c>
      <c r="F1339">
        <f t="shared" si="21"/>
        <v>60.3</v>
      </c>
      <c r="G1339" s="61" t="str">
        <f>VLOOKUP(B1339,BU!C:G,3,FALSE)</f>
        <v>IL</v>
      </c>
      <c r="H1339" s="61" t="s">
        <v>2876</v>
      </c>
    </row>
    <row r="1340" spans="1:8" x14ac:dyDescent="0.25">
      <c r="A1340" t="s">
        <v>90</v>
      </c>
      <c r="B1340" s="1">
        <v>533</v>
      </c>
      <c r="C1340" t="s">
        <v>92</v>
      </c>
      <c r="D1340">
        <v>1</v>
      </c>
      <c r="E1340">
        <v>6.12</v>
      </c>
      <c r="F1340">
        <f t="shared" si="21"/>
        <v>6.12</v>
      </c>
      <c r="G1340" s="61" t="str">
        <f>VLOOKUP(B1340,BU!C:G,3,FALSE)</f>
        <v>IL</v>
      </c>
      <c r="H1340" s="61" t="s">
        <v>2876</v>
      </c>
    </row>
    <row r="1341" spans="1:8" x14ac:dyDescent="0.25">
      <c r="A1341" t="s">
        <v>90</v>
      </c>
      <c r="B1341" s="1">
        <v>533</v>
      </c>
      <c r="C1341" t="s">
        <v>15</v>
      </c>
      <c r="D1341">
        <v>4</v>
      </c>
      <c r="E1341">
        <v>0.25</v>
      </c>
      <c r="F1341">
        <f t="shared" si="21"/>
        <v>1</v>
      </c>
      <c r="G1341" s="61" t="str">
        <f>VLOOKUP(B1341,BU!C:G,3,FALSE)</f>
        <v>IL</v>
      </c>
      <c r="H1341" s="61" t="s">
        <v>2876</v>
      </c>
    </row>
    <row r="1342" spans="1:8" x14ac:dyDescent="0.25">
      <c r="A1342" t="s">
        <v>93</v>
      </c>
      <c r="B1342" s="1">
        <v>2</v>
      </c>
      <c r="C1342" t="s">
        <v>7</v>
      </c>
      <c r="D1342">
        <v>2</v>
      </c>
      <c r="E1342">
        <v>4.65E-2</v>
      </c>
      <c r="F1342">
        <f t="shared" si="21"/>
        <v>9.2999999999999999E-2</v>
      </c>
      <c r="G1342" s="61" t="str">
        <f>VLOOKUP(B1342,BU!C:G,3,FALSE)</f>
        <v>NC</v>
      </c>
      <c r="H1342" s="61" t="s">
        <v>2825</v>
      </c>
    </row>
    <row r="1343" spans="1:8" x14ac:dyDescent="0.25">
      <c r="A1343" t="s">
        <v>93</v>
      </c>
      <c r="B1343" s="1">
        <v>2</v>
      </c>
      <c r="C1343" t="s">
        <v>8</v>
      </c>
      <c r="D1343">
        <v>2</v>
      </c>
      <c r="E1343">
        <v>1.26E-2</v>
      </c>
      <c r="F1343">
        <f t="shared" si="21"/>
        <v>2.52E-2</v>
      </c>
      <c r="G1343" s="61" t="str">
        <f>VLOOKUP(B1343,BU!C:G,3,FALSE)</f>
        <v>NC</v>
      </c>
      <c r="H1343" s="61" t="s">
        <v>2825</v>
      </c>
    </row>
    <row r="1344" spans="1:8" x14ac:dyDescent="0.25">
      <c r="A1344" t="s">
        <v>93</v>
      </c>
      <c r="B1344" s="1">
        <v>2</v>
      </c>
      <c r="C1344" t="s">
        <v>10</v>
      </c>
      <c r="D1344">
        <v>1</v>
      </c>
      <c r="E1344">
        <v>1.46E-2</v>
      </c>
      <c r="F1344">
        <f t="shared" si="21"/>
        <v>1.46E-2</v>
      </c>
      <c r="G1344" s="61" t="str">
        <f>VLOOKUP(B1344,BU!C:G,3,FALSE)</f>
        <v>NC</v>
      </c>
      <c r="H1344" s="61" t="s">
        <v>2825</v>
      </c>
    </row>
    <row r="1345" spans="1:8" x14ac:dyDescent="0.25">
      <c r="A1345" t="s">
        <v>93</v>
      </c>
      <c r="B1345" s="1">
        <v>2</v>
      </c>
      <c r="C1345" t="s">
        <v>11</v>
      </c>
      <c r="D1345">
        <v>1</v>
      </c>
      <c r="E1345">
        <v>1.2500000000000001E-2</v>
      </c>
      <c r="F1345">
        <f t="shared" si="21"/>
        <v>1.2500000000000001E-2</v>
      </c>
      <c r="G1345" s="61" t="str">
        <f>VLOOKUP(B1345,BU!C:G,3,FALSE)</f>
        <v>NC</v>
      </c>
      <c r="H1345" s="61" t="s">
        <v>2825</v>
      </c>
    </row>
    <row r="1346" spans="1:8" x14ac:dyDescent="0.25">
      <c r="A1346" t="s">
        <v>93</v>
      </c>
      <c r="B1346" s="1">
        <v>2</v>
      </c>
      <c r="C1346" t="s">
        <v>94</v>
      </c>
      <c r="D1346">
        <v>1</v>
      </c>
      <c r="E1346">
        <v>0.44700000000000001</v>
      </c>
      <c r="F1346">
        <f t="shared" si="21"/>
        <v>0.44700000000000001</v>
      </c>
      <c r="G1346" s="61" t="str">
        <f>VLOOKUP(B1346,BU!C:G,3,FALSE)</f>
        <v>NC</v>
      </c>
      <c r="H1346" s="61" t="s">
        <v>2825</v>
      </c>
    </row>
    <row r="1347" spans="1:8" x14ac:dyDescent="0.25">
      <c r="A1347" t="s">
        <v>93</v>
      </c>
      <c r="B1347" s="1">
        <v>7</v>
      </c>
      <c r="C1347" t="s">
        <v>7</v>
      </c>
      <c r="D1347">
        <f>1858/3</f>
        <v>619.33333333333337</v>
      </c>
      <c r="E1347">
        <v>4.65E-2</v>
      </c>
      <c r="F1347">
        <f t="shared" si="21"/>
        <v>28.799000000000003</v>
      </c>
      <c r="G1347" s="61" t="str">
        <f>VLOOKUP(B1347,BU!C:G,3,FALSE)</f>
        <v>NC</v>
      </c>
      <c r="H1347" s="61" t="s">
        <v>2825</v>
      </c>
    </row>
    <row r="1348" spans="1:8" x14ac:dyDescent="0.25">
      <c r="A1348" t="s">
        <v>93</v>
      </c>
      <c r="B1348" s="1">
        <v>7</v>
      </c>
      <c r="C1348" t="s">
        <v>7</v>
      </c>
      <c r="D1348">
        <f>619*2</f>
        <v>1238</v>
      </c>
      <c r="E1348">
        <v>4.65E-2</v>
      </c>
      <c r="F1348">
        <f t="shared" ref="F1348" si="22">E1348*D1348</f>
        <v>57.567</v>
      </c>
      <c r="G1348" s="61" t="str">
        <f>VLOOKUP(B1348,BU!C:G,3,FALSE)</f>
        <v>NC</v>
      </c>
      <c r="H1348" s="61" t="s">
        <v>2853</v>
      </c>
    </row>
    <row r="1349" spans="1:8" x14ac:dyDescent="0.25">
      <c r="A1349" t="s">
        <v>93</v>
      </c>
      <c r="B1349" s="1">
        <v>7</v>
      </c>
      <c r="C1349" t="s">
        <v>8</v>
      </c>
      <c r="D1349">
        <v>1238</v>
      </c>
      <c r="E1349">
        <v>1.26E-2</v>
      </c>
      <c r="F1349">
        <f t="shared" si="21"/>
        <v>15.598800000000001</v>
      </c>
      <c r="G1349" s="61" t="str">
        <f>VLOOKUP(B1349,BU!C:G,3,FALSE)</f>
        <v>NC</v>
      </c>
      <c r="H1349" s="61" t="s">
        <v>2853</v>
      </c>
    </row>
    <row r="1350" spans="1:8" x14ac:dyDescent="0.25">
      <c r="A1350" t="s">
        <v>93</v>
      </c>
      <c r="B1350" s="1">
        <v>7</v>
      </c>
      <c r="C1350" t="s">
        <v>8</v>
      </c>
      <c r="D1350">
        <v>619</v>
      </c>
      <c r="E1350">
        <v>1.26E-2</v>
      </c>
      <c r="F1350">
        <f t="shared" ref="F1350" si="23">E1350*D1350</f>
        <v>7.7994000000000003</v>
      </c>
      <c r="G1350" s="61" t="str">
        <f>VLOOKUP(B1350,BU!C:G,3,FALSE)</f>
        <v>NC</v>
      </c>
      <c r="H1350" s="61" t="s">
        <v>2825</v>
      </c>
    </row>
    <row r="1351" spans="1:8" x14ac:dyDescent="0.25">
      <c r="A1351" t="s">
        <v>93</v>
      </c>
      <c r="B1351" s="1">
        <v>7</v>
      </c>
      <c r="C1351" t="s">
        <v>10</v>
      </c>
      <c r="D1351">
        <v>929</v>
      </c>
      <c r="E1351">
        <v>1.46E-2</v>
      </c>
      <c r="F1351">
        <f t="shared" si="21"/>
        <v>13.5634</v>
      </c>
      <c r="G1351" s="61" t="str">
        <f>VLOOKUP(B1351,BU!C:G,3,FALSE)</f>
        <v>NC</v>
      </c>
      <c r="H1351" s="61" t="s">
        <v>2825</v>
      </c>
    </row>
    <row r="1352" spans="1:8" x14ac:dyDescent="0.25">
      <c r="A1352" t="s">
        <v>93</v>
      </c>
      <c r="B1352" s="1">
        <v>7</v>
      </c>
      <c r="C1352" t="s">
        <v>11</v>
      </c>
      <c r="D1352">
        <v>912</v>
      </c>
      <c r="E1352">
        <v>1.2500000000000001E-2</v>
      </c>
      <c r="F1352">
        <f t="shared" si="21"/>
        <v>11.4</v>
      </c>
      <c r="G1352" s="61" t="str">
        <f>VLOOKUP(B1352,BU!C:G,3,FALSE)</f>
        <v>NC</v>
      </c>
      <c r="H1352" s="61" t="s">
        <v>2825</v>
      </c>
    </row>
    <row r="1353" spans="1:8" x14ac:dyDescent="0.25">
      <c r="A1353" t="s">
        <v>93</v>
      </c>
      <c r="B1353" s="1">
        <v>7</v>
      </c>
      <c r="C1353" t="s">
        <v>95</v>
      </c>
      <c r="D1353">
        <v>1</v>
      </c>
      <c r="E1353">
        <v>367.995</v>
      </c>
      <c r="F1353">
        <f t="shared" si="21"/>
        <v>367.995</v>
      </c>
      <c r="G1353" s="61" t="str">
        <f>VLOOKUP(B1353,BU!C:G,3,FALSE)</f>
        <v>NC</v>
      </c>
      <c r="H1353" s="61" t="s">
        <v>2825</v>
      </c>
    </row>
    <row r="1354" spans="1:8" x14ac:dyDescent="0.25">
      <c r="A1354" t="s">
        <v>93</v>
      </c>
      <c r="B1354" s="1">
        <v>7</v>
      </c>
      <c r="C1354" t="s">
        <v>15</v>
      </c>
      <c r="D1354">
        <v>4</v>
      </c>
      <c r="E1354">
        <v>0.25</v>
      </c>
      <c r="F1354">
        <f t="shared" si="21"/>
        <v>1</v>
      </c>
      <c r="G1354" s="61" t="str">
        <f>VLOOKUP(B1354,BU!C:G,3,FALSE)</f>
        <v>NC</v>
      </c>
      <c r="H1354" s="61" t="s">
        <v>2825</v>
      </c>
    </row>
    <row r="1355" spans="1:8" x14ac:dyDescent="0.25">
      <c r="A1355" t="s">
        <v>93</v>
      </c>
      <c r="B1355" s="1">
        <v>22</v>
      </c>
      <c r="C1355" t="s">
        <v>7</v>
      </c>
      <c r="D1355">
        <f>561/3</f>
        <v>187</v>
      </c>
      <c r="E1355">
        <v>4.65E-2</v>
      </c>
      <c r="F1355">
        <f t="shared" si="21"/>
        <v>8.6954999999999991</v>
      </c>
      <c r="G1355" s="61" t="str">
        <f>VLOOKUP(B1355,BU!C:G,3,FALSE)</f>
        <v>NC</v>
      </c>
      <c r="H1355" s="61" t="s">
        <v>2825</v>
      </c>
    </row>
    <row r="1356" spans="1:8" x14ac:dyDescent="0.25">
      <c r="A1356" t="s">
        <v>93</v>
      </c>
      <c r="B1356" s="1">
        <v>22</v>
      </c>
      <c r="C1356" t="s">
        <v>7</v>
      </c>
      <c r="D1356">
        <f>561/3</f>
        <v>187</v>
      </c>
      <c r="E1356">
        <v>4.65E-2</v>
      </c>
      <c r="F1356">
        <f t="shared" ref="F1356" si="24">E1356*D1356</f>
        <v>8.6954999999999991</v>
      </c>
      <c r="G1356" s="61" t="str">
        <f>VLOOKUP(B1356,BU!C:G,3,FALSE)</f>
        <v>NC</v>
      </c>
      <c r="H1356" s="61" t="s">
        <v>2835</v>
      </c>
    </row>
    <row r="1357" spans="1:8" x14ac:dyDescent="0.25">
      <c r="A1357" t="s">
        <v>93</v>
      </c>
      <c r="B1357" s="1">
        <v>22</v>
      </c>
      <c r="C1357" t="s">
        <v>7</v>
      </c>
      <c r="D1357">
        <f>561/3</f>
        <v>187</v>
      </c>
      <c r="E1357">
        <v>4.65E-2</v>
      </c>
      <c r="F1357">
        <f t="shared" ref="F1357:F1358" si="25">E1357*D1357</f>
        <v>8.6954999999999991</v>
      </c>
      <c r="G1357" s="61" t="str">
        <f>VLOOKUP(B1357,BU!C:G,3,FALSE)</f>
        <v>NC</v>
      </c>
      <c r="H1357" s="61" t="s">
        <v>2834</v>
      </c>
    </row>
    <row r="1358" spans="1:8" x14ac:dyDescent="0.25">
      <c r="A1358" t="s">
        <v>93</v>
      </c>
      <c r="B1358" s="1">
        <v>22</v>
      </c>
      <c r="C1358" t="s">
        <v>8</v>
      </c>
      <c r="D1358">
        <v>187</v>
      </c>
      <c r="E1358">
        <v>1.26E-2</v>
      </c>
      <c r="F1358">
        <f t="shared" si="25"/>
        <v>2.3561999999999999</v>
      </c>
      <c r="G1358" s="61" t="str">
        <f>VLOOKUP(B1358,BU!C:G,3,FALSE)</f>
        <v>NC</v>
      </c>
      <c r="H1358" s="61" t="s">
        <v>2835</v>
      </c>
    </row>
    <row r="1359" spans="1:8" x14ac:dyDescent="0.25">
      <c r="A1359" t="s">
        <v>93</v>
      </c>
      <c r="B1359" s="1">
        <v>22</v>
      </c>
      <c r="C1359" t="s">
        <v>8</v>
      </c>
      <c r="D1359">
        <v>187</v>
      </c>
      <c r="E1359">
        <v>1.26E-2</v>
      </c>
      <c r="F1359">
        <f t="shared" si="21"/>
        <v>2.3561999999999999</v>
      </c>
      <c r="G1359" s="61" t="str">
        <f>VLOOKUP(B1359,BU!C:G,3,FALSE)</f>
        <v>NC</v>
      </c>
      <c r="H1359" s="61" t="s">
        <v>2834</v>
      </c>
    </row>
    <row r="1360" spans="1:8" x14ac:dyDescent="0.25">
      <c r="A1360" t="s">
        <v>93</v>
      </c>
      <c r="B1360" s="1">
        <v>22</v>
      </c>
      <c r="C1360" t="s">
        <v>8</v>
      </c>
      <c r="D1360">
        <v>187</v>
      </c>
      <c r="E1360">
        <v>1.26E-2</v>
      </c>
      <c r="F1360">
        <f t="shared" ref="F1360" si="26">E1360*D1360</f>
        <v>2.3561999999999999</v>
      </c>
      <c r="G1360" s="61" t="str">
        <f>VLOOKUP(B1360,BU!C:G,3,FALSE)</f>
        <v>NC</v>
      </c>
      <c r="H1360" s="61" t="s">
        <v>2825</v>
      </c>
    </row>
    <row r="1361" spans="1:8" x14ac:dyDescent="0.25">
      <c r="A1361" t="s">
        <v>93</v>
      </c>
      <c r="B1361" s="1">
        <v>22</v>
      </c>
      <c r="C1361" t="s">
        <v>10</v>
      </c>
      <c r="D1361">
        <v>187</v>
      </c>
      <c r="E1361">
        <v>1.46E-2</v>
      </c>
      <c r="F1361">
        <f t="shared" si="21"/>
        <v>2.7302</v>
      </c>
      <c r="G1361" s="61" t="str">
        <f>VLOOKUP(B1361,BU!C:G,3,FALSE)</f>
        <v>NC</v>
      </c>
      <c r="H1361" s="61" t="s">
        <v>2825</v>
      </c>
    </row>
    <row r="1362" spans="1:8" x14ac:dyDescent="0.25">
      <c r="A1362" t="s">
        <v>93</v>
      </c>
      <c r="B1362" s="1">
        <v>22</v>
      </c>
      <c r="C1362" t="s">
        <v>11</v>
      </c>
      <c r="D1362">
        <v>183</v>
      </c>
      <c r="E1362">
        <v>1.2500000000000001E-2</v>
      </c>
      <c r="F1362">
        <f t="shared" si="21"/>
        <v>2.2875000000000001</v>
      </c>
      <c r="G1362" s="61" t="str">
        <f>VLOOKUP(B1362,BU!C:G,3,FALSE)</f>
        <v>NC</v>
      </c>
      <c r="H1362" s="61" t="s">
        <v>2825</v>
      </c>
    </row>
    <row r="1363" spans="1:8" x14ac:dyDescent="0.25">
      <c r="A1363" t="s">
        <v>93</v>
      </c>
      <c r="B1363" s="1">
        <v>22</v>
      </c>
      <c r="C1363" t="s">
        <v>96</v>
      </c>
      <c r="D1363">
        <v>1</v>
      </c>
      <c r="E1363">
        <v>74.141999999999996</v>
      </c>
      <c r="F1363">
        <f t="shared" si="21"/>
        <v>74.141999999999996</v>
      </c>
      <c r="G1363" s="61" t="str">
        <f>VLOOKUP(B1363,BU!C:G,3,FALSE)</f>
        <v>NC</v>
      </c>
      <c r="H1363" s="61" t="s">
        <v>2825</v>
      </c>
    </row>
    <row r="1364" spans="1:8" x14ac:dyDescent="0.25">
      <c r="A1364" t="s">
        <v>93</v>
      </c>
      <c r="B1364" s="1">
        <v>22</v>
      </c>
      <c r="C1364" t="s">
        <v>15</v>
      </c>
      <c r="D1364">
        <v>1</v>
      </c>
      <c r="E1364">
        <v>0.25</v>
      </c>
      <c r="F1364">
        <f t="shared" si="21"/>
        <v>0.25</v>
      </c>
      <c r="G1364" s="61" t="str">
        <f>VLOOKUP(B1364,BU!C:G,3,FALSE)</f>
        <v>NC</v>
      </c>
      <c r="H1364" s="61" t="s">
        <v>2825</v>
      </c>
    </row>
    <row r="1365" spans="1:8" x14ac:dyDescent="0.25">
      <c r="A1365" t="s">
        <v>93</v>
      </c>
      <c r="B1365" s="1">
        <v>23</v>
      </c>
      <c r="C1365" t="s">
        <v>7</v>
      </c>
      <c r="D1365">
        <v>6</v>
      </c>
      <c r="E1365">
        <v>4.65E-2</v>
      </c>
      <c r="F1365">
        <f t="shared" si="21"/>
        <v>0.27900000000000003</v>
      </c>
      <c r="G1365" s="61" t="str">
        <f>VLOOKUP(B1365,BU!C:G,3,FALSE)</f>
        <v>AZ</v>
      </c>
      <c r="H1365" s="61" t="s">
        <v>2904</v>
      </c>
    </row>
    <row r="1366" spans="1:8" x14ac:dyDescent="0.25">
      <c r="A1366" t="s">
        <v>93</v>
      </c>
      <c r="B1366" s="1">
        <v>23</v>
      </c>
      <c r="C1366" t="s">
        <v>8</v>
      </c>
      <c r="D1366">
        <v>6</v>
      </c>
      <c r="E1366">
        <v>1.26E-2</v>
      </c>
      <c r="F1366">
        <f t="shared" si="21"/>
        <v>7.5600000000000001E-2</v>
      </c>
      <c r="G1366" s="61" t="str">
        <f>VLOOKUP(B1366,BU!C:G,3,FALSE)</f>
        <v>AZ</v>
      </c>
      <c r="H1366" s="61" t="s">
        <v>2904</v>
      </c>
    </row>
    <row r="1367" spans="1:8" x14ac:dyDescent="0.25">
      <c r="A1367" t="s">
        <v>93</v>
      </c>
      <c r="B1367" s="1">
        <v>23</v>
      </c>
      <c r="C1367" t="s">
        <v>10</v>
      </c>
      <c r="D1367">
        <v>6</v>
      </c>
      <c r="E1367">
        <v>1.46E-2</v>
      </c>
      <c r="F1367">
        <f t="shared" si="21"/>
        <v>8.7599999999999997E-2</v>
      </c>
      <c r="G1367" s="61" t="str">
        <f>VLOOKUP(B1367,BU!C:G,3,FALSE)</f>
        <v>AZ</v>
      </c>
      <c r="H1367" s="61" t="s">
        <v>2904</v>
      </c>
    </row>
    <row r="1368" spans="1:8" x14ac:dyDescent="0.25">
      <c r="A1368" t="s">
        <v>93</v>
      </c>
      <c r="B1368" s="1">
        <v>23</v>
      </c>
      <c r="C1368" t="s">
        <v>11</v>
      </c>
      <c r="D1368">
        <v>4</v>
      </c>
      <c r="E1368">
        <v>1.2500000000000001E-2</v>
      </c>
      <c r="F1368">
        <f t="shared" si="21"/>
        <v>0.05</v>
      </c>
      <c r="G1368" s="61" t="str">
        <f>VLOOKUP(B1368,BU!C:G,3,FALSE)</f>
        <v>AZ</v>
      </c>
      <c r="H1368" s="61" t="s">
        <v>2904</v>
      </c>
    </row>
    <row r="1369" spans="1:8" x14ac:dyDescent="0.25">
      <c r="A1369" t="s">
        <v>93</v>
      </c>
      <c r="B1369" s="1">
        <v>23</v>
      </c>
      <c r="C1369" t="s">
        <v>97</v>
      </c>
      <c r="D1369">
        <v>1</v>
      </c>
      <c r="E1369">
        <v>2.6819999999999999</v>
      </c>
      <c r="F1369">
        <f t="shared" si="21"/>
        <v>2.6819999999999999</v>
      </c>
      <c r="G1369" s="61" t="str">
        <f>VLOOKUP(B1369,BU!C:G,3,FALSE)</f>
        <v>AZ</v>
      </c>
      <c r="H1369" s="61" t="s">
        <v>2904</v>
      </c>
    </row>
    <row r="1370" spans="1:8" x14ac:dyDescent="0.25">
      <c r="A1370" t="s">
        <v>93</v>
      </c>
      <c r="B1370" s="1">
        <v>30</v>
      </c>
      <c r="C1370" t="s">
        <v>7</v>
      </c>
      <c r="D1370">
        <f>152/2</f>
        <v>76</v>
      </c>
      <c r="E1370">
        <v>4.65E-2</v>
      </c>
      <c r="F1370">
        <f t="shared" si="21"/>
        <v>3.5339999999999998</v>
      </c>
      <c r="G1370" s="61" t="str">
        <f>VLOOKUP(B1370,BU!C:G,3,FALSE)</f>
        <v>SC</v>
      </c>
      <c r="H1370" s="61" t="s">
        <v>2885</v>
      </c>
    </row>
    <row r="1371" spans="1:8" x14ac:dyDescent="0.25">
      <c r="A1371" t="s">
        <v>93</v>
      </c>
      <c r="B1371" s="1">
        <v>30</v>
      </c>
      <c r="C1371" t="s">
        <v>7</v>
      </c>
      <c r="D1371">
        <f>152/2</f>
        <v>76</v>
      </c>
      <c r="E1371">
        <v>4.65E-2</v>
      </c>
      <c r="F1371">
        <f t="shared" ref="F1371" si="27">E1371*D1371</f>
        <v>3.5339999999999998</v>
      </c>
      <c r="G1371" s="61" t="str">
        <f>VLOOKUP(B1371,BU!C:G,3,FALSE)</f>
        <v>SC</v>
      </c>
      <c r="H1371" s="61" t="s">
        <v>2892</v>
      </c>
    </row>
    <row r="1372" spans="1:8" x14ac:dyDescent="0.25">
      <c r="A1372" t="s">
        <v>93</v>
      </c>
      <c r="B1372" s="1">
        <v>30</v>
      </c>
      <c r="C1372" t="s">
        <v>8</v>
      </c>
      <c r="D1372">
        <v>76</v>
      </c>
      <c r="E1372">
        <v>1.26E-2</v>
      </c>
      <c r="F1372">
        <f t="shared" si="21"/>
        <v>0.95760000000000001</v>
      </c>
      <c r="G1372" s="61" t="str">
        <f>VLOOKUP(B1372,BU!C:G,3,FALSE)</f>
        <v>SC</v>
      </c>
      <c r="H1372" s="61" t="s">
        <v>2892</v>
      </c>
    </row>
    <row r="1373" spans="1:8" x14ac:dyDescent="0.25">
      <c r="A1373" t="s">
        <v>93</v>
      </c>
      <c r="B1373" s="1">
        <v>30</v>
      </c>
      <c r="C1373" t="s">
        <v>8</v>
      </c>
      <c r="D1373">
        <v>76</v>
      </c>
      <c r="E1373">
        <v>1.26E-2</v>
      </c>
      <c r="F1373">
        <f t="shared" ref="F1373" si="28">E1373*D1373</f>
        <v>0.95760000000000001</v>
      </c>
      <c r="G1373" s="61" t="str">
        <f>VLOOKUP(B1373,BU!C:G,3,FALSE)</f>
        <v>SC</v>
      </c>
      <c r="H1373" s="61" t="s">
        <v>2885</v>
      </c>
    </row>
    <row r="1374" spans="1:8" x14ac:dyDescent="0.25">
      <c r="A1374" t="s">
        <v>93</v>
      </c>
      <c r="B1374" s="1">
        <v>30</v>
      </c>
      <c r="C1374" t="s">
        <v>10</v>
      </c>
      <c r="D1374">
        <v>76</v>
      </c>
      <c r="E1374">
        <v>1.46E-2</v>
      </c>
      <c r="F1374">
        <f t="shared" si="21"/>
        <v>1.1095999999999999</v>
      </c>
      <c r="G1374" s="61" t="str">
        <f>VLOOKUP(B1374,BU!C:G,3,FALSE)</f>
        <v>SC</v>
      </c>
      <c r="H1374" s="61" t="s">
        <v>2885</v>
      </c>
    </row>
    <row r="1375" spans="1:8" x14ac:dyDescent="0.25">
      <c r="A1375" t="s">
        <v>93</v>
      </c>
      <c r="B1375" s="1">
        <v>30</v>
      </c>
      <c r="C1375" t="s">
        <v>11</v>
      </c>
      <c r="D1375">
        <v>72</v>
      </c>
      <c r="E1375">
        <v>1.2500000000000001E-2</v>
      </c>
      <c r="F1375">
        <f t="shared" si="21"/>
        <v>0.9</v>
      </c>
      <c r="G1375" s="61" t="str">
        <f>VLOOKUP(B1375,BU!C:G,3,FALSE)</f>
        <v>SC</v>
      </c>
      <c r="H1375" s="61" t="s">
        <v>2885</v>
      </c>
    </row>
    <row r="1376" spans="1:8" x14ac:dyDescent="0.25">
      <c r="A1376" t="s">
        <v>93</v>
      </c>
      <c r="B1376" s="1">
        <v>30</v>
      </c>
      <c r="C1376" t="s">
        <v>98</v>
      </c>
      <c r="D1376">
        <v>1</v>
      </c>
      <c r="E1376">
        <v>32.366</v>
      </c>
      <c r="F1376">
        <f t="shared" si="21"/>
        <v>32.366</v>
      </c>
      <c r="G1376" s="61" t="str">
        <f>VLOOKUP(B1376,BU!C:G,3,FALSE)</f>
        <v>SC</v>
      </c>
      <c r="H1376" s="61" t="s">
        <v>2885</v>
      </c>
    </row>
    <row r="1377" spans="1:8" x14ac:dyDescent="0.25">
      <c r="A1377" t="s">
        <v>93</v>
      </c>
      <c r="B1377" s="1">
        <v>37</v>
      </c>
      <c r="C1377" t="s">
        <v>7</v>
      </c>
      <c r="D1377">
        <v>376</v>
      </c>
      <c r="E1377">
        <v>4.65E-2</v>
      </c>
      <c r="F1377">
        <f t="shared" si="21"/>
        <v>17.483999999999998</v>
      </c>
      <c r="G1377" s="61" t="str">
        <f>VLOOKUP(B1377,BU!C:G,3,FALSE)</f>
        <v>NC</v>
      </c>
      <c r="H1377" s="61" t="s">
        <v>2825</v>
      </c>
    </row>
    <row r="1378" spans="1:8" x14ac:dyDescent="0.25">
      <c r="A1378" t="s">
        <v>93</v>
      </c>
      <c r="B1378" s="1">
        <v>37</v>
      </c>
      <c r="C1378" t="s">
        <v>8</v>
      </c>
      <c r="D1378">
        <v>376</v>
      </c>
      <c r="E1378">
        <v>1.26E-2</v>
      </c>
      <c r="F1378">
        <f t="shared" si="21"/>
        <v>4.7376000000000005</v>
      </c>
      <c r="G1378" s="61" t="str">
        <f>VLOOKUP(B1378,BU!C:G,3,FALSE)</f>
        <v>NC</v>
      </c>
      <c r="H1378" s="61" t="s">
        <v>2825</v>
      </c>
    </row>
    <row r="1379" spans="1:8" x14ac:dyDescent="0.25">
      <c r="A1379" t="s">
        <v>93</v>
      </c>
      <c r="B1379" s="1">
        <v>37</v>
      </c>
      <c r="C1379" t="s">
        <v>10</v>
      </c>
      <c r="D1379">
        <v>188</v>
      </c>
      <c r="E1379">
        <v>1.46E-2</v>
      </c>
      <c r="F1379">
        <f t="shared" si="21"/>
        <v>2.7448000000000001</v>
      </c>
      <c r="G1379" s="61" t="str">
        <f>VLOOKUP(B1379,BU!C:G,3,FALSE)</f>
        <v>NC</v>
      </c>
      <c r="H1379" s="61" t="s">
        <v>2825</v>
      </c>
    </row>
    <row r="1380" spans="1:8" x14ac:dyDescent="0.25">
      <c r="A1380" t="s">
        <v>93</v>
      </c>
      <c r="B1380" s="1">
        <v>37</v>
      </c>
      <c r="C1380" t="s">
        <v>11</v>
      </c>
      <c r="D1380">
        <v>182</v>
      </c>
      <c r="E1380">
        <v>1.2500000000000001E-2</v>
      </c>
      <c r="F1380">
        <f t="shared" si="21"/>
        <v>2.2749999999999999</v>
      </c>
      <c r="G1380" s="61" t="str">
        <f>VLOOKUP(B1380,BU!C:G,3,FALSE)</f>
        <v>NC</v>
      </c>
      <c r="H1380" s="61" t="s">
        <v>2825</v>
      </c>
    </row>
    <row r="1381" spans="1:8" x14ac:dyDescent="0.25">
      <c r="A1381" t="s">
        <v>93</v>
      </c>
      <c r="B1381" s="1">
        <v>37</v>
      </c>
      <c r="C1381" t="s">
        <v>99</v>
      </c>
      <c r="D1381">
        <v>1</v>
      </c>
      <c r="E1381">
        <v>74.364000000000004</v>
      </c>
      <c r="F1381">
        <f t="shared" si="21"/>
        <v>74.364000000000004</v>
      </c>
      <c r="G1381" s="61" t="str">
        <f>VLOOKUP(B1381,BU!C:G,3,FALSE)</f>
        <v>NC</v>
      </c>
      <c r="H1381" s="61" t="s">
        <v>2825</v>
      </c>
    </row>
    <row r="1382" spans="1:8" x14ac:dyDescent="0.25">
      <c r="A1382" t="s">
        <v>93</v>
      </c>
      <c r="B1382" s="1">
        <v>38</v>
      </c>
      <c r="C1382" t="s">
        <v>7</v>
      </c>
      <c r="D1382">
        <v>16</v>
      </c>
      <c r="E1382">
        <v>4.65E-2</v>
      </c>
      <c r="F1382">
        <f t="shared" si="21"/>
        <v>0.74399999999999999</v>
      </c>
      <c r="G1382" s="61" t="str">
        <f>VLOOKUP(B1382,BU!C:G,3,FALSE)</f>
        <v>FL</v>
      </c>
      <c r="H1382" s="61" t="s">
        <v>2894</v>
      </c>
    </row>
    <row r="1383" spans="1:8" x14ac:dyDescent="0.25">
      <c r="A1383" t="s">
        <v>93</v>
      </c>
      <c r="B1383" s="1">
        <v>38</v>
      </c>
      <c r="C1383" t="s">
        <v>8</v>
      </c>
      <c r="D1383">
        <v>16</v>
      </c>
      <c r="E1383">
        <v>1.26E-2</v>
      </c>
      <c r="F1383">
        <f t="shared" si="21"/>
        <v>0.2016</v>
      </c>
      <c r="G1383" s="61" t="str">
        <f>VLOOKUP(B1383,BU!C:G,3,FALSE)</f>
        <v>FL</v>
      </c>
      <c r="H1383" s="61" t="s">
        <v>2894</v>
      </c>
    </row>
    <row r="1384" spans="1:8" x14ac:dyDescent="0.25">
      <c r="A1384" t="s">
        <v>93</v>
      </c>
      <c r="B1384" s="1">
        <v>38</v>
      </c>
      <c r="C1384" t="s">
        <v>10</v>
      </c>
      <c r="D1384">
        <v>4</v>
      </c>
      <c r="E1384">
        <v>1.46E-2</v>
      </c>
      <c r="F1384">
        <f t="shared" si="21"/>
        <v>5.8400000000000001E-2</v>
      </c>
      <c r="G1384" s="61" t="str">
        <f>VLOOKUP(B1384,BU!C:G,3,FALSE)</f>
        <v>FL</v>
      </c>
      <c r="H1384" s="61" t="s">
        <v>2894</v>
      </c>
    </row>
    <row r="1385" spans="1:8" x14ac:dyDescent="0.25">
      <c r="A1385" t="s">
        <v>93</v>
      </c>
      <c r="B1385" s="1">
        <v>38</v>
      </c>
      <c r="C1385" t="s">
        <v>11</v>
      </c>
      <c r="D1385">
        <v>4</v>
      </c>
      <c r="E1385">
        <v>1.2500000000000001E-2</v>
      </c>
      <c r="F1385">
        <f t="shared" si="21"/>
        <v>0.05</v>
      </c>
      <c r="G1385" s="61" t="str">
        <f>VLOOKUP(B1385,BU!C:G,3,FALSE)</f>
        <v>FL</v>
      </c>
      <c r="H1385" s="61" t="s">
        <v>2894</v>
      </c>
    </row>
    <row r="1386" spans="1:8" x14ac:dyDescent="0.25">
      <c r="A1386" t="s">
        <v>93</v>
      </c>
      <c r="B1386" s="1">
        <v>38</v>
      </c>
      <c r="C1386" t="s">
        <v>100</v>
      </c>
      <c r="D1386">
        <v>1</v>
      </c>
      <c r="E1386">
        <v>1.788</v>
      </c>
      <c r="F1386">
        <f t="shared" si="21"/>
        <v>1.788</v>
      </c>
      <c r="G1386" s="61" t="str">
        <f>VLOOKUP(B1386,BU!C:G,3,FALSE)</f>
        <v>FL</v>
      </c>
      <c r="H1386" s="61" t="s">
        <v>2894</v>
      </c>
    </row>
    <row r="1387" spans="1:8" x14ac:dyDescent="0.25">
      <c r="A1387" t="s">
        <v>93</v>
      </c>
      <c r="B1387" s="1">
        <v>38</v>
      </c>
      <c r="C1387" t="s">
        <v>15</v>
      </c>
      <c r="D1387">
        <v>1</v>
      </c>
      <c r="E1387">
        <v>0.25</v>
      </c>
      <c r="F1387">
        <f t="shared" si="21"/>
        <v>0.25</v>
      </c>
      <c r="G1387" s="61" t="str">
        <f>VLOOKUP(B1387,BU!C:G,3,FALSE)</f>
        <v>FL</v>
      </c>
      <c r="H1387" s="61" t="s">
        <v>2894</v>
      </c>
    </row>
    <row r="1388" spans="1:8" x14ac:dyDescent="0.25">
      <c r="A1388" t="s">
        <v>93</v>
      </c>
      <c r="B1388" s="1">
        <v>48</v>
      </c>
      <c r="C1388" t="s">
        <v>7</v>
      </c>
      <c r="D1388">
        <v>2</v>
      </c>
      <c r="E1388">
        <v>4.65E-2</v>
      </c>
      <c r="F1388">
        <f t="shared" si="21"/>
        <v>9.2999999999999999E-2</v>
      </c>
      <c r="G1388" s="61" t="str">
        <f>VLOOKUP(B1388,BU!C:G,3,FALSE)</f>
        <v>NC</v>
      </c>
      <c r="H1388" s="61" t="s">
        <v>2825</v>
      </c>
    </row>
    <row r="1389" spans="1:8" x14ac:dyDescent="0.25">
      <c r="A1389" t="s">
        <v>93</v>
      </c>
      <c r="B1389" s="1">
        <v>48</v>
      </c>
      <c r="C1389" t="s">
        <v>8</v>
      </c>
      <c r="D1389">
        <v>2</v>
      </c>
      <c r="E1389">
        <v>1.26E-2</v>
      </c>
      <c r="F1389">
        <f t="shared" si="21"/>
        <v>2.52E-2</v>
      </c>
      <c r="G1389" s="61" t="str">
        <f>VLOOKUP(B1389,BU!C:G,3,FALSE)</f>
        <v>NC</v>
      </c>
      <c r="H1389" s="61" t="s">
        <v>2825</v>
      </c>
    </row>
    <row r="1390" spans="1:8" x14ac:dyDescent="0.25">
      <c r="A1390" t="s">
        <v>93</v>
      </c>
      <c r="B1390" s="1">
        <v>48</v>
      </c>
      <c r="C1390" t="s">
        <v>10</v>
      </c>
      <c r="D1390">
        <v>1</v>
      </c>
      <c r="E1390">
        <v>1.46E-2</v>
      </c>
      <c r="F1390">
        <f t="shared" si="21"/>
        <v>1.46E-2</v>
      </c>
      <c r="G1390" s="61" t="str">
        <f>VLOOKUP(B1390,BU!C:G,3,FALSE)</f>
        <v>NC</v>
      </c>
      <c r="H1390" s="61" t="s">
        <v>2825</v>
      </c>
    </row>
    <row r="1391" spans="1:8" x14ac:dyDescent="0.25">
      <c r="A1391" t="s">
        <v>93</v>
      </c>
      <c r="B1391" s="1">
        <v>48</v>
      </c>
      <c r="C1391" t="s">
        <v>11</v>
      </c>
      <c r="D1391">
        <v>1</v>
      </c>
      <c r="E1391">
        <v>1.2500000000000001E-2</v>
      </c>
      <c r="F1391">
        <f t="shared" si="21"/>
        <v>1.2500000000000001E-2</v>
      </c>
      <c r="G1391" s="61" t="str">
        <f>VLOOKUP(B1391,BU!C:G,3,FALSE)</f>
        <v>NC</v>
      </c>
      <c r="H1391" s="61" t="s">
        <v>2825</v>
      </c>
    </row>
    <row r="1392" spans="1:8" x14ac:dyDescent="0.25">
      <c r="A1392" t="s">
        <v>93</v>
      </c>
      <c r="B1392" s="1">
        <v>48</v>
      </c>
      <c r="C1392" t="s">
        <v>94</v>
      </c>
      <c r="D1392">
        <v>1</v>
      </c>
      <c r="E1392">
        <v>0.44700000000000001</v>
      </c>
      <c r="F1392">
        <f t="shared" si="21"/>
        <v>0.44700000000000001</v>
      </c>
      <c r="G1392" s="61" t="str">
        <f>VLOOKUP(B1392,BU!C:G,3,FALSE)</f>
        <v>NC</v>
      </c>
      <c r="H1392" s="61" t="s">
        <v>2825</v>
      </c>
    </row>
    <row r="1393" spans="1:8" x14ac:dyDescent="0.25">
      <c r="A1393" t="s">
        <v>93</v>
      </c>
      <c r="B1393" s="1">
        <v>49</v>
      </c>
      <c r="C1393" t="s">
        <v>7</v>
      </c>
      <c r="D1393">
        <v>4</v>
      </c>
      <c r="E1393">
        <v>4.65E-2</v>
      </c>
      <c r="F1393">
        <f t="shared" si="21"/>
        <v>0.186</v>
      </c>
      <c r="G1393" s="61" t="str">
        <f>VLOOKUP(B1393,BU!C:G,3,FALSE)</f>
        <v>NC</v>
      </c>
      <c r="H1393" s="61" t="s">
        <v>2825</v>
      </c>
    </row>
    <row r="1394" spans="1:8" x14ac:dyDescent="0.25">
      <c r="A1394" t="s">
        <v>93</v>
      </c>
      <c r="B1394" s="1">
        <v>49</v>
      </c>
      <c r="C1394" t="s">
        <v>8</v>
      </c>
      <c r="D1394">
        <v>4</v>
      </c>
      <c r="E1394">
        <v>1.26E-2</v>
      </c>
      <c r="F1394">
        <f t="shared" si="21"/>
        <v>5.04E-2</v>
      </c>
      <c r="G1394" s="61" t="str">
        <f>VLOOKUP(B1394,BU!C:G,3,FALSE)</f>
        <v>NC</v>
      </c>
      <c r="H1394" s="61" t="s">
        <v>2825</v>
      </c>
    </row>
    <row r="1395" spans="1:8" x14ac:dyDescent="0.25">
      <c r="A1395" t="s">
        <v>93</v>
      </c>
      <c r="B1395" s="1">
        <v>49</v>
      </c>
      <c r="C1395" t="s">
        <v>10</v>
      </c>
      <c r="D1395">
        <v>2</v>
      </c>
      <c r="E1395">
        <v>1.46E-2</v>
      </c>
      <c r="F1395">
        <f t="shared" si="21"/>
        <v>2.92E-2</v>
      </c>
      <c r="G1395" s="61" t="str">
        <f>VLOOKUP(B1395,BU!C:G,3,FALSE)</f>
        <v>NC</v>
      </c>
      <c r="H1395" s="61" t="s">
        <v>2825</v>
      </c>
    </row>
    <row r="1396" spans="1:8" x14ac:dyDescent="0.25">
      <c r="A1396" t="s">
        <v>93</v>
      </c>
      <c r="B1396" s="1">
        <v>49</v>
      </c>
      <c r="C1396" t="s">
        <v>11</v>
      </c>
      <c r="D1396">
        <v>2</v>
      </c>
      <c r="E1396">
        <v>1.2500000000000001E-2</v>
      </c>
      <c r="F1396">
        <f t="shared" si="21"/>
        <v>2.5000000000000001E-2</v>
      </c>
      <c r="G1396" s="61" t="str">
        <f>VLOOKUP(B1396,BU!C:G,3,FALSE)</f>
        <v>NC</v>
      </c>
      <c r="H1396" s="61" t="s">
        <v>2825</v>
      </c>
    </row>
    <row r="1397" spans="1:8" x14ac:dyDescent="0.25">
      <c r="A1397" t="s">
        <v>93</v>
      </c>
      <c r="B1397" s="1">
        <v>49</v>
      </c>
      <c r="C1397" t="s">
        <v>101</v>
      </c>
      <c r="D1397">
        <v>1</v>
      </c>
      <c r="E1397">
        <v>0.89400000000000002</v>
      </c>
      <c r="F1397">
        <f t="shared" si="21"/>
        <v>0.89400000000000002</v>
      </c>
      <c r="G1397" s="61" t="str">
        <f>VLOOKUP(B1397,BU!C:G,3,FALSE)</f>
        <v>NC</v>
      </c>
      <c r="H1397" s="61" t="s">
        <v>2825</v>
      </c>
    </row>
    <row r="1398" spans="1:8" x14ac:dyDescent="0.25">
      <c r="A1398" t="s">
        <v>93</v>
      </c>
      <c r="B1398" s="1">
        <v>60</v>
      </c>
      <c r="C1398" t="s">
        <v>7</v>
      </c>
      <c r="D1398">
        <v>119</v>
      </c>
      <c r="E1398">
        <v>4.65E-2</v>
      </c>
      <c r="F1398">
        <f t="shared" si="21"/>
        <v>5.5335000000000001</v>
      </c>
      <c r="G1398" s="61" t="str">
        <f>VLOOKUP(B1398,BU!C:G,3,FALSE)</f>
        <v>SC</v>
      </c>
      <c r="H1398" s="61" t="s">
        <v>2885</v>
      </c>
    </row>
    <row r="1399" spans="1:8" x14ac:dyDescent="0.25">
      <c r="A1399" t="s">
        <v>93</v>
      </c>
      <c r="B1399" s="1">
        <v>60</v>
      </c>
      <c r="C1399" t="s">
        <v>8</v>
      </c>
      <c r="D1399">
        <v>119</v>
      </c>
      <c r="E1399">
        <v>1.26E-2</v>
      </c>
      <c r="F1399">
        <f t="shared" si="21"/>
        <v>1.4994000000000001</v>
      </c>
      <c r="G1399" s="61" t="str">
        <f>VLOOKUP(B1399,BU!C:G,3,FALSE)</f>
        <v>SC</v>
      </c>
      <c r="H1399" s="61" t="s">
        <v>2885</v>
      </c>
    </row>
    <row r="1400" spans="1:8" x14ac:dyDescent="0.25">
      <c r="A1400" t="s">
        <v>93</v>
      </c>
      <c r="B1400" s="1">
        <v>60</v>
      </c>
      <c r="C1400" t="s">
        <v>10</v>
      </c>
      <c r="D1400">
        <v>119</v>
      </c>
      <c r="E1400">
        <v>1.46E-2</v>
      </c>
      <c r="F1400">
        <f t="shared" si="21"/>
        <v>1.7374000000000001</v>
      </c>
      <c r="G1400" s="61" t="str">
        <f>VLOOKUP(B1400,BU!C:G,3,FALSE)</f>
        <v>SC</v>
      </c>
      <c r="H1400" s="61" t="s">
        <v>2885</v>
      </c>
    </row>
    <row r="1401" spans="1:8" x14ac:dyDescent="0.25">
      <c r="A1401" t="s">
        <v>93</v>
      </c>
      <c r="B1401" s="1">
        <v>60</v>
      </c>
      <c r="C1401" t="s">
        <v>11</v>
      </c>
      <c r="D1401">
        <v>116</v>
      </c>
      <c r="E1401">
        <v>1.2500000000000001E-2</v>
      </c>
      <c r="F1401">
        <f t="shared" si="21"/>
        <v>1.4500000000000002</v>
      </c>
      <c r="G1401" s="61" t="str">
        <f>VLOOKUP(B1401,BU!C:G,3,FALSE)</f>
        <v>SC</v>
      </c>
      <c r="H1401" s="61" t="s">
        <v>2885</v>
      </c>
    </row>
    <row r="1402" spans="1:8" x14ac:dyDescent="0.25">
      <c r="A1402" t="s">
        <v>93</v>
      </c>
      <c r="B1402" s="1">
        <v>60</v>
      </c>
      <c r="C1402" t="s">
        <v>102</v>
      </c>
      <c r="D1402">
        <v>1</v>
      </c>
      <c r="E1402">
        <v>47.139000000000003</v>
      </c>
      <c r="F1402">
        <f t="shared" si="21"/>
        <v>47.139000000000003</v>
      </c>
      <c r="G1402" s="61" t="str">
        <f>VLOOKUP(B1402,BU!C:G,3,FALSE)</f>
        <v>SC</v>
      </c>
      <c r="H1402" s="61" t="s">
        <v>2885</v>
      </c>
    </row>
    <row r="1403" spans="1:8" x14ac:dyDescent="0.25">
      <c r="A1403" t="s">
        <v>93</v>
      </c>
      <c r="B1403" s="1">
        <v>67</v>
      </c>
      <c r="C1403" t="s">
        <v>7</v>
      </c>
      <c r="D1403">
        <v>5</v>
      </c>
      <c r="E1403">
        <v>4.65E-2</v>
      </c>
      <c r="F1403">
        <f t="shared" si="21"/>
        <v>0.23249999999999998</v>
      </c>
      <c r="G1403" s="61" t="str">
        <f>VLOOKUP(B1403,BU!C:G,3,FALSE)</f>
        <v>KY</v>
      </c>
      <c r="H1403" s="61" t="s">
        <v>2879</v>
      </c>
    </row>
    <row r="1404" spans="1:8" x14ac:dyDescent="0.25">
      <c r="A1404" t="s">
        <v>93</v>
      </c>
      <c r="B1404" s="1">
        <v>67</v>
      </c>
      <c r="C1404" t="s">
        <v>8</v>
      </c>
      <c r="D1404">
        <v>5</v>
      </c>
      <c r="E1404">
        <v>1.26E-2</v>
      </c>
      <c r="F1404">
        <f t="shared" si="21"/>
        <v>6.3E-2</v>
      </c>
      <c r="G1404" s="61" t="str">
        <f>VLOOKUP(B1404,BU!C:G,3,FALSE)</f>
        <v>KY</v>
      </c>
      <c r="H1404" s="61" t="s">
        <v>2879</v>
      </c>
    </row>
    <row r="1405" spans="1:8" x14ac:dyDescent="0.25">
      <c r="A1405" t="s">
        <v>93</v>
      </c>
      <c r="B1405" s="1">
        <v>67</v>
      </c>
      <c r="C1405" t="s">
        <v>10</v>
      </c>
      <c r="D1405">
        <v>5</v>
      </c>
      <c r="E1405">
        <v>1.46E-2</v>
      </c>
      <c r="F1405">
        <f t="shared" si="21"/>
        <v>7.2999999999999995E-2</v>
      </c>
      <c r="G1405" s="61" t="str">
        <f>VLOOKUP(B1405,BU!C:G,3,FALSE)</f>
        <v>KY</v>
      </c>
      <c r="H1405" s="61" t="s">
        <v>2879</v>
      </c>
    </row>
    <row r="1406" spans="1:8" x14ac:dyDescent="0.25">
      <c r="A1406" t="s">
        <v>93</v>
      </c>
      <c r="B1406" s="1">
        <v>67</v>
      </c>
      <c r="C1406" t="s">
        <v>11</v>
      </c>
      <c r="D1406">
        <v>5</v>
      </c>
      <c r="E1406">
        <v>1.2500000000000001E-2</v>
      </c>
      <c r="F1406">
        <f t="shared" si="21"/>
        <v>6.25E-2</v>
      </c>
      <c r="G1406" s="61" t="str">
        <f>VLOOKUP(B1406,BU!C:G,3,FALSE)</f>
        <v>KY</v>
      </c>
      <c r="H1406" s="61" t="s">
        <v>2879</v>
      </c>
    </row>
    <row r="1407" spans="1:8" x14ac:dyDescent="0.25">
      <c r="A1407" t="s">
        <v>93</v>
      </c>
      <c r="B1407" s="1">
        <v>67</v>
      </c>
      <c r="C1407" t="s">
        <v>103</v>
      </c>
      <c r="D1407">
        <v>1</v>
      </c>
      <c r="E1407">
        <v>2.2349999999999999</v>
      </c>
      <c r="F1407">
        <f t="shared" si="21"/>
        <v>2.2349999999999999</v>
      </c>
      <c r="G1407" s="61" t="str">
        <f>VLOOKUP(B1407,BU!C:G,3,FALSE)</f>
        <v>KY</v>
      </c>
      <c r="H1407" s="61" t="s">
        <v>2879</v>
      </c>
    </row>
    <row r="1408" spans="1:8" x14ac:dyDescent="0.25">
      <c r="A1408" t="s">
        <v>93</v>
      </c>
      <c r="B1408" s="1">
        <v>87</v>
      </c>
      <c r="C1408" t="s">
        <v>7</v>
      </c>
      <c r="D1408">
        <f>56/2</f>
        <v>28</v>
      </c>
      <c r="E1408">
        <v>4.65E-2</v>
      </c>
      <c r="F1408">
        <f t="shared" si="21"/>
        <v>1.302</v>
      </c>
      <c r="G1408" s="61" t="str">
        <f>VLOOKUP(B1408,BU!C:G,3,FALSE)</f>
        <v>NC</v>
      </c>
      <c r="H1408" s="61" t="s">
        <v>2825</v>
      </c>
    </row>
    <row r="1409" spans="1:8" x14ac:dyDescent="0.25">
      <c r="A1409" t="s">
        <v>93</v>
      </c>
      <c r="B1409" s="1">
        <v>87</v>
      </c>
      <c r="C1409" t="s">
        <v>7</v>
      </c>
      <c r="D1409">
        <f>56/2</f>
        <v>28</v>
      </c>
      <c r="E1409">
        <v>4.65E-2</v>
      </c>
      <c r="F1409">
        <f t="shared" ref="F1409" si="29">E1409*D1409</f>
        <v>1.302</v>
      </c>
      <c r="G1409" s="61" t="str">
        <f>VLOOKUP(B1409,BU!C:G,3,FALSE)</f>
        <v>NC</v>
      </c>
      <c r="H1409" s="61" t="s">
        <v>2836</v>
      </c>
    </row>
    <row r="1410" spans="1:8" x14ac:dyDescent="0.25">
      <c r="A1410" t="s">
        <v>93</v>
      </c>
      <c r="B1410" s="1">
        <v>87</v>
      </c>
      <c r="C1410" t="s">
        <v>8</v>
      </c>
      <c r="D1410">
        <v>28</v>
      </c>
      <c r="E1410">
        <v>1.26E-2</v>
      </c>
      <c r="F1410">
        <f t="shared" ref="F1410:F1479" si="30">E1410*D1410</f>
        <v>0.3528</v>
      </c>
      <c r="G1410" s="61" t="str">
        <f>VLOOKUP(B1410,BU!C:G,3,FALSE)</f>
        <v>NC</v>
      </c>
      <c r="H1410" s="61" t="s">
        <v>2836</v>
      </c>
    </row>
    <row r="1411" spans="1:8" x14ac:dyDescent="0.25">
      <c r="A1411" t="s">
        <v>93</v>
      </c>
      <c r="B1411" s="1">
        <v>87</v>
      </c>
      <c r="C1411" t="s">
        <v>8</v>
      </c>
      <c r="D1411">
        <v>28</v>
      </c>
      <c r="E1411">
        <v>1.26E-2</v>
      </c>
      <c r="F1411">
        <f t="shared" ref="F1411" si="31">E1411*D1411</f>
        <v>0.3528</v>
      </c>
      <c r="G1411" s="61" t="str">
        <f>VLOOKUP(B1411,BU!C:G,3,FALSE)</f>
        <v>NC</v>
      </c>
      <c r="H1411" s="61" t="s">
        <v>2825</v>
      </c>
    </row>
    <row r="1412" spans="1:8" x14ac:dyDescent="0.25">
      <c r="A1412" t="s">
        <v>93</v>
      </c>
      <c r="B1412" s="1">
        <v>87</v>
      </c>
      <c r="C1412" t="s">
        <v>10</v>
      </c>
      <c r="D1412">
        <v>28</v>
      </c>
      <c r="E1412">
        <v>1.46E-2</v>
      </c>
      <c r="F1412">
        <f t="shared" si="30"/>
        <v>0.4088</v>
      </c>
      <c r="G1412" s="61" t="str">
        <f>VLOOKUP(B1412,BU!C:G,3,FALSE)</f>
        <v>NC</v>
      </c>
      <c r="H1412" s="61" t="s">
        <v>2825</v>
      </c>
    </row>
    <row r="1413" spans="1:8" x14ac:dyDescent="0.25">
      <c r="A1413" t="s">
        <v>93</v>
      </c>
      <c r="B1413" s="1">
        <v>87</v>
      </c>
      <c r="C1413" t="s">
        <v>11</v>
      </c>
      <c r="D1413">
        <v>27</v>
      </c>
      <c r="E1413">
        <v>1.2500000000000001E-2</v>
      </c>
      <c r="F1413">
        <f t="shared" si="30"/>
        <v>0.33750000000000002</v>
      </c>
      <c r="G1413" s="61" t="str">
        <f>VLOOKUP(B1413,BU!C:G,3,FALSE)</f>
        <v>NC</v>
      </c>
      <c r="H1413" s="61" t="s">
        <v>2825</v>
      </c>
    </row>
    <row r="1414" spans="1:8" x14ac:dyDescent="0.25">
      <c r="A1414" t="s">
        <v>93</v>
      </c>
      <c r="B1414" s="1">
        <v>87</v>
      </c>
      <c r="C1414" t="s">
        <v>104</v>
      </c>
      <c r="D1414">
        <v>1</v>
      </c>
      <c r="E1414">
        <v>12.629</v>
      </c>
      <c r="F1414">
        <f t="shared" si="30"/>
        <v>12.629</v>
      </c>
      <c r="G1414" s="61" t="str">
        <f>VLOOKUP(B1414,BU!C:G,3,FALSE)</f>
        <v>NC</v>
      </c>
      <c r="H1414" s="61" t="s">
        <v>2825</v>
      </c>
    </row>
    <row r="1415" spans="1:8" x14ac:dyDescent="0.25">
      <c r="A1415" t="s">
        <v>93</v>
      </c>
      <c r="B1415" s="1">
        <v>95</v>
      </c>
      <c r="C1415" t="s">
        <v>7</v>
      </c>
      <c r="D1415">
        <v>3</v>
      </c>
      <c r="E1415">
        <v>4.65E-2</v>
      </c>
      <c r="F1415">
        <f t="shared" si="30"/>
        <v>0.13950000000000001</v>
      </c>
      <c r="G1415" s="61" t="str">
        <f>VLOOKUP(B1415,BU!C:G,3,FALSE)</f>
        <v>FL</v>
      </c>
      <c r="H1415" s="61" t="s">
        <v>2894</v>
      </c>
    </row>
    <row r="1416" spans="1:8" x14ac:dyDescent="0.25">
      <c r="A1416" t="s">
        <v>93</v>
      </c>
      <c r="B1416" s="1">
        <v>95</v>
      </c>
      <c r="C1416" t="s">
        <v>8</v>
      </c>
      <c r="D1416">
        <v>3</v>
      </c>
      <c r="E1416">
        <v>1.26E-2</v>
      </c>
      <c r="F1416">
        <f t="shared" si="30"/>
        <v>3.78E-2</v>
      </c>
      <c r="G1416" s="61" t="str">
        <f>VLOOKUP(B1416,BU!C:G,3,FALSE)</f>
        <v>FL</v>
      </c>
      <c r="H1416" s="61" t="s">
        <v>2894</v>
      </c>
    </row>
    <row r="1417" spans="1:8" x14ac:dyDescent="0.25">
      <c r="A1417" t="s">
        <v>93</v>
      </c>
      <c r="B1417" s="1">
        <v>95</v>
      </c>
      <c r="C1417" t="s">
        <v>10</v>
      </c>
      <c r="D1417">
        <v>3</v>
      </c>
      <c r="E1417">
        <v>1.46E-2</v>
      </c>
      <c r="F1417">
        <f t="shared" si="30"/>
        <v>4.3799999999999999E-2</v>
      </c>
      <c r="G1417" s="61" t="str">
        <f>VLOOKUP(B1417,BU!C:G,3,FALSE)</f>
        <v>FL</v>
      </c>
      <c r="H1417" s="61" t="s">
        <v>2894</v>
      </c>
    </row>
    <row r="1418" spans="1:8" x14ac:dyDescent="0.25">
      <c r="A1418" t="s">
        <v>93</v>
      </c>
      <c r="B1418" s="1">
        <v>95</v>
      </c>
      <c r="C1418" t="s">
        <v>11</v>
      </c>
      <c r="D1418">
        <v>3</v>
      </c>
      <c r="E1418">
        <v>1.2500000000000001E-2</v>
      </c>
      <c r="F1418">
        <f t="shared" si="30"/>
        <v>3.7500000000000006E-2</v>
      </c>
      <c r="G1418" s="61" t="str">
        <f>VLOOKUP(B1418,BU!C:G,3,FALSE)</f>
        <v>FL</v>
      </c>
      <c r="H1418" s="61" t="s">
        <v>2894</v>
      </c>
    </row>
    <row r="1419" spans="1:8" x14ac:dyDescent="0.25">
      <c r="A1419" t="s">
        <v>93</v>
      </c>
      <c r="B1419" s="1">
        <v>95</v>
      </c>
      <c r="C1419" t="s">
        <v>105</v>
      </c>
      <c r="D1419">
        <v>1</v>
      </c>
      <c r="E1419">
        <v>1.341</v>
      </c>
      <c r="F1419">
        <f t="shared" si="30"/>
        <v>1.341</v>
      </c>
      <c r="G1419" s="61" t="str">
        <f>VLOOKUP(B1419,BU!C:G,3,FALSE)</f>
        <v>FL</v>
      </c>
      <c r="H1419" s="61" t="s">
        <v>2894</v>
      </c>
    </row>
    <row r="1420" spans="1:8" x14ac:dyDescent="0.25">
      <c r="A1420" t="s">
        <v>93</v>
      </c>
      <c r="B1420" s="1">
        <v>95</v>
      </c>
      <c r="C1420" t="s">
        <v>15</v>
      </c>
      <c r="D1420">
        <v>1</v>
      </c>
      <c r="E1420">
        <v>0.25</v>
      </c>
      <c r="F1420">
        <f t="shared" si="30"/>
        <v>0.25</v>
      </c>
      <c r="G1420" s="61" t="str">
        <f>VLOOKUP(B1420,BU!C:G,3,FALSE)</f>
        <v>FL</v>
      </c>
      <c r="H1420" s="61" t="s">
        <v>2894</v>
      </c>
    </row>
    <row r="1421" spans="1:8" x14ac:dyDescent="0.25">
      <c r="A1421" t="s">
        <v>93</v>
      </c>
      <c r="B1421" s="1">
        <v>96</v>
      </c>
      <c r="C1421" t="s">
        <v>7</v>
      </c>
      <c r="D1421">
        <v>3</v>
      </c>
      <c r="E1421">
        <v>4.65E-2</v>
      </c>
      <c r="F1421">
        <f t="shared" si="30"/>
        <v>0.13950000000000001</v>
      </c>
      <c r="G1421" s="61" t="str">
        <f>VLOOKUP(B1421,BU!C:G,3,FALSE)</f>
        <v>NC</v>
      </c>
      <c r="H1421" s="61" t="s">
        <v>2825</v>
      </c>
    </row>
    <row r="1422" spans="1:8" x14ac:dyDescent="0.25">
      <c r="A1422" t="s">
        <v>93</v>
      </c>
      <c r="B1422" s="1">
        <v>96</v>
      </c>
      <c r="C1422" t="s">
        <v>8</v>
      </c>
      <c r="D1422">
        <v>3</v>
      </c>
      <c r="E1422">
        <v>1.26E-2</v>
      </c>
      <c r="F1422">
        <f t="shared" si="30"/>
        <v>3.78E-2</v>
      </c>
      <c r="G1422" s="61" t="str">
        <f>VLOOKUP(B1422,BU!C:G,3,FALSE)</f>
        <v>NC</v>
      </c>
      <c r="H1422" s="61" t="s">
        <v>2825</v>
      </c>
    </row>
    <row r="1423" spans="1:8" x14ac:dyDescent="0.25">
      <c r="A1423" t="s">
        <v>93</v>
      </c>
      <c r="B1423" s="1">
        <v>96</v>
      </c>
      <c r="C1423" t="s">
        <v>10</v>
      </c>
      <c r="D1423">
        <v>1</v>
      </c>
      <c r="E1423">
        <v>1.46E-2</v>
      </c>
      <c r="F1423">
        <f t="shared" si="30"/>
        <v>1.46E-2</v>
      </c>
      <c r="G1423" s="61" t="str">
        <f>VLOOKUP(B1423,BU!C:G,3,FALSE)</f>
        <v>NC</v>
      </c>
      <c r="H1423" s="61" t="s">
        <v>2825</v>
      </c>
    </row>
    <row r="1424" spans="1:8" x14ac:dyDescent="0.25">
      <c r="A1424" t="s">
        <v>93</v>
      </c>
      <c r="B1424" s="1">
        <v>96</v>
      </c>
      <c r="C1424" t="s">
        <v>11</v>
      </c>
      <c r="D1424">
        <v>1</v>
      </c>
      <c r="E1424">
        <v>1.2500000000000001E-2</v>
      </c>
      <c r="F1424">
        <f t="shared" si="30"/>
        <v>1.2500000000000001E-2</v>
      </c>
      <c r="G1424" s="61" t="str">
        <f>VLOOKUP(B1424,BU!C:G,3,FALSE)</f>
        <v>NC</v>
      </c>
      <c r="H1424" s="61" t="s">
        <v>2825</v>
      </c>
    </row>
    <row r="1425" spans="1:8" x14ac:dyDescent="0.25">
      <c r="A1425" t="s">
        <v>93</v>
      </c>
      <c r="B1425" s="1">
        <v>96</v>
      </c>
      <c r="C1425" t="s">
        <v>94</v>
      </c>
      <c r="D1425">
        <v>1</v>
      </c>
      <c r="E1425">
        <v>0.44700000000000001</v>
      </c>
      <c r="F1425">
        <f t="shared" si="30"/>
        <v>0.44700000000000001</v>
      </c>
      <c r="G1425" s="61" t="str">
        <f>VLOOKUP(B1425,BU!C:G,3,FALSE)</f>
        <v>NC</v>
      </c>
      <c r="H1425" s="61" t="s">
        <v>2825</v>
      </c>
    </row>
    <row r="1426" spans="1:8" x14ac:dyDescent="0.25">
      <c r="A1426" t="s">
        <v>93</v>
      </c>
      <c r="B1426" s="1">
        <v>114</v>
      </c>
      <c r="C1426" t="s">
        <v>7</v>
      </c>
      <c r="D1426">
        <v>4</v>
      </c>
      <c r="E1426">
        <v>4.65E-2</v>
      </c>
      <c r="F1426">
        <f t="shared" si="30"/>
        <v>0.186</v>
      </c>
      <c r="G1426" s="61" t="str">
        <f>VLOOKUP(B1426,BU!C:G,3,FALSE)</f>
        <v>NC</v>
      </c>
      <c r="H1426" s="61" t="s">
        <v>2825</v>
      </c>
    </row>
    <row r="1427" spans="1:8" x14ac:dyDescent="0.25">
      <c r="A1427" t="s">
        <v>93</v>
      </c>
      <c r="B1427" s="1">
        <v>114</v>
      </c>
      <c r="C1427" t="s">
        <v>8</v>
      </c>
      <c r="D1427">
        <v>4</v>
      </c>
      <c r="E1427">
        <v>1.26E-2</v>
      </c>
      <c r="F1427">
        <f t="shared" si="30"/>
        <v>5.04E-2</v>
      </c>
      <c r="G1427" s="61" t="str">
        <f>VLOOKUP(B1427,BU!C:G,3,FALSE)</f>
        <v>NC</v>
      </c>
      <c r="H1427" s="61" t="s">
        <v>2825</v>
      </c>
    </row>
    <row r="1428" spans="1:8" x14ac:dyDescent="0.25">
      <c r="A1428" t="s">
        <v>93</v>
      </c>
      <c r="B1428" s="1">
        <v>114</v>
      </c>
      <c r="C1428" t="s">
        <v>10</v>
      </c>
      <c r="D1428">
        <v>2</v>
      </c>
      <c r="E1428">
        <v>1.46E-2</v>
      </c>
      <c r="F1428">
        <f t="shared" si="30"/>
        <v>2.92E-2</v>
      </c>
      <c r="G1428" s="61" t="str">
        <f>VLOOKUP(B1428,BU!C:G,3,FALSE)</f>
        <v>NC</v>
      </c>
      <c r="H1428" s="61" t="s">
        <v>2825</v>
      </c>
    </row>
    <row r="1429" spans="1:8" x14ac:dyDescent="0.25">
      <c r="A1429" t="s">
        <v>93</v>
      </c>
      <c r="B1429" s="1">
        <v>114</v>
      </c>
      <c r="C1429" t="s">
        <v>11</v>
      </c>
      <c r="D1429">
        <v>2</v>
      </c>
      <c r="E1429">
        <v>1.2500000000000001E-2</v>
      </c>
      <c r="F1429">
        <f t="shared" si="30"/>
        <v>2.5000000000000001E-2</v>
      </c>
      <c r="G1429" s="61" t="str">
        <f>VLOOKUP(B1429,BU!C:G,3,FALSE)</f>
        <v>NC</v>
      </c>
      <c r="H1429" s="61" t="s">
        <v>2825</v>
      </c>
    </row>
    <row r="1430" spans="1:8" x14ac:dyDescent="0.25">
      <c r="A1430" t="s">
        <v>93</v>
      </c>
      <c r="B1430" s="1">
        <v>114</v>
      </c>
      <c r="C1430" t="s">
        <v>101</v>
      </c>
      <c r="D1430">
        <v>1</v>
      </c>
      <c r="E1430">
        <v>0.89400000000000002</v>
      </c>
      <c r="F1430">
        <f t="shared" si="30"/>
        <v>0.89400000000000002</v>
      </c>
      <c r="G1430" s="61" t="str">
        <f>VLOOKUP(B1430,BU!C:G,3,FALSE)</f>
        <v>NC</v>
      </c>
      <c r="H1430" s="61" t="s">
        <v>2825</v>
      </c>
    </row>
    <row r="1431" spans="1:8" x14ac:dyDescent="0.25">
      <c r="A1431" t="s">
        <v>93</v>
      </c>
      <c r="B1431" s="1">
        <v>114</v>
      </c>
      <c r="C1431" t="s">
        <v>15</v>
      </c>
      <c r="D1431">
        <v>1</v>
      </c>
      <c r="E1431">
        <v>0.25</v>
      </c>
      <c r="F1431">
        <f t="shared" si="30"/>
        <v>0.25</v>
      </c>
      <c r="G1431" s="61" t="str">
        <f>VLOOKUP(B1431,BU!C:G,3,FALSE)</f>
        <v>NC</v>
      </c>
      <c r="H1431" s="61" t="s">
        <v>2825</v>
      </c>
    </row>
    <row r="1432" spans="1:8" x14ac:dyDescent="0.25">
      <c r="A1432" t="s">
        <v>93</v>
      </c>
      <c r="B1432" s="1">
        <v>120</v>
      </c>
      <c r="C1432" t="s">
        <v>7</v>
      </c>
      <c r="D1432">
        <f>182/2</f>
        <v>91</v>
      </c>
      <c r="E1432">
        <v>4.65E-2</v>
      </c>
      <c r="F1432">
        <f t="shared" si="30"/>
        <v>4.2314999999999996</v>
      </c>
      <c r="G1432" s="61" t="str">
        <f>VLOOKUP(B1432,BU!C:G,3,FALSE)</f>
        <v>SC</v>
      </c>
      <c r="H1432" s="61" t="s">
        <v>2885</v>
      </c>
    </row>
    <row r="1433" spans="1:8" x14ac:dyDescent="0.25">
      <c r="A1433" t="s">
        <v>93</v>
      </c>
      <c r="B1433" s="1">
        <v>120</v>
      </c>
      <c r="C1433" t="s">
        <v>7</v>
      </c>
      <c r="D1433">
        <f>182/2</f>
        <v>91</v>
      </c>
      <c r="E1433">
        <v>4.65E-2</v>
      </c>
      <c r="F1433">
        <f t="shared" ref="F1433" si="32">E1433*D1433</f>
        <v>4.2314999999999996</v>
      </c>
      <c r="G1433" s="61" t="str">
        <f>VLOOKUP(B1433,BU!C:G,3,FALSE)</f>
        <v>SC</v>
      </c>
      <c r="H1433" s="61" t="s">
        <v>2888</v>
      </c>
    </row>
    <row r="1434" spans="1:8" x14ac:dyDescent="0.25">
      <c r="A1434" t="s">
        <v>93</v>
      </c>
      <c r="B1434" s="1">
        <v>120</v>
      </c>
      <c r="C1434" t="s">
        <v>8</v>
      </c>
      <c r="D1434">
        <v>91</v>
      </c>
      <c r="E1434">
        <v>1.26E-2</v>
      </c>
      <c r="F1434">
        <f t="shared" si="30"/>
        <v>1.1466000000000001</v>
      </c>
      <c r="G1434" s="61" t="str">
        <f>VLOOKUP(B1434,BU!C:G,3,FALSE)</f>
        <v>SC</v>
      </c>
      <c r="H1434" s="61" t="s">
        <v>2888</v>
      </c>
    </row>
    <row r="1435" spans="1:8" x14ac:dyDescent="0.25">
      <c r="A1435" t="s">
        <v>93</v>
      </c>
      <c r="B1435" s="1">
        <v>120</v>
      </c>
      <c r="C1435" t="s">
        <v>8</v>
      </c>
      <c r="D1435">
        <v>91</v>
      </c>
      <c r="E1435">
        <v>1.26E-2</v>
      </c>
      <c r="F1435">
        <f t="shared" ref="F1435" si="33">E1435*D1435</f>
        <v>1.1466000000000001</v>
      </c>
      <c r="G1435" s="61" t="str">
        <f>VLOOKUP(B1435,BU!C:G,3,FALSE)</f>
        <v>SC</v>
      </c>
      <c r="H1435" s="61" t="s">
        <v>2885</v>
      </c>
    </row>
    <row r="1436" spans="1:8" x14ac:dyDescent="0.25">
      <c r="A1436" t="s">
        <v>93</v>
      </c>
      <c r="B1436" s="1">
        <v>120</v>
      </c>
      <c r="C1436" t="s">
        <v>10</v>
      </c>
      <c r="D1436">
        <v>91</v>
      </c>
      <c r="E1436">
        <v>1.46E-2</v>
      </c>
      <c r="F1436">
        <f t="shared" si="30"/>
        <v>1.3286</v>
      </c>
      <c r="G1436" s="61" t="str">
        <f>VLOOKUP(B1436,BU!C:G,3,FALSE)</f>
        <v>SC</v>
      </c>
      <c r="H1436" s="61" t="s">
        <v>2885</v>
      </c>
    </row>
    <row r="1437" spans="1:8" x14ac:dyDescent="0.25">
      <c r="A1437" t="s">
        <v>93</v>
      </c>
      <c r="B1437" s="1">
        <v>120</v>
      </c>
      <c r="C1437" t="s">
        <v>11</v>
      </c>
      <c r="D1437">
        <v>91</v>
      </c>
      <c r="E1437">
        <v>1.2500000000000001E-2</v>
      </c>
      <c r="F1437">
        <f t="shared" si="30"/>
        <v>1.1375</v>
      </c>
      <c r="G1437" s="61" t="str">
        <f>VLOOKUP(B1437,BU!C:G,3,FALSE)</f>
        <v>SC</v>
      </c>
      <c r="H1437" s="61" t="s">
        <v>2885</v>
      </c>
    </row>
    <row r="1438" spans="1:8" x14ac:dyDescent="0.25">
      <c r="A1438" t="s">
        <v>93</v>
      </c>
      <c r="B1438" s="1">
        <v>120</v>
      </c>
      <c r="C1438" t="s">
        <v>106</v>
      </c>
      <c r="D1438">
        <v>1</v>
      </c>
      <c r="E1438">
        <v>36.220999999999997</v>
      </c>
      <c r="F1438">
        <f t="shared" si="30"/>
        <v>36.220999999999997</v>
      </c>
      <c r="G1438" s="61" t="str">
        <f>VLOOKUP(B1438,BU!C:G,3,FALSE)</f>
        <v>SC</v>
      </c>
      <c r="H1438" s="61" t="s">
        <v>2885</v>
      </c>
    </row>
    <row r="1439" spans="1:8" x14ac:dyDescent="0.25">
      <c r="A1439" t="s">
        <v>93</v>
      </c>
      <c r="B1439" s="1">
        <v>122</v>
      </c>
      <c r="C1439" t="s">
        <v>7</v>
      </c>
      <c r="D1439">
        <f>38/2</f>
        <v>19</v>
      </c>
      <c r="E1439">
        <v>4.65E-2</v>
      </c>
      <c r="F1439">
        <f t="shared" si="30"/>
        <v>0.88349999999999995</v>
      </c>
      <c r="G1439" s="61" t="str">
        <f>VLOOKUP(B1439,BU!C:G,3,FALSE)</f>
        <v>SC</v>
      </c>
      <c r="H1439" s="61" t="s">
        <v>2885</v>
      </c>
    </row>
    <row r="1440" spans="1:8" x14ac:dyDescent="0.25">
      <c r="A1440" t="s">
        <v>93</v>
      </c>
      <c r="B1440" s="1">
        <v>122</v>
      </c>
      <c r="C1440" t="s">
        <v>7</v>
      </c>
      <c r="D1440">
        <f>38/2</f>
        <v>19</v>
      </c>
      <c r="E1440">
        <v>4.65E-2</v>
      </c>
      <c r="F1440">
        <f t="shared" ref="F1440" si="34">E1440*D1440</f>
        <v>0.88349999999999995</v>
      </c>
      <c r="G1440" s="61" t="str">
        <f>VLOOKUP(B1440,BU!C:G,3,FALSE)</f>
        <v>SC</v>
      </c>
      <c r="H1440" s="61" t="s">
        <v>2893</v>
      </c>
    </row>
    <row r="1441" spans="1:8" x14ac:dyDescent="0.25">
      <c r="A1441" t="s">
        <v>93</v>
      </c>
      <c r="B1441" s="1">
        <v>122</v>
      </c>
      <c r="C1441" t="s">
        <v>8</v>
      </c>
      <c r="D1441">
        <v>19</v>
      </c>
      <c r="E1441">
        <v>1.26E-2</v>
      </c>
      <c r="F1441">
        <f t="shared" si="30"/>
        <v>0.2394</v>
      </c>
      <c r="G1441" s="61" t="str">
        <f>VLOOKUP(B1441,BU!C:G,3,FALSE)</f>
        <v>SC</v>
      </c>
      <c r="H1441" s="61" t="s">
        <v>2893</v>
      </c>
    </row>
    <row r="1442" spans="1:8" x14ac:dyDescent="0.25">
      <c r="A1442" t="s">
        <v>93</v>
      </c>
      <c r="B1442" s="1">
        <v>122</v>
      </c>
      <c r="C1442" t="s">
        <v>8</v>
      </c>
      <c r="D1442">
        <v>19</v>
      </c>
      <c r="E1442">
        <v>1.26E-2</v>
      </c>
      <c r="F1442">
        <f t="shared" ref="F1442" si="35">E1442*D1442</f>
        <v>0.2394</v>
      </c>
      <c r="G1442" s="61" t="str">
        <f>VLOOKUP(B1442,BU!C:G,3,FALSE)</f>
        <v>SC</v>
      </c>
      <c r="H1442" s="61" t="s">
        <v>2885</v>
      </c>
    </row>
    <row r="1443" spans="1:8" x14ac:dyDescent="0.25">
      <c r="A1443" t="s">
        <v>93</v>
      </c>
      <c r="B1443" s="1">
        <v>122</v>
      </c>
      <c r="C1443" t="s">
        <v>10</v>
      </c>
      <c r="D1443">
        <v>19</v>
      </c>
      <c r="E1443">
        <v>1.46E-2</v>
      </c>
      <c r="F1443">
        <f t="shared" si="30"/>
        <v>0.27739999999999998</v>
      </c>
      <c r="G1443" s="61" t="str">
        <f>VLOOKUP(B1443,BU!C:G,3,FALSE)</f>
        <v>SC</v>
      </c>
      <c r="H1443" s="61" t="s">
        <v>2885</v>
      </c>
    </row>
    <row r="1444" spans="1:8" x14ac:dyDescent="0.25">
      <c r="A1444" t="s">
        <v>93</v>
      </c>
      <c r="B1444" s="1">
        <v>122</v>
      </c>
      <c r="C1444" t="s">
        <v>11</v>
      </c>
      <c r="D1444">
        <v>19</v>
      </c>
      <c r="E1444">
        <v>1.2500000000000001E-2</v>
      </c>
      <c r="F1444">
        <f t="shared" si="30"/>
        <v>0.23750000000000002</v>
      </c>
      <c r="G1444" s="61" t="str">
        <f>VLOOKUP(B1444,BU!C:G,3,FALSE)</f>
        <v>SC</v>
      </c>
      <c r="H1444" s="61" t="s">
        <v>2885</v>
      </c>
    </row>
    <row r="1445" spans="1:8" x14ac:dyDescent="0.25">
      <c r="A1445" t="s">
        <v>93</v>
      </c>
      <c r="B1445" s="1">
        <v>122</v>
      </c>
      <c r="C1445" t="s">
        <v>107</v>
      </c>
      <c r="D1445">
        <v>1</v>
      </c>
      <c r="E1445">
        <v>8.0749999999999993</v>
      </c>
      <c r="F1445">
        <f t="shared" si="30"/>
        <v>8.0749999999999993</v>
      </c>
      <c r="G1445" s="61" t="str">
        <f>VLOOKUP(B1445,BU!C:G,3,FALSE)</f>
        <v>SC</v>
      </c>
      <c r="H1445" s="61" t="s">
        <v>2885</v>
      </c>
    </row>
    <row r="1446" spans="1:8" x14ac:dyDescent="0.25">
      <c r="A1446" t="s">
        <v>93</v>
      </c>
      <c r="B1446" s="1">
        <v>132</v>
      </c>
      <c r="C1446" t="s">
        <v>7</v>
      </c>
      <c r="D1446">
        <v>1</v>
      </c>
      <c r="E1446">
        <v>4.65E-2</v>
      </c>
      <c r="F1446">
        <f t="shared" si="30"/>
        <v>4.65E-2</v>
      </c>
      <c r="G1446" s="61" t="str">
        <f>VLOOKUP(B1446,BU!C:G,3,FALSE)</f>
        <v>SC</v>
      </c>
      <c r="H1446" s="61" t="s">
        <v>2885</v>
      </c>
    </row>
    <row r="1447" spans="1:8" x14ac:dyDescent="0.25">
      <c r="A1447" t="s">
        <v>93</v>
      </c>
      <c r="B1447" s="1">
        <v>132</v>
      </c>
      <c r="C1447" t="s">
        <v>8</v>
      </c>
      <c r="D1447">
        <v>1</v>
      </c>
      <c r="E1447">
        <v>1.26E-2</v>
      </c>
      <c r="F1447">
        <f t="shared" si="30"/>
        <v>1.26E-2</v>
      </c>
      <c r="G1447" s="61" t="str">
        <f>VLOOKUP(B1447,BU!C:G,3,FALSE)</f>
        <v>SC</v>
      </c>
      <c r="H1447" s="61" t="s">
        <v>2885</v>
      </c>
    </row>
    <row r="1448" spans="1:8" x14ac:dyDescent="0.25">
      <c r="A1448" t="s">
        <v>93</v>
      </c>
      <c r="B1448" s="1">
        <v>132</v>
      </c>
      <c r="C1448" t="s">
        <v>10</v>
      </c>
      <c r="D1448">
        <v>1</v>
      </c>
      <c r="E1448">
        <v>1.46E-2</v>
      </c>
      <c r="F1448">
        <f t="shared" si="30"/>
        <v>1.46E-2</v>
      </c>
      <c r="G1448" s="61" t="str">
        <f>VLOOKUP(B1448,BU!C:G,3,FALSE)</f>
        <v>SC</v>
      </c>
      <c r="H1448" s="61" t="s">
        <v>2885</v>
      </c>
    </row>
    <row r="1449" spans="1:8" x14ac:dyDescent="0.25">
      <c r="A1449" t="s">
        <v>93</v>
      </c>
      <c r="B1449" s="1">
        <v>132</v>
      </c>
      <c r="C1449" t="s">
        <v>11</v>
      </c>
      <c r="D1449">
        <v>1</v>
      </c>
      <c r="E1449">
        <v>1.2500000000000001E-2</v>
      </c>
      <c r="F1449">
        <f t="shared" si="30"/>
        <v>1.2500000000000001E-2</v>
      </c>
      <c r="G1449" s="61" t="str">
        <f>VLOOKUP(B1449,BU!C:G,3,FALSE)</f>
        <v>SC</v>
      </c>
      <c r="H1449" s="61" t="s">
        <v>2885</v>
      </c>
    </row>
    <row r="1450" spans="1:8" x14ac:dyDescent="0.25">
      <c r="A1450" t="s">
        <v>93</v>
      </c>
      <c r="B1450" s="1">
        <v>132</v>
      </c>
      <c r="C1450" t="s">
        <v>94</v>
      </c>
      <c r="D1450">
        <v>1</v>
      </c>
      <c r="E1450">
        <v>0.42499999999999999</v>
      </c>
      <c r="F1450">
        <f t="shared" si="30"/>
        <v>0.42499999999999999</v>
      </c>
      <c r="G1450" s="61" t="str">
        <f>VLOOKUP(B1450,BU!C:G,3,FALSE)</f>
        <v>SC</v>
      </c>
      <c r="H1450" s="61" t="s">
        <v>2885</v>
      </c>
    </row>
    <row r="1451" spans="1:8" x14ac:dyDescent="0.25">
      <c r="A1451" t="s">
        <v>93</v>
      </c>
      <c r="B1451" s="1">
        <v>133</v>
      </c>
      <c r="C1451" t="s">
        <v>7</v>
      </c>
      <c r="D1451">
        <v>4</v>
      </c>
      <c r="E1451">
        <v>4.65E-2</v>
      </c>
      <c r="F1451">
        <f t="shared" si="30"/>
        <v>0.186</v>
      </c>
      <c r="G1451" s="61" t="str">
        <f>VLOOKUP(B1451,BU!C:G,3,FALSE)</f>
        <v>IL</v>
      </c>
      <c r="H1451" s="61" t="s">
        <v>2861</v>
      </c>
    </row>
    <row r="1452" spans="1:8" x14ac:dyDescent="0.25">
      <c r="A1452" t="s">
        <v>93</v>
      </c>
      <c r="B1452" s="1">
        <v>133</v>
      </c>
      <c r="C1452" t="s">
        <v>8</v>
      </c>
      <c r="D1452">
        <v>4</v>
      </c>
      <c r="E1452">
        <v>1.26E-2</v>
      </c>
      <c r="F1452">
        <f t="shared" si="30"/>
        <v>5.04E-2</v>
      </c>
      <c r="G1452" s="61" t="str">
        <f>VLOOKUP(B1452,BU!C:G,3,FALSE)</f>
        <v>IL</v>
      </c>
      <c r="H1452" s="61" t="s">
        <v>2861</v>
      </c>
    </row>
    <row r="1453" spans="1:8" x14ac:dyDescent="0.25">
      <c r="A1453" t="s">
        <v>93</v>
      </c>
      <c r="B1453" s="1">
        <v>133</v>
      </c>
      <c r="C1453" t="s">
        <v>10</v>
      </c>
      <c r="D1453">
        <v>1</v>
      </c>
      <c r="E1453">
        <v>1.46E-2</v>
      </c>
      <c r="F1453">
        <f t="shared" si="30"/>
        <v>1.46E-2</v>
      </c>
      <c r="G1453" s="61" t="str">
        <f>VLOOKUP(B1453,BU!C:G,3,FALSE)</f>
        <v>IL</v>
      </c>
      <c r="H1453" s="61" t="s">
        <v>2861</v>
      </c>
    </row>
    <row r="1454" spans="1:8" x14ac:dyDescent="0.25">
      <c r="A1454" t="s">
        <v>93</v>
      </c>
      <c r="B1454" s="1">
        <v>133</v>
      </c>
      <c r="C1454" t="s">
        <v>11</v>
      </c>
      <c r="D1454">
        <v>1</v>
      </c>
      <c r="E1454">
        <v>1.2500000000000001E-2</v>
      </c>
      <c r="F1454">
        <f t="shared" si="30"/>
        <v>1.2500000000000001E-2</v>
      </c>
      <c r="G1454" s="61" t="str">
        <f>VLOOKUP(B1454,BU!C:G,3,FALSE)</f>
        <v>IL</v>
      </c>
      <c r="H1454" s="61" t="s">
        <v>2861</v>
      </c>
    </row>
    <row r="1455" spans="1:8" x14ac:dyDescent="0.25">
      <c r="A1455" t="s">
        <v>93</v>
      </c>
      <c r="B1455" s="1">
        <v>133</v>
      </c>
      <c r="C1455" t="s">
        <v>94</v>
      </c>
      <c r="D1455">
        <v>1</v>
      </c>
      <c r="E1455">
        <v>0.44700000000000001</v>
      </c>
      <c r="F1455">
        <f t="shared" si="30"/>
        <v>0.44700000000000001</v>
      </c>
      <c r="G1455" s="61" t="str">
        <f>VLOOKUP(B1455,BU!C:G,3,FALSE)</f>
        <v>IL</v>
      </c>
      <c r="H1455" s="61" t="s">
        <v>2861</v>
      </c>
    </row>
    <row r="1456" spans="1:8" x14ac:dyDescent="0.25">
      <c r="A1456" t="s">
        <v>93</v>
      </c>
      <c r="B1456" s="1">
        <v>134</v>
      </c>
      <c r="C1456" t="s">
        <v>7</v>
      </c>
      <c r="D1456">
        <v>1</v>
      </c>
      <c r="E1456">
        <v>4.65E-2</v>
      </c>
      <c r="F1456">
        <f t="shared" si="30"/>
        <v>4.65E-2</v>
      </c>
      <c r="G1456" s="61" t="str">
        <f>VLOOKUP(B1456,BU!C:G,3,FALSE)</f>
        <v>SC</v>
      </c>
      <c r="H1456" s="61" t="s">
        <v>2885</v>
      </c>
    </row>
    <row r="1457" spans="1:8" x14ac:dyDescent="0.25">
      <c r="A1457" t="s">
        <v>93</v>
      </c>
      <c r="B1457" s="1">
        <v>134</v>
      </c>
      <c r="C1457" t="s">
        <v>8</v>
      </c>
      <c r="D1457">
        <v>1</v>
      </c>
      <c r="E1457">
        <v>1.26E-2</v>
      </c>
      <c r="F1457">
        <f t="shared" si="30"/>
        <v>1.26E-2</v>
      </c>
      <c r="G1457" s="61" t="str">
        <f>VLOOKUP(B1457,BU!C:G,3,FALSE)</f>
        <v>SC</v>
      </c>
      <c r="H1457" s="61" t="s">
        <v>2885</v>
      </c>
    </row>
    <row r="1458" spans="1:8" x14ac:dyDescent="0.25">
      <c r="A1458" t="s">
        <v>93</v>
      </c>
      <c r="B1458" s="1">
        <v>134</v>
      </c>
      <c r="C1458" t="s">
        <v>10</v>
      </c>
      <c r="D1458">
        <v>1</v>
      </c>
      <c r="E1458">
        <v>1.46E-2</v>
      </c>
      <c r="F1458">
        <f t="shared" si="30"/>
        <v>1.46E-2</v>
      </c>
      <c r="G1458" s="61" t="str">
        <f>VLOOKUP(B1458,BU!C:G,3,FALSE)</f>
        <v>SC</v>
      </c>
      <c r="H1458" s="61" t="s">
        <v>2885</v>
      </c>
    </row>
    <row r="1459" spans="1:8" x14ac:dyDescent="0.25">
      <c r="A1459" t="s">
        <v>93</v>
      </c>
      <c r="B1459" s="1">
        <v>134</v>
      </c>
      <c r="C1459" t="s">
        <v>11</v>
      </c>
      <c r="D1459">
        <v>1</v>
      </c>
      <c r="E1459">
        <v>1.2500000000000001E-2</v>
      </c>
      <c r="F1459">
        <f t="shared" si="30"/>
        <v>1.2500000000000001E-2</v>
      </c>
      <c r="G1459" s="61" t="str">
        <f>VLOOKUP(B1459,BU!C:G,3,FALSE)</f>
        <v>SC</v>
      </c>
      <c r="H1459" s="61" t="s">
        <v>2885</v>
      </c>
    </row>
    <row r="1460" spans="1:8" x14ac:dyDescent="0.25">
      <c r="A1460" t="s">
        <v>93</v>
      </c>
      <c r="B1460" s="1">
        <v>134</v>
      </c>
      <c r="C1460" t="s">
        <v>94</v>
      </c>
      <c r="D1460">
        <v>1</v>
      </c>
      <c r="E1460">
        <v>0.42499999999999999</v>
      </c>
      <c r="F1460">
        <f t="shared" si="30"/>
        <v>0.42499999999999999</v>
      </c>
      <c r="G1460" s="61" t="str">
        <f>VLOOKUP(B1460,BU!C:G,3,FALSE)</f>
        <v>SC</v>
      </c>
      <c r="H1460" s="61" t="s">
        <v>2885</v>
      </c>
    </row>
    <row r="1461" spans="1:8" x14ac:dyDescent="0.25">
      <c r="A1461" t="s">
        <v>93</v>
      </c>
      <c r="B1461" s="1">
        <v>136</v>
      </c>
      <c r="C1461" t="s">
        <v>7</v>
      </c>
      <c r="D1461">
        <v>1</v>
      </c>
      <c r="E1461">
        <v>4.65E-2</v>
      </c>
      <c r="F1461">
        <f t="shared" si="30"/>
        <v>4.65E-2</v>
      </c>
      <c r="G1461" s="61" t="str">
        <f>VLOOKUP(B1461,BU!C:G,3,FALSE)</f>
        <v>FL</v>
      </c>
      <c r="H1461" s="61" t="s">
        <v>2894</v>
      </c>
    </row>
    <row r="1462" spans="1:8" x14ac:dyDescent="0.25">
      <c r="A1462" t="s">
        <v>93</v>
      </c>
      <c r="B1462" s="1">
        <v>136</v>
      </c>
      <c r="C1462" t="s">
        <v>8</v>
      </c>
      <c r="D1462">
        <v>1</v>
      </c>
      <c r="E1462">
        <v>1.26E-2</v>
      </c>
      <c r="F1462">
        <f t="shared" si="30"/>
        <v>1.26E-2</v>
      </c>
      <c r="G1462" s="61" t="str">
        <f>VLOOKUP(B1462,BU!C:G,3,FALSE)</f>
        <v>FL</v>
      </c>
      <c r="H1462" s="61" t="s">
        <v>2894</v>
      </c>
    </row>
    <row r="1463" spans="1:8" x14ac:dyDescent="0.25">
      <c r="A1463" t="s">
        <v>93</v>
      </c>
      <c r="B1463" s="1">
        <v>136</v>
      </c>
      <c r="C1463" t="s">
        <v>10</v>
      </c>
      <c r="D1463">
        <v>1</v>
      </c>
      <c r="E1463">
        <v>1.46E-2</v>
      </c>
      <c r="F1463">
        <f t="shared" si="30"/>
        <v>1.46E-2</v>
      </c>
      <c r="G1463" s="61" t="str">
        <f>VLOOKUP(B1463,BU!C:G,3,FALSE)</f>
        <v>FL</v>
      </c>
      <c r="H1463" s="61" t="s">
        <v>2894</v>
      </c>
    </row>
    <row r="1464" spans="1:8" x14ac:dyDescent="0.25">
      <c r="A1464" t="s">
        <v>93</v>
      </c>
      <c r="B1464" s="1">
        <v>136</v>
      </c>
      <c r="C1464" t="s">
        <v>11</v>
      </c>
      <c r="D1464">
        <v>1</v>
      </c>
      <c r="E1464">
        <v>1.2500000000000001E-2</v>
      </c>
      <c r="F1464">
        <f t="shared" si="30"/>
        <v>1.2500000000000001E-2</v>
      </c>
      <c r="G1464" s="61" t="str">
        <f>VLOOKUP(B1464,BU!C:G,3,FALSE)</f>
        <v>FL</v>
      </c>
      <c r="H1464" s="61" t="s">
        <v>2894</v>
      </c>
    </row>
    <row r="1465" spans="1:8" x14ac:dyDescent="0.25">
      <c r="A1465" t="s">
        <v>93</v>
      </c>
      <c r="B1465" s="1">
        <v>136</v>
      </c>
      <c r="C1465" t="s">
        <v>94</v>
      </c>
      <c r="D1465">
        <v>1</v>
      </c>
      <c r="E1465">
        <v>0.44700000000000001</v>
      </c>
      <c r="F1465">
        <f t="shared" si="30"/>
        <v>0.44700000000000001</v>
      </c>
      <c r="G1465" s="61" t="str">
        <f>VLOOKUP(B1465,BU!C:G,3,FALSE)</f>
        <v>FL</v>
      </c>
      <c r="H1465" s="61" t="s">
        <v>2894</v>
      </c>
    </row>
    <row r="1466" spans="1:8" x14ac:dyDescent="0.25">
      <c r="A1466" t="s">
        <v>93</v>
      </c>
      <c r="B1466" s="1">
        <v>151</v>
      </c>
      <c r="C1466" t="s">
        <v>7</v>
      </c>
      <c r="D1466">
        <f>839/4</f>
        <v>209.75</v>
      </c>
      <c r="E1466">
        <v>4.65E-2</v>
      </c>
      <c r="F1466">
        <f t="shared" si="30"/>
        <v>9.7533750000000001</v>
      </c>
      <c r="G1466" s="61" t="str">
        <f>VLOOKUP(B1466,BU!C:G,3,FALSE)</f>
        <v>IL</v>
      </c>
      <c r="H1466" s="61" t="s">
        <v>2861</v>
      </c>
    </row>
    <row r="1467" spans="1:8" x14ac:dyDescent="0.25">
      <c r="A1467" t="s">
        <v>93</v>
      </c>
      <c r="B1467" s="1">
        <v>151</v>
      </c>
      <c r="C1467" t="s">
        <v>7</v>
      </c>
      <c r="D1467">
        <f>210*3</f>
        <v>630</v>
      </c>
      <c r="E1467">
        <v>4.65E-2</v>
      </c>
      <c r="F1467">
        <f t="shared" si="30"/>
        <v>29.294999999999998</v>
      </c>
      <c r="G1467" s="61" t="str">
        <f>VLOOKUP(B1467,BU!C:G,3,FALSE)</f>
        <v>IL</v>
      </c>
      <c r="H1467" s="61" t="s">
        <v>2860</v>
      </c>
    </row>
    <row r="1468" spans="1:8" x14ac:dyDescent="0.25">
      <c r="A1468" t="s">
        <v>93</v>
      </c>
      <c r="B1468" s="1">
        <v>151</v>
      </c>
      <c r="C1468" t="s">
        <v>8</v>
      </c>
      <c r="D1468">
        <v>630</v>
      </c>
      <c r="E1468">
        <v>1.26E-2</v>
      </c>
      <c r="F1468">
        <f t="shared" si="30"/>
        <v>7.9379999999999997</v>
      </c>
      <c r="G1468" s="61" t="str">
        <f>VLOOKUP(B1468,BU!C:G,3,FALSE)</f>
        <v>IL</v>
      </c>
      <c r="H1468" s="61" t="s">
        <v>2860</v>
      </c>
    </row>
    <row r="1469" spans="1:8" x14ac:dyDescent="0.25">
      <c r="A1469" t="s">
        <v>93</v>
      </c>
      <c r="B1469" s="1">
        <v>151</v>
      </c>
      <c r="C1469" t="s">
        <v>8</v>
      </c>
      <c r="D1469">
        <v>210</v>
      </c>
      <c r="E1469">
        <v>1.26E-2</v>
      </c>
      <c r="F1469">
        <f t="shared" si="30"/>
        <v>2.6459999999999999</v>
      </c>
      <c r="G1469" s="61" t="str">
        <f>VLOOKUP(B1469,BU!C:G,3,FALSE)</f>
        <v>IL</v>
      </c>
      <c r="H1469" s="61" t="s">
        <v>2861</v>
      </c>
    </row>
    <row r="1470" spans="1:8" x14ac:dyDescent="0.25">
      <c r="A1470" t="s">
        <v>93</v>
      </c>
      <c r="B1470" s="1">
        <v>151</v>
      </c>
      <c r="C1470" t="s">
        <v>10</v>
      </c>
      <c r="D1470">
        <v>13</v>
      </c>
      <c r="E1470">
        <v>1.46E-2</v>
      </c>
      <c r="F1470">
        <f t="shared" si="30"/>
        <v>0.1898</v>
      </c>
      <c r="G1470" s="61" t="str">
        <f>VLOOKUP(B1470,BU!C:G,3,FALSE)</f>
        <v>IL</v>
      </c>
      <c r="H1470" s="61" t="s">
        <v>2861</v>
      </c>
    </row>
    <row r="1471" spans="1:8" x14ac:dyDescent="0.25">
      <c r="A1471" t="s">
        <v>93</v>
      </c>
      <c r="B1471" s="1">
        <v>151</v>
      </c>
      <c r="C1471" t="s">
        <v>10</v>
      </c>
      <c r="D1471">
        <v>200</v>
      </c>
      <c r="E1471">
        <v>1.46E-2</v>
      </c>
      <c r="F1471">
        <f t="shared" si="30"/>
        <v>2.92</v>
      </c>
      <c r="G1471" s="61" t="str">
        <f>VLOOKUP(B1471,BU!C:G,3,FALSE)</f>
        <v>IL</v>
      </c>
      <c r="H1471" s="61" t="s">
        <v>2861</v>
      </c>
    </row>
    <row r="1472" spans="1:8" x14ac:dyDescent="0.25">
      <c r="A1472" t="s">
        <v>93</v>
      </c>
      <c r="B1472" s="1">
        <v>151</v>
      </c>
      <c r="C1472" t="s">
        <v>11</v>
      </c>
      <c r="D1472">
        <v>13</v>
      </c>
      <c r="E1472">
        <v>1.2500000000000001E-2</v>
      </c>
      <c r="F1472">
        <f t="shared" si="30"/>
        <v>0.16250000000000001</v>
      </c>
      <c r="G1472" s="61" t="str">
        <f>VLOOKUP(B1472,BU!C:G,3,FALSE)</f>
        <v>IL</v>
      </c>
      <c r="H1472" s="61" t="s">
        <v>2861</v>
      </c>
    </row>
    <row r="1473" spans="1:8" x14ac:dyDescent="0.25">
      <c r="A1473" t="s">
        <v>93</v>
      </c>
      <c r="B1473" s="1">
        <v>151</v>
      </c>
      <c r="C1473" t="s">
        <v>11</v>
      </c>
      <c r="D1473">
        <v>199</v>
      </c>
      <c r="E1473">
        <v>1.2500000000000001E-2</v>
      </c>
      <c r="F1473">
        <f t="shared" si="30"/>
        <v>2.4875000000000003</v>
      </c>
      <c r="G1473" s="61" t="str">
        <f>VLOOKUP(B1473,BU!C:G,3,FALSE)</f>
        <v>IL</v>
      </c>
      <c r="H1473" s="61" t="s">
        <v>2861</v>
      </c>
    </row>
    <row r="1474" spans="1:8" x14ac:dyDescent="0.25">
      <c r="A1474" t="s">
        <v>93</v>
      </c>
      <c r="B1474" s="1">
        <v>151</v>
      </c>
      <c r="C1474" t="s">
        <v>108</v>
      </c>
      <c r="D1474">
        <v>1</v>
      </c>
      <c r="E1474">
        <v>5.1870000000000003</v>
      </c>
      <c r="F1474">
        <f t="shared" si="30"/>
        <v>5.1870000000000003</v>
      </c>
      <c r="G1474" s="61" t="str">
        <f>VLOOKUP(B1474,BU!C:G,3,FALSE)</f>
        <v>IL</v>
      </c>
      <c r="H1474" s="61" t="s">
        <v>2861</v>
      </c>
    </row>
    <row r="1475" spans="1:8" x14ac:dyDescent="0.25">
      <c r="A1475" t="s">
        <v>93</v>
      </c>
      <c r="B1475" s="1">
        <v>151</v>
      </c>
      <c r="C1475" t="s">
        <v>109</v>
      </c>
      <c r="D1475">
        <v>1</v>
      </c>
      <c r="E1475">
        <v>79.311999999999998</v>
      </c>
      <c r="F1475">
        <f t="shared" si="30"/>
        <v>79.311999999999998</v>
      </c>
      <c r="G1475" s="61" t="str">
        <f>VLOOKUP(B1475,BU!C:G,3,FALSE)</f>
        <v>IL</v>
      </c>
      <c r="H1475" s="61" t="s">
        <v>2861</v>
      </c>
    </row>
    <row r="1476" spans="1:8" x14ac:dyDescent="0.25">
      <c r="A1476" t="s">
        <v>93</v>
      </c>
      <c r="B1476" s="1">
        <v>151</v>
      </c>
      <c r="C1476" t="s">
        <v>15</v>
      </c>
      <c r="D1476">
        <v>2</v>
      </c>
      <c r="E1476">
        <v>0.25</v>
      </c>
      <c r="F1476">
        <f t="shared" si="30"/>
        <v>0.5</v>
      </c>
      <c r="G1476" s="61" t="str">
        <f>VLOOKUP(B1476,BU!C:G,3,FALSE)</f>
        <v>IL</v>
      </c>
      <c r="H1476" s="61" t="s">
        <v>2861</v>
      </c>
    </row>
    <row r="1477" spans="1:8" x14ac:dyDescent="0.25">
      <c r="A1477" t="s">
        <v>93</v>
      </c>
      <c r="B1477" s="1">
        <v>154</v>
      </c>
      <c r="C1477" t="s">
        <v>7</v>
      </c>
      <c r="D1477">
        <f>60/2</f>
        <v>30</v>
      </c>
      <c r="E1477">
        <v>4.65E-2</v>
      </c>
      <c r="F1477">
        <f t="shared" si="30"/>
        <v>1.395</v>
      </c>
      <c r="G1477" s="61" t="str">
        <f>VLOOKUP(B1477,BU!C:G,3,FALSE)</f>
        <v>SC</v>
      </c>
      <c r="H1477" s="61" t="s">
        <v>2885</v>
      </c>
    </row>
    <row r="1478" spans="1:8" x14ac:dyDescent="0.25">
      <c r="A1478" t="s">
        <v>93</v>
      </c>
      <c r="B1478" s="1">
        <v>154</v>
      </c>
      <c r="C1478" t="s">
        <v>7</v>
      </c>
      <c r="D1478">
        <f>60/2</f>
        <v>30</v>
      </c>
      <c r="E1478">
        <v>4.65E-2</v>
      </c>
      <c r="F1478">
        <f t="shared" ref="F1478" si="36">E1478*D1478</f>
        <v>1.395</v>
      </c>
      <c r="G1478" s="61" t="str">
        <f>VLOOKUP(B1478,BU!C:G,3,FALSE)</f>
        <v>SC</v>
      </c>
      <c r="H1478" s="61" t="s">
        <v>2889</v>
      </c>
    </row>
    <row r="1479" spans="1:8" x14ac:dyDescent="0.25">
      <c r="A1479" t="s">
        <v>93</v>
      </c>
      <c r="B1479" s="1">
        <v>154</v>
      </c>
      <c r="C1479" t="s">
        <v>8</v>
      </c>
      <c r="D1479">
        <v>30</v>
      </c>
      <c r="E1479">
        <v>1.26E-2</v>
      </c>
      <c r="F1479">
        <f t="shared" si="30"/>
        <v>0.378</v>
      </c>
      <c r="G1479" s="61" t="str">
        <f>VLOOKUP(B1479,BU!C:G,3,FALSE)</f>
        <v>SC</v>
      </c>
      <c r="H1479" s="61" t="s">
        <v>2889</v>
      </c>
    </row>
    <row r="1480" spans="1:8" x14ac:dyDescent="0.25">
      <c r="A1480" t="s">
        <v>93</v>
      </c>
      <c r="B1480" s="1">
        <v>154</v>
      </c>
      <c r="C1480" t="s">
        <v>8</v>
      </c>
      <c r="D1480">
        <v>30</v>
      </c>
      <c r="E1480">
        <v>1.26E-2</v>
      </c>
      <c r="F1480">
        <f t="shared" ref="F1480" si="37">E1480*D1480</f>
        <v>0.378</v>
      </c>
      <c r="G1480" s="61" t="str">
        <f>VLOOKUP(B1480,BU!C:G,3,FALSE)</f>
        <v>SC</v>
      </c>
      <c r="H1480" s="61" t="s">
        <v>2885</v>
      </c>
    </row>
    <row r="1481" spans="1:8" x14ac:dyDescent="0.25">
      <c r="A1481" t="s">
        <v>93</v>
      </c>
      <c r="B1481" s="1">
        <v>154</v>
      </c>
      <c r="C1481" t="s">
        <v>10</v>
      </c>
      <c r="D1481">
        <v>30</v>
      </c>
      <c r="E1481">
        <v>1.46E-2</v>
      </c>
      <c r="F1481">
        <f t="shared" ref="F1481:F1546" si="38">E1481*D1481</f>
        <v>0.438</v>
      </c>
      <c r="G1481" s="61" t="str">
        <f>VLOOKUP(B1481,BU!C:G,3,FALSE)</f>
        <v>SC</v>
      </c>
      <c r="H1481" s="61" t="s">
        <v>2885</v>
      </c>
    </row>
    <row r="1482" spans="1:8" x14ac:dyDescent="0.25">
      <c r="A1482" t="s">
        <v>93</v>
      </c>
      <c r="B1482" s="1">
        <v>154</v>
      </c>
      <c r="C1482" t="s">
        <v>11</v>
      </c>
      <c r="D1482">
        <v>29</v>
      </c>
      <c r="E1482">
        <v>1.2500000000000001E-2</v>
      </c>
      <c r="F1482">
        <f t="shared" si="38"/>
        <v>0.36250000000000004</v>
      </c>
      <c r="G1482" s="61" t="str">
        <f>VLOOKUP(B1482,BU!C:G,3,FALSE)</f>
        <v>SC</v>
      </c>
      <c r="H1482" s="61" t="s">
        <v>2885</v>
      </c>
    </row>
    <row r="1483" spans="1:8" x14ac:dyDescent="0.25">
      <c r="A1483" t="s">
        <v>93</v>
      </c>
      <c r="B1483" s="1">
        <v>154</v>
      </c>
      <c r="C1483" t="s">
        <v>110</v>
      </c>
      <c r="D1483">
        <v>1</v>
      </c>
      <c r="E1483">
        <v>12.75</v>
      </c>
      <c r="F1483">
        <f t="shared" si="38"/>
        <v>12.75</v>
      </c>
      <c r="G1483" s="61" t="str">
        <f>VLOOKUP(B1483,BU!C:G,3,FALSE)</f>
        <v>SC</v>
      </c>
      <c r="H1483" s="61" t="s">
        <v>2885</v>
      </c>
    </row>
    <row r="1484" spans="1:8" x14ac:dyDescent="0.25">
      <c r="A1484" t="s">
        <v>93</v>
      </c>
      <c r="B1484" s="1">
        <v>154</v>
      </c>
      <c r="C1484" t="s">
        <v>15</v>
      </c>
      <c r="D1484">
        <v>1</v>
      </c>
      <c r="E1484">
        <v>0.25</v>
      </c>
      <c r="F1484">
        <f t="shared" si="38"/>
        <v>0.25</v>
      </c>
      <c r="G1484" s="61" t="str">
        <f>VLOOKUP(B1484,BU!C:G,3,FALSE)</f>
        <v>SC</v>
      </c>
      <c r="H1484" s="61" t="s">
        <v>2885</v>
      </c>
    </row>
    <row r="1485" spans="1:8" x14ac:dyDescent="0.25">
      <c r="A1485" t="s">
        <v>93</v>
      </c>
      <c r="B1485" s="1">
        <v>158</v>
      </c>
      <c r="C1485" t="s">
        <v>7</v>
      </c>
      <c r="D1485">
        <v>84</v>
      </c>
      <c r="E1485">
        <v>4.65E-2</v>
      </c>
      <c r="F1485">
        <f t="shared" si="38"/>
        <v>3.9060000000000001</v>
      </c>
      <c r="G1485" s="61" t="str">
        <f>VLOOKUP(B1485,BU!C:G,3,FALSE)</f>
        <v>SC</v>
      </c>
      <c r="H1485" s="61" t="s">
        <v>2885</v>
      </c>
    </row>
    <row r="1486" spans="1:8" x14ac:dyDescent="0.25">
      <c r="A1486" t="s">
        <v>93</v>
      </c>
      <c r="B1486" s="1">
        <v>158</v>
      </c>
      <c r="C1486" t="s">
        <v>8</v>
      </c>
      <c r="D1486">
        <v>84</v>
      </c>
      <c r="E1486">
        <v>1.26E-2</v>
      </c>
      <c r="F1486">
        <f t="shared" si="38"/>
        <v>1.0584</v>
      </c>
      <c r="G1486" s="61" t="str">
        <f>VLOOKUP(B1486,BU!C:G,3,FALSE)</f>
        <v>SC</v>
      </c>
      <c r="H1486" s="61" t="s">
        <v>2885</v>
      </c>
    </row>
    <row r="1487" spans="1:8" x14ac:dyDescent="0.25">
      <c r="A1487" t="s">
        <v>93</v>
      </c>
      <c r="B1487" s="1">
        <v>158</v>
      </c>
      <c r="C1487" t="s">
        <v>10</v>
      </c>
      <c r="D1487">
        <v>84</v>
      </c>
      <c r="E1487">
        <v>1.46E-2</v>
      </c>
      <c r="F1487">
        <f t="shared" si="38"/>
        <v>1.2263999999999999</v>
      </c>
      <c r="G1487" s="61" t="str">
        <f>VLOOKUP(B1487,BU!C:G,3,FALSE)</f>
        <v>SC</v>
      </c>
      <c r="H1487" s="61" t="s">
        <v>2885</v>
      </c>
    </row>
    <row r="1488" spans="1:8" x14ac:dyDescent="0.25">
      <c r="A1488" t="s">
        <v>93</v>
      </c>
      <c r="B1488" s="1">
        <v>158</v>
      </c>
      <c r="C1488" t="s">
        <v>11</v>
      </c>
      <c r="D1488">
        <v>81</v>
      </c>
      <c r="E1488">
        <v>1.2500000000000001E-2</v>
      </c>
      <c r="F1488">
        <f t="shared" si="38"/>
        <v>1.0125</v>
      </c>
      <c r="G1488" s="61" t="str">
        <f>VLOOKUP(B1488,BU!C:G,3,FALSE)</f>
        <v>SC</v>
      </c>
      <c r="H1488" s="61" t="s">
        <v>2885</v>
      </c>
    </row>
    <row r="1489" spans="1:8" x14ac:dyDescent="0.25">
      <c r="A1489" t="s">
        <v>93</v>
      </c>
      <c r="B1489" s="1">
        <v>158</v>
      </c>
      <c r="C1489" t="s">
        <v>111</v>
      </c>
      <c r="D1489">
        <v>1</v>
      </c>
      <c r="E1489">
        <v>35.67</v>
      </c>
      <c r="F1489">
        <f t="shared" si="38"/>
        <v>35.67</v>
      </c>
      <c r="G1489" s="61" t="str">
        <f>VLOOKUP(B1489,BU!C:G,3,FALSE)</f>
        <v>SC</v>
      </c>
      <c r="H1489" s="61" t="s">
        <v>2885</v>
      </c>
    </row>
    <row r="1490" spans="1:8" x14ac:dyDescent="0.25">
      <c r="A1490" t="s">
        <v>93</v>
      </c>
      <c r="B1490" s="1">
        <v>158</v>
      </c>
      <c r="C1490" t="s">
        <v>15</v>
      </c>
      <c r="D1490">
        <v>1</v>
      </c>
      <c r="E1490">
        <v>0.25</v>
      </c>
      <c r="F1490">
        <f t="shared" si="38"/>
        <v>0.25</v>
      </c>
      <c r="G1490" s="61" t="str">
        <f>VLOOKUP(B1490,BU!C:G,3,FALSE)</f>
        <v>SC</v>
      </c>
      <c r="H1490" s="61" t="s">
        <v>2885</v>
      </c>
    </row>
    <row r="1491" spans="1:8" x14ac:dyDescent="0.25">
      <c r="A1491" t="s">
        <v>93</v>
      </c>
      <c r="B1491" s="1">
        <v>169</v>
      </c>
      <c r="C1491" t="s">
        <v>7</v>
      </c>
      <c r="D1491">
        <v>1</v>
      </c>
      <c r="E1491">
        <v>4.65E-2</v>
      </c>
      <c r="F1491">
        <f t="shared" si="38"/>
        <v>4.65E-2</v>
      </c>
      <c r="G1491" s="61" t="str">
        <f>VLOOKUP(B1491,BU!C:G,3,FALSE)</f>
        <v>SC</v>
      </c>
      <c r="H1491" s="61" t="s">
        <v>2885</v>
      </c>
    </row>
    <row r="1492" spans="1:8" x14ac:dyDescent="0.25">
      <c r="A1492" t="s">
        <v>93</v>
      </c>
      <c r="B1492" s="1">
        <v>169</v>
      </c>
      <c r="C1492" t="s">
        <v>8</v>
      </c>
      <c r="D1492">
        <v>1</v>
      </c>
      <c r="E1492">
        <v>1.26E-2</v>
      </c>
      <c r="F1492">
        <f t="shared" si="38"/>
        <v>1.26E-2</v>
      </c>
      <c r="G1492" s="61" t="str">
        <f>VLOOKUP(B1492,BU!C:G,3,FALSE)</f>
        <v>SC</v>
      </c>
      <c r="H1492" s="61" t="s">
        <v>2885</v>
      </c>
    </row>
    <row r="1493" spans="1:8" x14ac:dyDescent="0.25">
      <c r="A1493" t="s">
        <v>93</v>
      </c>
      <c r="B1493" s="1">
        <v>169</v>
      </c>
      <c r="C1493" t="s">
        <v>10</v>
      </c>
      <c r="D1493">
        <v>1</v>
      </c>
      <c r="E1493">
        <v>1.46E-2</v>
      </c>
      <c r="F1493">
        <f t="shared" si="38"/>
        <v>1.46E-2</v>
      </c>
      <c r="G1493" s="61" t="str">
        <f>VLOOKUP(B1493,BU!C:G,3,FALSE)</f>
        <v>SC</v>
      </c>
      <c r="H1493" s="61" t="s">
        <v>2885</v>
      </c>
    </row>
    <row r="1494" spans="1:8" x14ac:dyDescent="0.25">
      <c r="A1494" t="s">
        <v>93</v>
      </c>
      <c r="B1494" s="1">
        <v>169</v>
      </c>
      <c r="C1494" t="s">
        <v>11</v>
      </c>
      <c r="D1494">
        <v>1</v>
      </c>
      <c r="E1494">
        <v>1.2500000000000001E-2</v>
      </c>
      <c r="F1494">
        <f t="shared" si="38"/>
        <v>1.2500000000000001E-2</v>
      </c>
      <c r="G1494" s="61" t="str">
        <f>VLOOKUP(B1494,BU!C:G,3,FALSE)</f>
        <v>SC</v>
      </c>
      <c r="H1494" s="61" t="s">
        <v>2885</v>
      </c>
    </row>
    <row r="1495" spans="1:8" x14ac:dyDescent="0.25">
      <c r="A1495" t="s">
        <v>93</v>
      </c>
      <c r="B1495" s="1">
        <v>169</v>
      </c>
      <c r="C1495" t="s">
        <v>94</v>
      </c>
      <c r="D1495">
        <v>1</v>
      </c>
      <c r="E1495">
        <v>0.42499999999999999</v>
      </c>
      <c r="F1495">
        <f t="shared" si="38"/>
        <v>0.42499999999999999</v>
      </c>
      <c r="G1495" s="61" t="str">
        <f>VLOOKUP(B1495,BU!C:G,3,FALSE)</f>
        <v>SC</v>
      </c>
      <c r="H1495" s="61" t="s">
        <v>2885</v>
      </c>
    </row>
    <row r="1496" spans="1:8" x14ac:dyDescent="0.25">
      <c r="A1496" t="s">
        <v>93</v>
      </c>
      <c r="B1496" s="1">
        <v>171</v>
      </c>
      <c r="C1496" t="s">
        <v>7</v>
      </c>
      <c r="D1496">
        <v>1</v>
      </c>
      <c r="E1496">
        <v>4.65E-2</v>
      </c>
      <c r="F1496">
        <f t="shared" si="38"/>
        <v>4.65E-2</v>
      </c>
      <c r="G1496" s="61" t="str">
        <f>VLOOKUP(B1496,BU!C:G,3,FALSE)</f>
        <v>NC</v>
      </c>
      <c r="H1496" s="61" t="s">
        <v>2825</v>
      </c>
    </row>
    <row r="1497" spans="1:8" x14ac:dyDescent="0.25">
      <c r="A1497" t="s">
        <v>93</v>
      </c>
      <c r="B1497" s="1">
        <v>171</v>
      </c>
      <c r="C1497" t="s">
        <v>8</v>
      </c>
      <c r="D1497">
        <v>1</v>
      </c>
      <c r="E1497">
        <v>1.26E-2</v>
      </c>
      <c r="F1497">
        <f t="shared" si="38"/>
        <v>1.26E-2</v>
      </c>
      <c r="G1497" s="61" t="str">
        <f>VLOOKUP(B1497,BU!C:G,3,FALSE)</f>
        <v>NC</v>
      </c>
      <c r="H1497" s="61" t="s">
        <v>2825</v>
      </c>
    </row>
    <row r="1498" spans="1:8" x14ac:dyDescent="0.25">
      <c r="A1498" t="s">
        <v>93</v>
      </c>
      <c r="B1498" s="1">
        <v>171</v>
      </c>
      <c r="C1498" t="s">
        <v>10</v>
      </c>
      <c r="D1498">
        <v>1</v>
      </c>
      <c r="E1498">
        <v>1.46E-2</v>
      </c>
      <c r="F1498">
        <f t="shared" si="38"/>
        <v>1.46E-2</v>
      </c>
      <c r="G1498" s="61" t="str">
        <f>VLOOKUP(B1498,BU!C:G,3,FALSE)</f>
        <v>NC</v>
      </c>
      <c r="H1498" s="61" t="s">
        <v>2825</v>
      </c>
    </row>
    <row r="1499" spans="1:8" x14ac:dyDescent="0.25">
      <c r="A1499" t="s">
        <v>93</v>
      </c>
      <c r="B1499" s="1">
        <v>171</v>
      </c>
      <c r="C1499" t="s">
        <v>11</v>
      </c>
      <c r="D1499">
        <v>1</v>
      </c>
      <c r="E1499">
        <v>1.2500000000000001E-2</v>
      </c>
      <c r="F1499">
        <f t="shared" si="38"/>
        <v>1.2500000000000001E-2</v>
      </c>
      <c r="G1499" s="61" t="str">
        <f>VLOOKUP(B1499,BU!C:G,3,FALSE)</f>
        <v>NC</v>
      </c>
      <c r="H1499" s="61" t="s">
        <v>2825</v>
      </c>
    </row>
    <row r="1500" spans="1:8" x14ac:dyDescent="0.25">
      <c r="A1500" t="s">
        <v>93</v>
      </c>
      <c r="B1500" s="1">
        <v>171</v>
      </c>
      <c r="C1500" t="s">
        <v>94</v>
      </c>
      <c r="D1500">
        <v>1</v>
      </c>
      <c r="E1500">
        <v>0.44700000000000001</v>
      </c>
      <c r="F1500">
        <f t="shared" si="38"/>
        <v>0.44700000000000001</v>
      </c>
      <c r="G1500" s="61" t="str">
        <f>VLOOKUP(B1500,BU!C:G,3,FALSE)</f>
        <v>NC</v>
      </c>
      <c r="H1500" s="61" t="s">
        <v>2825</v>
      </c>
    </row>
    <row r="1501" spans="1:8" x14ac:dyDescent="0.25">
      <c r="A1501" t="s">
        <v>93</v>
      </c>
      <c r="B1501" s="1">
        <v>187</v>
      </c>
      <c r="C1501" t="s">
        <v>7</v>
      </c>
      <c r="D1501">
        <f>796/3</f>
        <v>265.33333333333331</v>
      </c>
      <c r="E1501">
        <v>4.65E-2</v>
      </c>
      <c r="F1501">
        <f t="shared" si="38"/>
        <v>12.337999999999999</v>
      </c>
      <c r="G1501" s="61" t="str">
        <f>VLOOKUP(B1501,BU!C:G,3,FALSE)</f>
        <v>NC</v>
      </c>
      <c r="H1501" s="61" t="s">
        <v>2825</v>
      </c>
    </row>
    <row r="1502" spans="1:8" x14ac:dyDescent="0.25">
      <c r="A1502" t="s">
        <v>93</v>
      </c>
      <c r="B1502" s="1">
        <v>187</v>
      </c>
      <c r="C1502" t="s">
        <v>7</v>
      </c>
      <c r="D1502">
        <v>265</v>
      </c>
      <c r="E1502">
        <v>4.65E-2</v>
      </c>
      <c r="F1502">
        <f t="shared" ref="F1502" si="39">E1502*D1502</f>
        <v>12.3225</v>
      </c>
      <c r="G1502" s="61" t="str">
        <f>VLOOKUP(B1502,BU!C:G,3,FALSE)</f>
        <v>NC</v>
      </c>
      <c r="H1502" s="61" t="s">
        <v>2831</v>
      </c>
    </row>
    <row r="1503" spans="1:8" x14ac:dyDescent="0.25">
      <c r="A1503" t="s">
        <v>93</v>
      </c>
      <c r="B1503" s="1">
        <v>187</v>
      </c>
      <c r="C1503" t="s">
        <v>7</v>
      </c>
      <c r="D1503">
        <v>265</v>
      </c>
      <c r="E1503">
        <v>4.65E-2</v>
      </c>
      <c r="F1503">
        <f t="shared" si="38"/>
        <v>12.3225</v>
      </c>
      <c r="G1503" s="61" t="str">
        <f>VLOOKUP(B1503,BU!C:G,3,FALSE)</f>
        <v>NC</v>
      </c>
      <c r="H1503" s="61" t="s">
        <v>2830</v>
      </c>
    </row>
    <row r="1504" spans="1:8" x14ac:dyDescent="0.25">
      <c r="A1504" t="s">
        <v>93</v>
      </c>
      <c r="B1504" s="1">
        <v>187</v>
      </c>
      <c r="C1504" t="s">
        <v>8</v>
      </c>
      <c r="D1504">
        <v>265</v>
      </c>
      <c r="E1504">
        <v>1.26E-2</v>
      </c>
      <c r="F1504">
        <f t="shared" si="38"/>
        <v>3.339</v>
      </c>
      <c r="G1504" s="61" t="str">
        <f>VLOOKUP(B1504,BU!C:G,3,FALSE)</f>
        <v>NC</v>
      </c>
      <c r="H1504" s="61" t="s">
        <v>2831</v>
      </c>
    </row>
    <row r="1505" spans="1:8" x14ac:dyDescent="0.25">
      <c r="A1505" t="s">
        <v>93</v>
      </c>
      <c r="B1505" s="1">
        <v>187</v>
      </c>
      <c r="C1505" t="s">
        <v>8</v>
      </c>
      <c r="D1505">
        <v>265</v>
      </c>
      <c r="E1505">
        <v>1.26E-2</v>
      </c>
      <c r="F1505">
        <f t="shared" ref="F1505" si="40">E1505*D1505</f>
        <v>3.339</v>
      </c>
      <c r="G1505" s="61" t="str">
        <f>VLOOKUP(B1505,BU!C:G,3,FALSE)</f>
        <v>NC</v>
      </c>
      <c r="H1505" s="61" t="s">
        <v>2830</v>
      </c>
    </row>
    <row r="1506" spans="1:8" x14ac:dyDescent="0.25">
      <c r="A1506" t="s">
        <v>93</v>
      </c>
      <c r="B1506" s="1">
        <v>187</v>
      </c>
      <c r="C1506" t="s">
        <v>8</v>
      </c>
      <c r="D1506">
        <v>265</v>
      </c>
      <c r="E1506">
        <v>1.26E-2</v>
      </c>
      <c r="F1506">
        <f t="shared" si="38"/>
        <v>3.339</v>
      </c>
      <c r="G1506" s="61" t="str">
        <f>VLOOKUP(B1506,BU!C:G,3,FALSE)</f>
        <v>NC</v>
      </c>
      <c r="H1506" s="61" t="s">
        <v>2825</v>
      </c>
    </row>
    <row r="1507" spans="1:8" x14ac:dyDescent="0.25">
      <c r="A1507" t="s">
        <v>93</v>
      </c>
      <c r="B1507" s="1">
        <v>187</v>
      </c>
      <c r="C1507" t="s">
        <v>10</v>
      </c>
      <c r="D1507">
        <v>264</v>
      </c>
      <c r="E1507">
        <v>1.46E-2</v>
      </c>
      <c r="F1507">
        <f t="shared" si="38"/>
        <v>3.8544</v>
      </c>
      <c r="G1507" s="61" t="str">
        <f>VLOOKUP(B1507,BU!C:G,3,FALSE)</f>
        <v>NC</v>
      </c>
      <c r="H1507" s="61" t="s">
        <v>2825</v>
      </c>
    </row>
    <row r="1508" spans="1:8" x14ac:dyDescent="0.25">
      <c r="A1508" t="s">
        <v>93</v>
      </c>
      <c r="B1508" s="1">
        <v>187</v>
      </c>
      <c r="C1508" t="s">
        <v>10</v>
      </c>
      <c r="D1508">
        <v>1</v>
      </c>
      <c r="E1508">
        <v>1.46E-2</v>
      </c>
      <c r="F1508">
        <f t="shared" si="38"/>
        <v>1.46E-2</v>
      </c>
      <c r="G1508" s="61" t="str">
        <f>VLOOKUP(B1508,BU!C:G,3,FALSE)</f>
        <v>NC</v>
      </c>
      <c r="H1508" s="61" t="s">
        <v>2825</v>
      </c>
    </row>
    <row r="1509" spans="1:8" x14ac:dyDescent="0.25">
      <c r="A1509" t="s">
        <v>93</v>
      </c>
      <c r="B1509" s="1">
        <v>187</v>
      </c>
      <c r="C1509" t="s">
        <v>11</v>
      </c>
      <c r="D1509">
        <v>254</v>
      </c>
      <c r="E1509">
        <v>1.2500000000000001E-2</v>
      </c>
      <c r="F1509">
        <f t="shared" si="38"/>
        <v>3.1750000000000003</v>
      </c>
      <c r="G1509" s="61" t="str">
        <f>VLOOKUP(B1509,BU!C:G,3,FALSE)</f>
        <v>NC</v>
      </c>
      <c r="H1509" s="61" t="s">
        <v>2825</v>
      </c>
    </row>
    <row r="1510" spans="1:8" x14ac:dyDescent="0.25">
      <c r="A1510" t="s">
        <v>93</v>
      </c>
      <c r="B1510" s="1">
        <v>187</v>
      </c>
      <c r="C1510" t="s">
        <v>11</v>
      </c>
      <c r="D1510">
        <v>1</v>
      </c>
      <c r="E1510">
        <v>1.2500000000000001E-2</v>
      </c>
      <c r="F1510">
        <f t="shared" si="38"/>
        <v>1.2500000000000001E-2</v>
      </c>
      <c r="G1510" s="61" t="str">
        <f>VLOOKUP(B1510,BU!C:G,3,FALSE)</f>
        <v>NC</v>
      </c>
      <c r="H1510" s="61" t="s">
        <v>2825</v>
      </c>
    </row>
    <row r="1511" spans="1:8" x14ac:dyDescent="0.25">
      <c r="A1511" t="s">
        <v>93</v>
      </c>
      <c r="B1511" s="1">
        <v>187</v>
      </c>
      <c r="C1511" t="s">
        <v>112</v>
      </c>
      <c r="D1511">
        <v>1</v>
      </c>
      <c r="E1511">
        <v>118.488</v>
      </c>
      <c r="F1511">
        <f t="shared" si="38"/>
        <v>118.488</v>
      </c>
      <c r="G1511" s="61" t="str">
        <f>VLOOKUP(B1511,BU!C:G,3,FALSE)</f>
        <v>NC</v>
      </c>
      <c r="H1511" s="61" t="s">
        <v>2825</v>
      </c>
    </row>
    <row r="1512" spans="1:8" x14ac:dyDescent="0.25">
      <c r="A1512" t="s">
        <v>93</v>
      </c>
      <c r="B1512" s="1">
        <v>187</v>
      </c>
      <c r="C1512" t="s">
        <v>94</v>
      </c>
      <c r="D1512">
        <v>1</v>
      </c>
      <c r="E1512">
        <v>0.44700000000000001</v>
      </c>
      <c r="F1512">
        <f t="shared" si="38"/>
        <v>0.44700000000000001</v>
      </c>
      <c r="G1512" s="61" t="str">
        <f>VLOOKUP(B1512,BU!C:G,3,FALSE)</f>
        <v>NC</v>
      </c>
      <c r="H1512" s="61" t="s">
        <v>2825</v>
      </c>
    </row>
    <row r="1513" spans="1:8" x14ac:dyDescent="0.25">
      <c r="A1513" t="s">
        <v>93</v>
      </c>
      <c r="B1513" s="1">
        <v>187</v>
      </c>
      <c r="C1513" t="s">
        <v>15</v>
      </c>
      <c r="D1513">
        <v>3</v>
      </c>
      <c r="E1513">
        <v>0.25</v>
      </c>
      <c r="F1513">
        <f t="shared" si="38"/>
        <v>0.75</v>
      </c>
      <c r="G1513" s="61" t="str">
        <f>VLOOKUP(B1513,BU!C:G,3,FALSE)</f>
        <v>NC</v>
      </c>
      <c r="H1513" s="61" t="s">
        <v>2825</v>
      </c>
    </row>
    <row r="1514" spans="1:8" x14ac:dyDescent="0.25">
      <c r="A1514" t="s">
        <v>93</v>
      </c>
      <c r="B1514" s="1">
        <v>201</v>
      </c>
      <c r="C1514" t="s">
        <v>7</v>
      </c>
      <c r="D1514">
        <v>2</v>
      </c>
      <c r="E1514">
        <v>4.65E-2</v>
      </c>
      <c r="F1514">
        <f t="shared" si="38"/>
        <v>9.2999999999999999E-2</v>
      </c>
      <c r="G1514" s="61" t="str">
        <f>VLOOKUP(B1514,BU!C:G,3,FALSE)</f>
        <v>IN</v>
      </c>
      <c r="H1514" s="61" t="s">
        <v>2877</v>
      </c>
    </row>
    <row r="1515" spans="1:8" x14ac:dyDescent="0.25">
      <c r="A1515" t="s">
        <v>93</v>
      </c>
      <c r="B1515" s="1">
        <v>201</v>
      </c>
      <c r="C1515" t="s">
        <v>8</v>
      </c>
      <c r="D1515">
        <v>2</v>
      </c>
      <c r="E1515">
        <v>1.26E-2</v>
      </c>
      <c r="F1515">
        <f t="shared" si="38"/>
        <v>2.52E-2</v>
      </c>
      <c r="G1515" s="61" t="str">
        <f>VLOOKUP(B1515,BU!C:G,3,FALSE)</f>
        <v>IN</v>
      </c>
      <c r="H1515" s="61" t="s">
        <v>2877</v>
      </c>
    </row>
    <row r="1516" spans="1:8" x14ac:dyDescent="0.25">
      <c r="A1516" t="s">
        <v>93</v>
      </c>
      <c r="B1516" s="1">
        <v>201</v>
      </c>
      <c r="C1516" t="s">
        <v>10</v>
      </c>
      <c r="D1516">
        <v>2</v>
      </c>
      <c r="E1516">
        <v>1.46E-2</v>
      </c>
      <c r="F1516">
        <f t="shared" si="38"/>
        <v>2.92E-2</v>
      </c>
      <c r="G1516" s="61" t="str">
        <f>VLOOKUP(B1516,BU!C:G,3,FALSE)</f>
        <v>IN</v>
      </c>
      <c r="H1516" s="61" t="s">
        <v>2877</v>
      </c>
    </row>
    <row r="1517" spans="1:8" x14ac:dyDescent="0.25">
      <c r="A1517" t="s">
        <v>93</v>
      </c>
      <c r="B1517" s="1">
        <v>201</v>
      </c>
      <c r="C1517" t="s">
        <v>11</v>
      </c>
      <c r="D1517">
        <v>2</v>
      </c>
      <c r="E1517">
        <v>1.2500000000000001E-2</v>
      </c>
      <c r="F1517">
        <f t="shared" si="38"/>
        <v>2.5000000000000001E-2</v>
      </c>
      <c r="G1517" s="61" t="str">
        <f>VLOOKUP(B1517,BU!C:G,3,FALSE)</f>
        <v>IN</v>
      </c>
      <c r="H1517" s="61" t="s">
        <v>2877</v>
      </c>
    </row>
    <row r="1518" spans="1:8" x14ac:dyDescent="0.25">
      <c r="A1518" t="s">
        <v>93</v>
      </c>
      <c r="B1518" s="1">
        <v>201</v>
      </c>
      <c r="C1518" t="s">
        <v>101</v>
      </c>
      <c r="D1518">
        <v>1</v>
      </c>
      <c r="E1518">
        <v>0.89400000000000002</v>
      </c>
      <c r="F1518">
        <f t="shared" si="38"/>
        <v>0.89400000000000002</v>
      </c>
      <c r="G1518" s="61" t="str">
        <f>VLOOKUP(B1518,BU!C:G,3,FALSE)</f>
        <v>IN</v>
      </c>
      <c r="H1518" s="61" t="s">
        <v>2877</v>
      </c>
    </row>
    <row r="1519" spans="1:8" x14ac:dyDescent="0.25">
      <c r="A1519" t="s">
        <v>93</v>
      </c>
      <c r="B1519" s="1">
        <v>201</v>
      </c>
      <c r="C1519" t="s">
        <v>15</v>
      </c>
      <c r="D1519">
        <v>1</v>
      </c>
      <c r="E1519">
        <v>0.25</v>
      </c>
      <c r="F1519">
        <f t="shared" si="38"/>
        <v>0.25</v>
      </c>
      <c r="G1519" s="61" t="str">
        <f>VLOOKUP(B1519,BU!C:G,3,FALSE)</f>
        <v>IN</v>
      </c>
      <c r="H1519" s="61" t="s">
        <v>2877</v>
      </c>
    </row>
    <row r="1520" spans="1:8" x14ac:dyDescent="0.25">
      <c r="A1520" t="s">
        <v>93</v>
      </c>
      <c r="B1520" s="1">
        <v>214</v>
      </c>
      <c r="C1520" t="s">
        <v>7</v>
      </c>
      <c r="D1520">
        <v>2</v>
      </c>
      <c r="E1520">
        <v>4.65E-2</v>
      </c>
      <c r="F1520">
        <f t="shared" si="38"/>
        <v>9.2999999999999999E-2</v>
      </c>
      <c r="G1520" s="61" t="str">
        <f>VLOOKUP(B1520,BU!C:G,3,FALSE)</f>
        <v>LA</v>
      </c>
      <c r="H1520" s="61" t="s">
        <v>2901</v>
      </c>
    </row>
    <row r="1521" spans="1:8" x14ac:dyDescent="0.25">
      <c r="A1521" t="s">
        <v>93</v>
      </c>
      <c r="B1521" s="1">
        <v>214</v>
      </c>
      <c r="C1521" t="s">
        <v>8</v>
      </c>
      <c r="D1521">
        <v>2</v>
      </c>
      <c r="E1521">
        <v>1.26E-2</v>
      </c>
      <c r="F1521">
        <f t="shared" si="38"/>
        <v>2.52E-2</v>
      </c>
      <c r="G1521" s="61" t="str">
        <f>VLOOKUP(B1521,BU!C:G,3,FALSE)</f>
        <v>LA</v>
      </c>
      <c r="H1521" s="61" t="s">
        <v>2901</v>
      </c>
    </row>
    <row r="1522" spans="1:8" x14ac:dyDescent="0.25">
      <c r="A1522" t="s">
        <v>93</v>
      </c>
      <c r="B1522" s="1">
        <v>214</v>
      </c>
      <c r="C1522" t="s">
        <v>10</v>
      </c>
      <c r="D1522">
        <v>1</v>
      </c>
      <c r="E1522">
        <v>1.46E-2</v>
      </c>
      <c r="F1522">
        <f t="shared" si="38"/>
        <v>1.46E-2</v>
      </c>
      <c r="G1522" s="61" t="str">
        <f>VLOOKUP(B1522,BU!C:G,3,FALSE)</f>
        <v>LA</v>
      </c>
      <c r="H1522" s="61" t="s">
        <v>2901</v>
      </c>
    </row>
    <row r="1523" spans="1:8" x14ac:dyDescent="0.25">
      <c r="A1523" t="s">
        <v>93</v>
      </c>
      <c r="B1523" s="1">
        <v>214</v>
      </c>
      <c r="C1523" t="s">
        <v>11</v>
      </c>
      <c r="D1523">
        <v>1</v>
      </c>
      <c r="E1523">
        <v>1.2500000000000001E-2</v>
      </c>
      <c r="F1523">
        <f t="shared" si="38"/>
        <v>1.2500000000000001E-2</v>
      </c>
      <c r="G1523" s="61" t="str">
        <f>VLOOKUP(B1523,BU!C:G,3,FALSE)</f>
        <v>LA</v>
      </c>
      <c r="H1523" s="61" t="s">
        <v>2901</v>
      </c>
    </row>
    <row r="1524" spans="1:8" x14ac:dyDescent="0.25">
      <c r="A1524" t="s">
        <v>93</v>
      </c>
      <c r="B1524" s="1">
        <v>214</v>
      </c>
      <c r="C1524" t="s">
        <v>94</v>
      </c>
      <c r="D1524">
        <v>1</v>
      </c>
      <c r="E1524">
        <v>0.44700000000000001</v>
      </c>
      <c r="F1524">
        <f t="shared" si="38"/>
        <v>0.44700000000000001</v>
      </c>
      <c r="G1524" s="61" t="str">
        <f>VLOOKUP(B1524,BU!C:G,3,FALSE)</f>
        <v>LA</v>
      </c>
      <c r="H1524" s="61" t="s">
        <v>2901</v>
      </c>
    </row>
    <row r="1525" spans="1:8" x14ac:dyDescent="0.25">
      <c r="A1525" t="s">
        <v>93</v>
      </c>
      <c r="B1525" s="1">
        <v>220</v>
      </c>
      <c r="C1525" t="s">
        <v>7</v>
      </c>
      <c r="D1525">
        <v>4</v>
      </c>
      <c r="E1525">
        <v>4.65E-2</v>
      </c>
      <c r="F1525">
        <f t="shared" si="38"/>
        <v>0.186</v>
      </c>
      <c r="G1525" s="61" t="str">
        <f>VLOOKUP(B1525,BU!C:G,3,FALSE)</f>
        <v>IL</v>
      </c>
      <c r="H1525" s="61" t="s">
        <v>2861</v>
      </c>
    </row>
    <row r="1526" spans="1:8" x14ac:dyDescent="0.25">
      <c r="A1526" t="s">
        <v>93</v>
      </c>
      <c r="B1526" s="1">
        <v>220</v>
      </c>
      <c r="C1526" t="s">
        <v>8</v>
      </c>
      <c r="D1526">
        <v>4</v>
      </c>
      <c r="E1526">
        <v>1.26E-2</v>
      </c>
      <c r="F1526">
        <f t="shared" si="38"/>
        <v>5.04E-2</v>
      </c>
      <c r="G1526" s="61" t="str">
        <f>VLOOKUP(B1526,BU!C:G,3,FALSE)</f>
        <v>IL</v>
      </c>
      <c r="H1526" s="61" t="s">
        <v>2861</v>
      </c>
    </row>
    <row r="1527" spans="1:8" x14ac:dyDescent="0.25">
      <c r="A1527" t="s">
        <v>93</v>
      </c>
      <c r="B1527" s="1">
        <v>220</v>
      </c>
      <c r="C1527" t="s">
        <v>10</v>
      </c>
      <c r="D1527">
        <v>1</v>
      </c>
      <c r="E1527">
        <v>1.46E-2</v>
      </c>
      <c r="F1527">
        <f t="shared" si="38"/>
        <v>1.46E-2</v>
      </c>
      <c r="G1527" s="61" t="str">
        <f>VLOOKUP(B1527,BU!C:G,3,FALSE)</f>
        <v>IL</v>
      </c>
      <c r="H1527" s="61" t="s">
        <v>2861</v>
      </c>
    </row>
    <row r="1528" spans="1:8" x14ac:dyDescent="0.25">
      <c r="A1528" t="s">
        <v>93</v>
      </c>
      <c r="B1528" s="1">
        <v>220</v>
      </c>
      <c r="C1528" t="s">
        <v>11</v>
      </c>
      <c r="D1528">
        <v>1</v>
      </c>
      <c r="E1528">
        <v>1.2500000000000001E-2</v>
      </c>
      <c r="F1528">
        <f t="shared" si="38"/>
        <v>1.2500000000000001E-2</v>
      </c>
      <c r="G1528" s="61" t="str">
        <f>VLOOKUP(B1528,BU!C:G,3,FALSE)</f>
        <v>IL</v>
      </c>
      <c r="H1528" s="61" t="s">
        <v>2861</v>
      </c>
    </row>
    <row r="1529" spans="1:8" x14ac:dyDescent="0.25">
      <c r="A1529" t="s">
        <v>93</v>
      </c>
      <c r="B1529" s="1">
        <v>220</v>
      </c>
      <c r="C1529" t="s">
        <v>94</v>
      </c>
      <c r="D1529">
        <v>1</v>
      </c>
      <c r="E1529">
        <v>0.42499999999999999</v>
      </c>
      <c r="F1529">
        <f t="shared" si="38"/>
        <v>0.42499999999999999</v>
      </c>
      <c r="G1529" s="61" t="str">
        <f>VLOOKUP(B1529,BU!C:G,3,FALSE)</f>
        <v>IL</v>
      </c>
      <c r="H1529" s="61" t="s">
        <v>2861</v>
      </c>
    </row>
    <row r="1530" spans="1:8" x14ac:dyDescent="0.25">
      <c r="A1530" t="s">
        <v>93</v>
      </c>
      <c r="B1530" s="1">
        <v>230</v>
      </c>
      <c r="C1530" t="s">
        <v>7</v>
      </c>
      <c r="D1530">
        <v>1</v>
      </c>
      <c r="E1530">
        <v>4.65E-2</v>
      </c>
      <c r="F1530">
        <f t="shared" si="38"/>
        <v>4.65E-2</v>
      </c>
      <c r="G1530" s="61" t="str">
        <f>VLOOKUP(B1530,BU!C:G,3,FALSE)</f>
        <v>IL</v>
      </c>
      <c r="H1530" s="61" t="s">
        <v>2861</v>
      </c>
    </row>
    <row r="1531" spans="1:8" x14ac:dyDescent="0.25">
      <c r="A1531" t="s">
        <v>93</v>
      </c>
      <c r="B1531" s="1">
        <v>230</v>
      </c>
      <c r="C1531" t="s">
        <v>8</v>
      </c>
      <c r="D1531">
        <v>1</v>
      </c>
      <c r="E1531">
        <v>1.26E-2</v>
      </c>
      <c r="F1531">
        <f t="shared" si="38"/>
        <v>1.26E-2</v>
      </c>
      <c r="G1531" s="61" t="str">
        <f>VLOOKUP(B1531,BU!C:G,3,FALSE)</f>
        <v>IL</v>
      </c>
      <c r="H1531" s="61" t="s">
        <v>2861</v>
      </c>
    </row>
    <row r="1532" spans="1:8" x14ac:dyDescent="0.25">
      <c r="A1532" t="s">
        <v>93</v>
      </c>
      <c r="B1532" s="1">
        <v>230</v>
      </c>
      <c r="C1532" t="s">
        <v>10</v>
      </c>
      <c r="D1532">
        <v>1</v>
      </c>
      <c r="E1532">
        <v>1.46E-2</v>
      </c>
      <c r="F1532">
        <f t="shared" si="38"/>
        <v>1.46E-2</v>
      </c>
      <c r="G1532" s="61" t="str">
        <f>VLOOKUP(B1532,BU!C:G,3,FALSE)</f>
        <v>IL</v>
      </c>
      <c r="H1532" s="61" t="s">
        <v>2861</v>
      </c>
    </row>
    <row r="1533" spans="1:8" x14ac:dyDescent="0.25">
      <c r="A1533" t="s">
        <v>93</v>
      </c>
      <c r="B1533" s="1">
        <v>230</v>
      </c>
      <c r="C1533" t="s">
        <v>11</v>
      </c>
      <c r="D1533">
        <v>1</v>
      </c>
      <c r="E1533">
        <v>1.2500000000000001E-2</v>
      </c>
      <c r="F1533">
        <f t="shared" si="38"/>
        <v>1.2500000000000001E-2</v>
      </c>
      <c r="G1533" s="61" t="str">
        <f>VLOOKUP(B1533,BU!C:G,3,FALSE)</f>
        <v>IL</v>
      </c>
      <c r="H1533" s="61" t="s">
        <v>2861</v>
      </c>
    </row>
    <row r="1534" spans="1:8" x14ac:dyDescent="0.25">
      <c r="A1534" t="s">
        <v>93</v>
      </c>
      <c r="B1534" s="1">
        <v>230</v>
      </c>
      <c r="C1534" t="s">
        <v>94</v>
      </c>
      <c r="D1534">
        <v>1</v>
      </c>
      <c r="E1534">
        <v>0.44700000000000001</v>
      </c>
      <c r="F1534">
        <f t="shared" si="38"/>
        <v>0.44700000000000001</v>
      </c>
      <c r="G1534" s="61" t="str">
        <f>VLOOKUP(B1534,BU!C:G,3,FALSE)</f>
        <v>IL</v>
      </c>
      <c r="H1534" s="61" t="s">
        <v>2861</v>
      </c>
    </row>
    <row r="1535" spans="1:8" x14ac:dyDescent="0.25">
      <c r="A1535" t="s">
        <v>93</v>
      </c>
      <c r="B1535" s="1">
        <v>239</v>
      </c>
      <c r="C1535" t="s">
        <v>7</v>
      </c>
      <c r="D1535">
        <v>86</v>
      </c>
      <c r="E1535">
        <v>4.65E-2</v>
      </c>
      <c r="F1535">
        <f t="shared" si="38"/>
        <v>3.9990000000000001</v>
      </c>
      <c r="G1535" s="61" t="str">
        <f>VLOOKUP(B1535,BU!C:G,3,FALSE)</f>
        <v>SC</v>
      </c>
      <c r="H1535" s="61" t="s">
        <v>2885</v>
      </c>
    </row>
    <row r="1536" spans="1:8" x14ac:dyDescent="0.25">
      <c r="A1536" t="s">
        <v>93</v>
      </c>
      <c r="B1536" s="1">
        <v>239</v>
      </c>
      <c r="C1536" t="s">
        <v>8</v>
      </c>
      <c r="D1536">
        <v>86</v>
      </c>
      <c r="E1536">
        <v>1.26E-2</v>
      </c>
      <c r="F1536">
        <f t="shared" si="38"/>
        <v>1.0836000000000001</v>
      </c>
      <c r="G1536" s="61" t="str">
        <f>VLOOKUP(B1536,BU!C:G,3,FALSE)</f>
        <v>SC</v>
      </c>
      <c r="H1536" s="61" t="s">
        <v>2885</v>
      </c>
    </row>
    <row r="1537" spans="1:8" x14ac:dyDescent="0.25">
      <c r="A1537" t="s">
        <v>93</v>
      </c>
      <c r="B1537" s="1">
        <v>239</v>
      </c>
      <c r="C1537" t="s">
        <v>10</v>
      </c>
      <c r="D1537">
        <v>86</v>
      </c>
      <c r="E1537">
        <v>1.46E-2</v>
      </c>
      <c r="F1537">
        <f t="shared" si="38"/>
        <v>1.2556</v>
      </c>
      <c r="G1537" s="61" t="str">
        <f>VLOOKUP(B1537,BU!C:G,3,FALSE)</f>
        <v>SC</v>
      </c>
      <c r="H1537" s="61" t="s">
        <v>2885</v>
      </c>
    </row>
    <row r="1538" spans="1:8" x14ac:dyDescent="0.25">
      <c r="A1538" t="s">
        <v>93</v>
      </c>
      <c r="B1538" s="1">
        <v>239</v>
      </c>
      <c r="C1538" t="s">
        <v>11</v>
      </c>
      <c r="D1538">
        <v>83</v>
      </c>
      <c r="E1538">
        <v>1.2500000000000001E-2</v>
      </c>
      <c r="F1538">
        <f t="shared" si="38"/>
        <v>1.0375000000000001</v>
      </c>
      <c r="G1538" s="61" t="str">
        <f>VLOOKUP(B1538,BU!C:G,3,FALSE)</f>
        <v>SC</v>
      </c>
      <c r="H1538" s="61" t="s">
        <v>2885</v>
      </c>
    </row>
    <row r="1539" spans="1:8" x14ac:dyDescent="0.25">
      <c r="A1539" t="s">
        <v>93</v>
      </c>
      <c r="B1539" s="1">
        <v>239</v>
      </c>
      <c r="C1539" t="s">
        <v>113</v>
      </c>
      <c r="D1539">
        <v>1</v>
      </c>
      <c r="E1539">
        <v>34.082000000000001</v>
      </c>
      <c r="F1539">
        <f t="shared" si="38"/>
        <v>34.082000000000001</v>
      </c>
      <c r="G1539" s="61" t="str">
        <f>VLOOKUP(B1539,BU!C:G,3,FALSE)</f>
        <v>SC</v>
      </c>
      <c r="H1539" s="61" t="s">
        <v>2885</v>
      </c>
    </row>
    <row r="1540" spans="1:8" x14ac:dyDescent="0.25">
      <c r="A1540" t="s">
        <v>93</v>
      </c>
      <c r="B1540" s="1">
        <v>239</v>
      </c>
      <c r="C1540" t="s">
        <v>15</v>
      </c>
      <c r="D1540">
        <v>2</v>
      </c>
      <c r="E1540">
        <v>0.25</v>
      </c>
      <c r="F1540">
        <f t="shared" si="38"/>
        <v>0.5</v>
      </c>
      <c r="G1540" s="61" t="str">
        <f>VLOOKUP(B1540,BU!C:G,3,FALSE)</f>
        <v>SC</v>
      </c>
      <c r="H1540" s="61" t="s">
        <v>2885</v>
      </c>
    </row>
    <row r="1541" spans="1:8" x14ac:dyDescent="0.25">
      <c r="A1541" t="s">
        <v>93</v>
      </c>
      <c r="B1541" s="1">
        <v>248</v>
      </c>
      <c r="C1541" t="s">
        <v>7</v>
      </c>
      <c r="D1541">
        <v>20</v>
      </c>
      <c r="E1541">
        <v>4.65E-2</v>
      </c>
      <c r="F1541">
        <f t="shared" si="38"/>
        <v>0.92999999999999994</v>
      </c>
      <c r="G1541" s="61" t="str">
        <f>VLOOKUP(B1541,BU!C:G,3,FALSE)</f>
        <v>FL</v>
      </c>
      <c r="H1541" s="61" t="s">
        <v>2894</v>
      </c>
    </row>
    <row r="1542" spans="1:8" x14ac:dyDescent="0.25">
      <c r="A1542" t="s">
        <v>93</v>
      </c>
      <c r="B1542" s="1">
        <v>248</v>
      </c>
      <c r="C1542" t="s">
        <v>8</v>
      </c>
      <c r="D1542">
        <v>20</v>
      </c>
      <c r="E1542">
        <v>1.26E-2</v>
      </c>
      <c r="F1542">
        <f t="shared" si="38"/>
        <v>0.252</v>
      </c>
      <c r="G1542" s="61" t="str">
        <f>VLOOKUP(B1542,BU!C:G,3,FALSE)</f>
        <v>FL</v>
      </c>
      <c r="H1542" s="61" t="s">
        <v>2894</v>
      </c>
    </row>
    <row r="1543" spans="1:8" x14ac:dyDescent="0.25">
      <c r="A1543" t="s">
        <v>93</v>
      </c>
      <c r="B1543" s="1">
        <v>248</v>
      </c>
      <c r="C1543" t="s">
        <v>10</v>
      </c>
      <c r="D1543">
        <v>5</v>
      </c>
      <c r="E1543">
        <v>1.46E-2</v>
      </c>
      <c r="F1543">
        <f t="shared" si="38"/>
        <v>7.2999999999999995E-2</v>
      </c>
      <c r="G1543" s="61" t="str">
        <f>VLOOKUP(B1543,BU!C:G,3,FALSE)</f>
        <v>FL</v>
      </c>
      <c r="H1543" s="61" t="s">
        <v>2894</v>
      </c>
    </row>
    <row r="1544" spans="1:8" x14ac:dyDescent="0.25">
      <c r="A1544" t="s">
        <v>93</v>
      </c>
      <c r="B1544" s="1">
        <v>248</v>
      </c>
      <c r="C1544" t="s">
        <v>11</v>
      </c>
      <c r="D1544">
        <v>5</v>
      </c>
      <c r="E1544">
        <v>1.2500000000000001E-2</v>
      </c>
      <c r="F1544">
        <f t="shared" si="38"/>
        <v>6.25E-2</v>
      </c>
      <c r="G1544" s="61" t="str">
        <f>VLOOKUP(B1544,BU!C:G,3,FALSE)</f>
        <v>FL</v>
      </c>
      <c r="H1544" s="61" t="s">
        <v>2894</v>
      </c>
    </row>
    <row r="1545" spans="1:8" x14ac:dyDescent="0.25">
      <c r="A1545" t="s">
        <v>93</v>
      </c>
      <c r="B1545" s="1">
        <v>248</v>
      </c>
      <c r="C1545" t="s">
        <v>103</v>
      </c>
      <c r="D1545">
        <v>1</v>
      </c>
      <c r="E1545">
        <v>2.2349999999999999</v>
      </c>
      <c r="F1545">
        <f t="shared" si="38"/>
        <v>2.2349999999999999</v>
      </c>
      <c r="G1545" s="61" t="str">
        <f>VLOOKUP(B1545,BU!C:G,3,FALSE)</f>
        <v>FL</v>
      </c>
      <c r="H1545" s="61" t="s">
        <v>2894</v>
      </c>
    </row>
    <row r="1546" spans="1:8" x14ac:dyDescent="0.25">
      <c r="A1546" t="s">
        <v>93</v>
      </c>
      <c r="B1546" s="1">
        <v>251</v>
      </c>
      <c r="C1546" t="s">
        <v>7</v>
      </c>
      <c r="D1546">
        <v>2</v>
      </c>
      <c r="E1546">
        <v>4.65E-2</v>
      </c>
      <c r="F1546">
        <f t="shared" si="38"/>
        <v>9.2999999999999999E-2</v>
      </c>
      <c r="G1546" s="61" t="str">
        <f>VLOOKUP(B1546,BU!C:G,3,FALSE)</f>
        <v>LA</v>
      </c>
      <c r="H1546" s="61" t="s">
        <v>2901</v>
      </c>
    </row>
    <row r="1547" spans="1:8" x14ac:dyDescent="0.25">
      <c r="A1547" t="s">
        <v>93</v>
      </c>
      <c r="B1547" s="1">
        <v>251</v>
      </c>
      <c r="C1547" t="s">
        <v>8</v>
      </c>
      <c r="D1547">
        <v>2</v>
      </c>
      <c r="E1547">
        <v>1.26E-2</v>
      </c>
      <c r="F1547">
        <f t="shared" ref="F1547:F1614" si="41">E1547*D1547</f>
        <v>2.52E-2</v>
      </c>
      <c r="G1547" s="61" t="str">
        <f>VLOOKUP(B1547,BU!C:G,3,FALSE)</f>
        <v>LA</v>
      </c>
      <c r="H1547" s="61" t="s">
        <v>2901</v>
      </c>
    </row>
    <row r="1548" spans="1:8" x14ac:dyDescent="0.25">
      <c r="A1548" t="s">
        <v>93</v>
      </c>
      <c r="B1548" s="1">
        <v>251</v>
      </c>
      <c r="C1548" t="s">
        <v>10</v>
      </c>
      <c r="D1548">
        <v>1</v>
      </c>
      <c r="E1548">
        <v>1.46E-2</v>
      </c>
      <c r="F1548">
        <f t="shared" si="41"/>
        <v>1.46E-2</v>
      </c>
      <c r="G1548" s="61" t="str">
        <f>VLOOKUP(B1548,BU!C:G,3,FALSE)</f>
        <v>LA</v>
      </c>
      <c r="H1548" s="61" t="s">
        <v>2901</v>
      </c>
    </row>
    <row r="1549" spans="1:8" x14ac:dyDescent="0.25">
      <c r="A1549" t="s">
        <v>93</v>
      </c>
      <c r="B1549" s="1">
        <v>251</v>
      </c>
      <c r="C1549" t="s">
        <v>11</v>
      </c>
      <c r="D1549">
        <v>1</v>
      </c>
      <c r="E1549">
        <v>1.2500000000000001E-2</v>
      </c>
      <c r="F1549">
        <f t="shared" si="41"/>
        <v>1.2500000000000001E-2</v>
      </c>
      <c r="G1549" s="61" t="str">
        <f>VLOOKUP(B1549,BU!C:G,3,FALSE)</f>
        <v>LA</v>
      </c>
      <c r="H1549" s="61" t="s">
        <v>2901</v>
      </c>
    </row>
    <row r="1550" spans="1:8" x14ac:dyDescent="0.25">
      <c r="A1550" t="s">
        <v>93</v>
      </c>
      <c r="B1550" s="1">
        <v>251</v>
      </c>
      <c r="C1550" t="s">
        <v>94</v>
      </c>
      <c r="D1550">
        <v>1</v>
      </c>
      <c r="E1550">
        <v>0.44700000000000001</v>
      </c>
      <c r="F1550">
        <f t="shared" si="41"/>
        <v>0.44700000000000001</v>
      </c>
      <c r="G1550" s="61" t="str">
        <f>VLOOKUP(B1550,BU!C:G,3,FALSE)</f>
        <v>LA</v>
      </c>
      <c r="H1550" s="61" t="s">
        <v>2901</v>
      </c>
    </row>
    <row r="1551" spans="1:8" x14ac:dyDescent="0.25">
      <c r="A1551" t="s">
        <v>93</v>
      </c>
      <c r="B1551" s="1">
        <v>263</v>
      </c>
      <c r="C1551" t="s">
        <v>7</v>
      </c>
      <c r="D1551">
        <v>1197</v>
      </c>
      <c r="E1551">
        <v>4.65E-2</v>
      </c>
      <c r="F1551">
        <f t="shared" si="41"/>
        <v>55.660499999999999</v>
      </c>
      <c r="G1551" s="61" t="str">
        <f>VLOOKUP(B1551,BU!C:G,3,FALSE)</f>
        <v>KY</v>
      </c>
      <c r="H1551" s="61" t="s">
        <v>2879</v>
      </c>
    </row>
    <row r="1552" spans="1:8" x14ac:dyDescent="0.25">
      <c r="A1552" t="s">
        <v>93</v>
      </c>
      <c r="B1552" s="1">
        <v>263</v>
      </c>
      <c r="C1552" t="s">
        <v>7</v>
      </c>
      <c r="D1552">
        <v>4</v>
      </c>
      <c r="E1552">
        <v>4.65E-2</v>
      </c>
      <c r="F1552">
        <f t="shared" si="41"/>
        <v>0.186</v>
      </c>
      <c r="G1552" s="61" t="str">
        <f>VLOOKUP(B1552,BU!C:G,3,FALSE)</f>
        <v>KY</v>
      </c>
      <c r="H1552" s="61" t="s">
        <v>2879</v>
      </c>
    </row>
    <row r="1553" spans="1:8" x14ac:dyDescent="0.25">
      <c r="A1553" t="s">
        <v>93</v>
      </c>
      <c r="B1553" s="1">
        <v>263</v>
      </c>
      <c r="C1553" t="s">
        <v>8</v>
      </c>
      <c r="D1553">
        <v>1197</v>
      </c>
      <c r="E1553">
        <v>1.26E-2</v>
      </c>
      <c r="F1553">
        <f t="shared" si="41"/>
        <v>15.0822</v>
      </c>
      <c r="G1553" s="61" t="str">
        <f>VLOOKUP(B1553,BU!C:G,3,FALSE)</f>
        <v>KY</v>
      </c>
      <c r="H1553" s="61" t="s">
        <v>2879</v>
      </c>
    </row>
    <row r="1554" spans="1:8" x14ac:dyDescent="0.25">
      <c r="A1554" t="s">
        <v>93</v>
      </c>
      <c r="B1554" s="1">
        <v>263</v>
      </c>
      <c r="C1554" t="s">
        <v>8</v>
      </c>
      <c r="D1554">
        <v>4</v>
      </c>
      <c r="E1554">
        <v>1.26E-2</v>
      </c>
      <c r="F1554">
        <f t="shared" si="41"/>
        <v>5.04E-2</v>
      </c>
      <c r="G1554" s="61" t="str">
        <f>VLOOKUP(B1554,BU!C:G,3,FALSE)</f>
        <v>KY</v>
      </c>
      <c r="H1554" s="61" t="s">
        <v>2879</v>
      </c>
    </row>
    <row r="1555" spans="1:8" x14ac:dyDescent="0.25">
      <c r="A1555" t="s">
        <v>93</v>
      </c>
      <c r="B1555" s="1">
        <v>263</v>
      </c>
      <c r="C1555" t="s">
        <v>10</v>
      </c>
      <c r="D1555">
        <v>1197</v>
      </c>
      <c r="E1555">
        <v>1.46E-2</v>
      </c>
      <c r="F1555">
        <f t="shared" si="41"/>
        <v>17.476199999999999</v>
      </c>
      <c r="G1555" s="61" t="str">
        <f>VLOOKUP(B1555,BU!C:G,3,FALSE)</f>
        <v>KY</v>
      </c>
      <c r="H1555" s="61" t="s">
        <v>2879</v>
      </c>
    </row>
    <row r="1556" spans="1:8" x14ac:dyDescent="0.25">
      <c r="A1556" t="s">
        <v>93</v>
      </c>
      <c r="B1556" s="1">
        <v>263</v>
      </c>
      <c r="C1556" t="s">
        <v>10</v>
      </c>
      <c r="D1556">
        <v>2</v>
      </c>
      <c r="E1556">
        <v>1.46E-2</v>
      </c>
      <c r="F1556">
        <f t="shared" si="41"/>
        <v>2.92E-2</v>
      </c>
      <c r="G1556" s="61" t="str">
        <f>VLOOKUP(B1556,BU!C:G,3,FALSE)</f>
        <v>KY</v>
      </c>
      <c r="H1556" s="61" t="s">
        <v>2879</v>
      </c>
    </row>
    <row r="1557" spans="1:8" x14ac:dyDescent="0.25">
      <c r="A1557" t="s">
        <v>93</v>
      </c>
      <c r="B1557" s="1">
        <v>263</v>
      </c>
      <c r="C1557" t="s">
        <v>11</v>
      </c>
      <c r="D1557">
        <v>1149</v>
      </c>
      <c r="E1557">
        <v>1.2500000000000001E-2</v>
      </c>
      <c r="F1557">
        <f t="shared" si="41"/>
        <v>14.362500000000001</v>
      </c>
      <c r="G1557" s="61" t="str">
        <f>VLOOKUP(B1557,BU!C:G,3,FALSE)</f>
        <v>KY</v>
      </c>
      <c r="H1557" s="61" t="s">
        <v>2879</v>
      </c>
    </row>
    <row r="1558" spans="1:8" x14ac:dyDescent="0.25">
      <c r="A1558" t="s">
        <v>93</v>
      </c>
      <c r="B1558" s="1">
        <v>263</v>
      </c>
      <c r="C1558" t="s">
        <v>11</v>
      </c>
      <c r="D1558">
        <v>2</v>
      </c>
      <c r="E1558">
        <v>1.2500000000000001E-2</v>
      </c>
      <c r="F1558">
        <f t="shared" si="41"/>
        <v>2.5000000000000001E-2</v>
      </c>
      <c r="G1558" s="61" t="str">
        <f>VLOOKUP(B1558,BU!C:G,3,FALSE)</f>
        <v>KY</v>
      </c>
      <c r="H1558" s="61" t="s">
        <v>2879</v>
      </c>
    </row>
    <row r="1559" spans="1:8" x14ac:dyDescent="0.25">
      <c r="A1559" t="s">
        <v>93</v>
      </c>
      <c r="B1559" s="1">
        <v>263</v>
      </c>
      <c r="C1559" t="s">
        <v>114</v>
      </c>
      <c r="D1559">
        <v>1</v>
      </c>
      <c r="E1559">
        <v>482.56799999999998</v>
      </c>
      <c r="F1559">
        <f t="shared" si="41"/>
        <v>482.56799999999998</v>
      </c>
      <c r="G1559" s="61" t="str">
        <f>VLOOKUP(B1559,BU!C:G,3,FALSE)</f>
        <v>KY</v>
      </c>
      <c r="H1559" s="61" t="s">
        <v>2879</v>
      </c>
    </row>
    <row r="1560" spans="1:8" x14ac:dyDescent="0.25">
      <c r="A1560" t="s">
        <v>93</v>
      </c>
      <c r="B1560" s="1">
        <v>263</v>
      </c>
      <c r="C1560" t="s">
        <v>101</v>
      </c>
      <c r="D1560">
        <v>1</v>
      </c>
      <c r="E1560">
        <v>0.84199999999999997</v>
      </c>
      <c r="F1560">
        <f t="shared" si="41"/>
        <v>0.84199999999999997</v>
      </c>
      <c r="G1560" s="61" t="str">
        <f>VLOOKUP(B1560,BU!C:G,3,FALSE)</f>
        <v>KY</v>
      </c>
      <c r="H1560" s="61" t="s">
        <v>2879</v>
      </c>
    </row>
    <row r="1561" spans="1:8" x14ac:dyDescent="0.25">
      <c r="A1561" t="s">
        <v>93</v>
      </c>
      <c r="B1561" s="1">
        <v>263</v>
      </c>
      <c r="C1561" t="s">
        <v>73</v>
      </c>
      <c r="D1561">
        <v>1</v>
      </c>
      <c r="E1561">
        <v>0.51</v>
      </c>
      <c r="F1561">
        <f t="shared" si="41"/>
        <v>0.51</v>
      </c>
      <c r="G1561" s="61" t="str">
        <f>VLOOKUP(B1561,BU!C:G,3,FALSE)</f>
        <v>KY</v>
      </c>
      <c r="H1561" s="61" t="s">
        <v>2879</v>
      </c>
    </row>
    <row r="1562" spans="1:8" x14ac:dyDescent="0.25">
      <c r="A1562" t="s">
        <v>93</v>
      </c>
      <c r="B1562" s="1">
        <v>263</v>
      </c>
      <c r="C1562" t="s">
        <v>15</v>
      </c>
      <c r="D1562">
        <v>8</v>
      </c>
      <c r="E1562">
        <v>0.25</v>
      </c>
      <c r="F1562">
        <f t="shared" si="41"/>
        <v>2</v>
      </c>
      <c r="G1562" s="61" t="str">
        <f>VLOOKUP(B1562,BU!C:G,3,FALSE)</f>
        <v>KY</v>
      </c>
      <c r="H1562" s="61" t="s">
        <v>2879</v>
      </c>
    </row>
    <row r="1563" spans="1:8" x14ac:dyDescent="0.25">
      <c r="A1563" t="s">
        <v>93</v>
      </c>
      <c r="B1563" s="1">
        <v>272</v>
      </c>
      <c r="C1563" t="s">
        <v>7</v>
      </c>
      <c r="D1563">
        <v>4</v>
      </c>
      <c r="E1563">
        <v>4.65E-2</v>
      </c>
      <c r="F1563">
        <f t="shared" si="41"/>
        <v>0.186</v>
      </c>
      <c r="G1563" s="61" t="str">
        <f>VLOOKUP(B1563,BU!C:G,3,FALSE)</f>
        <v>NV</v>
      </c>
      <c r="H1563" s="61" t="s">
        <v>2905</v>
      </c>
    </row>
    <row r="1564" spans="1:8" x14ac:dyDescent="0.25">
      <c r="A1564" t="s">
        <v>93</v>
      </c>
      <c r="B1564" s="1">
        <v>272</v>
      </c>
      <c r="C1564" t="s">
        <v>8</v>
      </c>
      <c r="D1564">
        <v>4</v>
      </c>
      <c r="E1564">
        <v>1.26E-2</v>
      </c>
      <c r="F1564">
        <f t="shared" si="41"/>
        <v>5.04E-2</v>
      </c>
      <c r="G1564" s="61" t="str">
        <f>VLOOKUP(B1564,BU!C:G,3,FALSE)</f>
        <v>NV</v>
      </c>
      <c r="H1564" s="61" t="s">
        <v>2905</v>
      </c>
    </row>
    <row r="1565" spans="1:8" x14ac:dyDescent="0.25">
      <c r="A1565" t="s">
        <v>93</v>
      </c>
      <c r="B1565" s="1">
        <v>272</v>
      </c>
      <c r="C1565" t="s">
        <v>10</v>
      </c>
      <c r="D1565">
        <v>2</v>
      </c>
      <c r="E1565">
        <v>1.46E-2</v>
      </c>
      <c r="F1565">
        <f t="shared" si="41"/>
        <v>2.92E-2</v>
      </c>
      <c r="G1565" s="61" t="str">
        <f>VLOOKUP(B1565,BU!C:G,3,FALSE)</f>
        <v>NV</v>
      </c>
      <c r="H1565" s="61" t="s">
        <v>2905</v>
      </c>
    </row>
    <row r="1566" spans="1:8" x14ac:dyDescent="0.25">
      <c r="A1566" t="s">
        <v>93</v>
      </c>
      <c r="B1566" s="1">
        <v>272</v>
      </c>
      <c r="C1566" t="s">
        <v>11</v>
      </c>
      <c r="D1566">
        <v>2</v>
      </c>
      <c r="E1566">
        <v>1.2500000000000001E-2</v>
      </c>
      <c r="F1566">
        <f t="shared" si="41"/>
        <v>2.5000000000000001E-2</v>
      </c>
      <c r="G1566" s="61" t="str">
        <f>VLOOKUP(B1566,BU!C:G,3,FALSE)</f>
        <v>NV</v>
      </c>
      <c r="H1566" s="61" t="s">
        <v>2905</v>
      </c>
    </row>
    <row r="1567" spans="1:8" x14ac:dyDescent="0.25">
      <c r="A1567" t="s">
        <v>93</v>
      </c>
      <c r="B1567" s="1">
        <v>272</v>
      </c>
      <c r="C1567" t="s">
        <v>101</v>
      </c>
      <c r="D1567">
        <v>1</v>
      </c>
      <c r="E1567">
        <v>0.89400000000000002</v>
      </c>
      <c r="F1567">
        <f t="shared" si="41"/>
        <v>0.89400000000000002</v>
      </c>
      <c r="G1567" s="61" t="str">
        <f>VLOOKUP(B1567,BU!C:G,3,FALSE)</f>
        <v>NV</v>
      </c>
      <c r="H1567" s="61" t="s">
        <v>2905</v>
      </c>
    </row>
    <row r="1568" spans="1:8" x14ac:dyDescent="0.25">
      <c r="A1568" t="s">
        <v>93</v>
      </c>
      <c r="B1568" s="1">
        <v>281</v>
      </c>
      <c r="C1568" t="s">
        <v>7</v>
      </c>
      <c r="D1568">
        <v>167</v>
      </c>
      <c r="E1568">
        <v>4.65E-2</v>
      </c>
      <c r="F1568">
        <f t="shared" si="41"/>
        <v>7.7655000000000003</v>
      </c>
      <c r="G1568" s="61" t="str">
        <f>VLOOKUP(B1568,BU!C:G,3,FALSE)</f>
        <v>SC</v>
      </c>
      <c r="H1568" s="61" t="s">
        <v>2885</v>
      </c>
    </row>
    <row r="1569" spans="1:8" x14ac:dyDescent="0.25">
      <c r="A1569" t="s">
        <v>93</v>
      </c>
      <c r="B1569" s="1">
        <v>281</v>
      </c>
      <c r="C1569" t="s">
        <v>8</v>
      </c>
      <c r="D1569">
        <v>167</v>
      </c>
      <c r="E1569">
        <v>1.26E-2</v>
      </c>
      <c r="F1569">
        <f t="shared" si="41"/>
        <v>2.1042000000000001</v>
      </c>
      <c r="G1569" s="61" t="str">
        <f>VLOOKUP(B1569,BU!C:G,3,FALSE)</f>
        <v>SC</v>
      </c>
      <c r="H1569" s="61" t="s">
        <v>2885</v>
      </c>
    </row>
    <row r="1570" spans="1:8" x14ac:dyDescent="0.25">
      <c r="A1570" t="s">
        <v>93</v>
      </c>
      <c r="B1570" s="1">
        <v>281</v>
      </c>
      <c r="C1570" t="s">
        <v>10</v>
      </c>
      <c r="D1570">
        <v>167</v>
      </c>
      <c r="E1570">
        <v>1.46E-2</v>
      </c>
      <c r="F1570">
        <f t="shared" si="41"/>
        <v>2.4382000000000001</v>
      </c>
      <c r="G1570" s="61" t="str">
        <f>VLOOKUP(B1570,BU!C:G,3,FALSE)</f>
        <v>SC</v>
      </c>
      <c r="H1570" s="61" t="s">
        <v>2885</v>
      </c>
    </row>
    <row r="1571" spans="1:8" x14ac:dyDescent="0.25">
      <c r="A1571" t="s">
        <v>93</v>
      </c>
      <c r="B1571" s="1">
        <v>281</v>
      </c>
      <c r="C1571" t="s">
        <v>11</v>
      </c>
      <c r="D1571">
        <v>161</v>
      </c>
      <c r="E1571">
        <v>1.2500000000000001E-2</v>
      </c>
      <c r="F1571">
        <f t="shared" si="41"/>
        <v>2.0125000000000002</v>
      </c>
      <c r="G1571" s="61" t="str">
        <f>VLOOKUP(B1571,BU!C:G,3,FALSE)</f>
        <v>SC</v>
      </c>
      <c r="H1571" s="61" t="s">
        <v>2885</v>
      </c>
    </row>
    <row r="1572" spans="1:8" x14ac:dyDescent="0.25">
      <c r="A1572" t="s">
        <v>93</v>
      </c>
      <c r="B1572" s="1">
        <v>281</v>
      </c>
      <c r="C1572" t="s">
        <v>115</v>
      </c>
      <c r="D1572">
        <v>1</v>
      </c>
      <c r="E1572">
        <v>66.218999999999994</v>
      </c>
      <c r="F1572">
        <f t="shared" si="41"/>
        <v>66.218999999999994</v>
      </c>
      <c r="G1572" s="61" t="str">
        <f>VLOOKUP(B1572,BU!C:G,3,FALSE)</f>
        <v>SC</v>
      </c>
      <c r="H1572" s="61" t="s">
        <v>2885</v>
      </c>
    </row>
    <row r="1573" spans="1:8" x14ac:dyDescent="0.25">
      <c r="A1573" t="s">
        <v>93</v>
      </c>
      <c r="B1573" s="1">
        <v>283</v>
      </c>
      <c r="C1573" t="s">
        <v>7</v>
      </c>
      <c r="D1573">
        <v>28</v>
      </c>
      <c r="E1573">
        <v>4.65E-2</v>
      </c>
      <c r="F1573">
        <f t="shared" si="41"/>
        <v>1.302</v>
      </c>
      <c r="G1573" s="61" t="str">
        <f>VLOOKUP(B1573,BU!C:G,3,FALSE)</f>
        <v>SC</v>
      </c>
      <c r="H1573" s="61" t="s">
        <v>2885</v>
      </c>
    </row>
    <row r="1574" spans="1:8" x14ac:dyDescent="0.25">
      <c r="A1574" t="s">
        <v>93</v>
      </c>
      <c r="B1574" s="1">
        <v>283</v>
      </c>
      <c r="C1574" t="s">
        <v>8</v>
      </c>
      <c r="D1574">
        <v>28</v>
      </c>
      <c r="E1574">
        <v>1.26E-2</v>
      </c>
      <c r="F1574">
        <f t="shared" si="41"/>
        <v>0.3528</v>
      </c>
      <c r="G1574" s="61" t="str">
        <f>VLOOKUP(B1574,BU!C:G,3,FALSE)</f>
        <v>SC</v>
      </c>
      <c r="H1574" s="61" t="s">
        <v>2885</v>
      </c>
    </row>
    <row r="1575" spans="1:8" x14ac:dyDescent="0.25">
      <c r="A1575" t="s">
        <v>93</v>
      </c>
      <c r="B1575" s="1">
        <v>283</v>
      </c>
      <c r="C1575" t="s">
        <v>10</v>
      </c>
      <c r="D1575">
        <v>28</v>
      </c>
      <c r="E1575">
        <v>1.46E-2</v>
      </c>
      <c r="F1575">
        <f t="shared" si="41"/>
        <v>0.4088</v>
      </c>
      <c r="G1575" s="61" t="str">
        <f>VLOOKUP(B1575,BU!C:G,3,FALSE)</f>
        <v>SC</v>
      </c>
      <c r="H1575" s="61" t="s">
        <v>2885</v>
      </c>
    </row>
    <row r="1576" spans="1:8" x14ac:dyDescent="0.25">
      <c r="A1576" t="s">
        <v>93</v>
      </c>
      <c r="B1576" s="1">
        <v>283</v>
      </c>
      <c r="C1576" t="s">
        <v>11</v>
      </c>
      <c r="D1576">
        <v>27</v>
      </c>
      <c r="E1576">
        <v>1.2500000000000001E-2</v>
      </c>
      <c r="F1576">
        <f t="shared" si="41"/>
        <v>0.33750000000000002</v>
      </c>
      <c r="G1576" s="61" t="str">
        <f>VLOOKUP(B1576,BU!C:G,3,FALSE)</f>
        <v>SC</v>
      </c>
      <c r="H1576" s="61" t="s">
        <v>2885</v>
      </c>
    </row>
    <row r="1577" spans="1:8" x14ac:dyDescent="0.25">
      <c r="A1577" t="s">
        <v>93</v>
      </c>
      <c r="B1577" s="1">
        <v>283</v>
      </c>
      <c r="C1577" t="s">
        <v>104</v>
      </c>
      <c r="D1577">
        <v>1</v>
      </c>
      <c r="E1577">
        <v>11.141999999999999</v>
      </c>
      <c r="F1577">
        <f t="shared" si="41"/>
        <v>11.141999999999999</v>
      </c>
      <c r="G1577" s="61" t="str">
        <f>VLOOKUP(B1577,BU!C:G,3,FALSE)</f>
        <v>SC</v>
      </c>
      <c r="H1577" s="61" t="s">
        <v>2885</v>
      </c>
    </row>
    <row r="1578" spans="1:8" x14ac:dyDescent="0.25">
      <c r="A1578" t="s">
        <v>93</v>
      </c>
      <c r="B1578" s="1">
        <v>293</v>
      </c>
      <c r="C1578" t="s">
        <v>7</v>
      </c>
      <c r="D1578">
        <f>562/2</f>
        <v>281</v>
      </c>
      <c r="E1578">
        <v>4.65E-2</v>
      </c>
      <c r="F1578">
        <f t="shared" si="41"/>
        <v>13.0665</v>
      </c>
      <c r="G1578" s="61" t="str">
        <f>VLOOKUP(B1578,BU!C:G,3,FALSE)</f>
        <v>SC</v>
      </c>
      <c r="H1578" s="61" t="s">
        <v>2885</v>
      </c>
    </row>
    <row r="1579" spans="1:8" x14ac:dyDescent="0.25">
      <c r="A1579" t="s">
        <v>93</v>
      </c>
      <c r="B1579" s="1">
        <v>293</v>
      </c>
      <c r="C1579" t="s">
        <v>7</v>
      </c>
      <c r="D1579">
        <f>562/2</f>
        <v>281</v>
      </c>
      <c r="E1579">
        <v>4.65E-2</v>
      </c>
      <c r="F1579">
        <f t="shared" ref="F1579" si="42">E1579*D1579</f>
        <v>13.0665</v>
      </c>
      <c r="G1579" s="61" t="str">
        <f>VLOOKUP(B1579,BU!C:G,3,FALSE)</f>
        <v>SC</v>
      </c>
      <c r="H1579" s="61" t="s">
        <v>2887</v>
      </c>
    </row>
    <row r="1580" spans="1:8" x14ac:dyDescent="0.25">
      <c r="A1580" t="s">
        <v>93</v>
      </c>
      <c r="B1580" s="1">
        <v>293</v>
      </c>
      <c r="C1580" t="s">
        <v>8</v>
      </c>
      <c r="D1580">
        <v>281</v>
      </c>
      <c r="E1580">
        <v>1.26E-2</v>
      </c>
      <c r="F1580">
        <f t="shared" si="41"/>
        <v>3.5406</v>
      </c>
      <c r="G1580" s="61" t="str">
        <f>VLOOKUP(B1580,BU!C:G,3,FALSE)</f>
        <v>SC</v>
      </c>
      <c r="H1580" s="61" t="s">
        <v>2887</v>
      </c>
    </row>
    <row r="1581" spans="1:8" x14ac:dyDescent="0.25">
      <c r="A1581" t="s">
        <v>93</v>
      </c>
      <c r="B1581" s="1">
        <v>293</v>
      </c>
      <c r="C1581" t="s">
        <v>8</v>
      </c>
      <c r="D1581">
        <v>281</v>
      </c>
      <c r="E1581">
        <v>1.26E-2</v>
      </c>
      <c r="F1581">
        <f t="shared" ref="F1581" si="43">E1581*D1581</f>
        <v>3.5406</v>
      </c>
      <c r="G1581" s="61" t="str">
        <f>VLOOKUP(B1581,BU!C:G,3,FALSE)</f>
        <v>SC</v>
      </c>
      <c r="H1581" s="61" t="s">
        <v>2885</v>
      </c>
    </row>
    <row r="1582" spans="1:8" x14ac:dyDescent="0.25">
      <c r="A1582" t="s">
        <v>93</v>
      </c>
      <c r="B1582" s="1">
        <v>293</v>
      </c>
      <c r="C1582" t="s">
        <v>10</v>
      </c>
      <c r="D1582">
        <v>281</v>
      </c>
      <c r="E1582">
        <v>1.46E-2</v>
      </c>
      <c r="F1582">
        <f t="shared" si="41"/>
        <v>4.1025999999999998</v>
      </c>
      <c r="G1582" s="61" t="str">
        <f>VLOOKUP(B1582,BU!C:G,3,FALSE)</f>
        <v>SC</v>
      </c>
      <c r="H1582" s="61" t="s">
        <v>2885</v>
      </c>
    </row>
    <row r="1583" spans="1:8" x14ac:dyDescent="0.25">
      <c r="A1583" t="s">
        <v>93</v>
      </c>
      <c r="B1583" s="1">
        <v>293</v>
      </c>
      <c r="C1583" t="s">
        <v>11</v>
      </c>
      <c r="D1583">
        <v>276</v>
      </c>
      <c r="E1583">
        <v>1.2500000000000001E-2</v>
      </c>
      <c r="F1583">
        <f t="shared" si="41"/>
        <v>3.45</v>
      </c>
      <c r="G1583" s="61" t="str">
        <f>VLOOKUP(B1583,BU!C:G,3,FALSE)</f>
        <v>SC</v>
      </c>
      <c r="H1583" s="61" t="s">
        <v>2885</v>
      </c>
    </row>
    <row r="1584" spans="1:8" x14ac:dyDescent="0.25">
      <c r="A1584" t="s">
        <v>93</v>
      </c>
      <c r="B1584" s="1">
        <v>293</v>
      </c>
      <c r="C1584" t="s">
        <v>116</v>
      </c>
      <c r="D1584">
        <v>1</v>
      </c>
      <c r="E1584">
        <v>112.033</v>
      </c>
      <c r="F1584">
        <f t="shared" si="41"/>
        <v>112.033</v>
      </c>
      <c r="G1584" s="61" t="str">
        <f>VLOOKUP(B1584,BU!C:G,3,FALSE)</f>
        <v>SC</v>
      </c>
      <c r="H1584" s="61" t="s">
        <v>2885</v>
      </c>
    </row>
    <row r="1585" spans="1:8" x14ac:dyDescent="0.25">
      <c r="A1585" t="s">
        <v>93</v>
      </c>
      <c r="B1585" s="1">
        <v>293</v>
      </c>
      <c r="C1585" t="s">
        <v>15</v>
      </c>
      <c r="D1585">
        <v>3</v>
      </c>
      <c r="E1585">
        <v>0.25</v>
      </c>
      <c r="F1585">
        <f t="shared" si="41"/>
        <v>0.75</v>
      </c>
      <c r="G1585" s="61" t="str">
        <f>VLOOKUP(B1585,BU!C:G,3,FALSE)</f>
        <v>SC</v>
      </c>
      <c r="H1585" s="61" t="s">
        <v>2885</v>
      </c>
    </row>
    <row r="1586" spans="1:8" x14ac:dyDescent="0.25">
      <c r="A1586" t="s">
        <v>93</v>
      </c>
      <c r="B1586" s="1">
        <v>294</v>
      </c>
      <c r="C1586" t="s">
        <v>7</v>
      </c>
      <c r="D1586">
        <v>2</v>
      </c>
      <c r="E1586">
        <v>4.65E-2</v>
      </c>
      <c r="F1586">
        <f t="shared" si="41"/>
        <v>9.2999999999999999E-2</v>
      </c>
      <c r="G1586" s="61" t="str">
        <f>VLOOKUP(B1586,BU!C:G,3,FALSE)</f>
        <v>SC</v>
      </c>
      <c r="H1586" s="61" t="s">
        <v>2885</v>
      </c>
    </row>
    <row r="1587" spans="1:8" x14ac:dyDescent="0.25">
      <c r="A1587" t="s">
        <v>93</v>
      </c>
      <c r="B1587" s="1">
        <v>294</v>
      </c>
      <c r="C1587" t="s">
        <v>8</v>
      </c>
      <c r="D1587">
        <v>2</v>
      </c>
      <c r="E1587">
        <v>1.26E-2</v>
      </c>
      <c r="F1587">
        <f t="shared" si="41"/>
        <v>2.52E-2</v>
      </c>
      <c r="G1587" s="61" t="str">
        <f>VLOOKUP(B1587,BU!C:G,3,FALSE)</f>
        <v>SC</v>
      </c>
      <c r="H1587" s="61" t="s">
        <v>2885</v>
      </c>
    </row>
    <row r="1588" spans="1:8" x14ac:dyDescent="0.25">
      <c r="A1588" t="s">
        <v>93</v>
      </c>
      <c r="B1588" s="1">
        <v>294</v>
      </c>
      <c r="C1588" t="s">
        <v>10</v>
      </c>
      <c r="D1588">
        <v>2</v>
      </c>
      <c r="E1588">
        <v>1.46E-2</v>
      </c>
      <c r="F1588">
        <f t="shared" si="41"/>
        <v>2.92E-2</v>
      </c>
      <c r="G1588" s="61" t="str">
        <f>VLOOKUP(B1588,BU!C:G,3,FALSE)</f>
        <v>SC</v>
      </c>
      <c r="H1588" s="61" t="s">
        <v>2885</v>
      </c>
    </row>
    <row r="1589" spans="1:8" x14ac:dyDescent="0.25">
      <c r="A1589" t="s">
        <v>93</v>
      </c>
      <c r="B1589" s="1">
        <v>294</v>
      </c>
      <c r="C1589" t="s">
        <v>11</v>
      </c>
      <c r="D1589">
        <v>2</v>
      </c>
      <c r="E1589">
        <v>1.2500000000000001E-2</v>
      </c>
      <c r="F1589">
        <f t="shared" si="41"/>
        <v>2.5000000000000001E-2</v>
      </c>
      <c r="G1589" s="61" t="str">
        <f>VLOOKUP(B1589,BU!C:G,3,FALSE)</f>
        <v>SC</v>
      </c>
      <c r="H1589" s="61" t="s">
        <v>2885</v>
      </c>
    </row>
    <row r="1590" spans="1:8" x14ac:dyDescent="0.25">
      <c r="A1590" t="s">
        <v>93</v>
      </c>
      <c r="B1590" s="1">
        <v>294</v>
      </c>
      <c r="C1590" t="s">
        <v>101</v>
      </c>
      <c r="D1590">
        <v>1</v>
      </c>
      <c r="E1590">
        <v>0.79</v>
      </c>
      <c r="F1590">
        <f t="shared" si="41"/>
        <v>0.79</v>
      </c>
      <c r="G1590" s="61" t="str">
        <f>VLOOKUP(B1590,BU!C:G,3,FALSE)</f>
        <v>SC</v>
      </c>
      <c r="H1590" s="61" t="s">
        <v>2885</v>
      </c>
    </row>
    <row r="1591" spans="1:8" x14ac:dyDescent="0.25">
      <c r="A1591" t="s">
        <v>93</v>
      </c>
      <c r="B1591" s="1">
        <v>297</v>
      </c>
      <c r="C1591" t="s">
        <v>7</v>
      </c>
      <c r="D1591">
        <v>43</v>
      </c>
      <c r="E1591">
        <v>4.65E-2</v>
      </c>
      <c r="F1591">
        <f t="shared" si="41"/>
        <v>1.9995000000000001</v>
      </c>
      <c r="G1591" s="61" t="str">
        <f>VLOOKUP(B1591,BU!C:G,3,FALSE)</f>
        <v>SC</v>
      </c>
      <c r="H1591" s="61" t="s">
        <v>2885</v>
      </c>
    </row>
    <row r="1592" spans="1:8" x14ac:dyDescent="0.25">
      <c r="A1592" t="s">
        <v>93</v>
      </c>
      <c r="B1592" s="1">
        <v>297</v>
      </c>
      <c r="C1592" t="s">
        <v>8</v>
      </c>
      <c r="D1592">
        <v>43</v>
      </c>
      <c r="E1592">
        <v>1.26E-2</v>
      </c>
      <c r="F1592">
        <f t="shared" si="41"/>
        <v>0.54180000000000006</v>
      </c>
      <c r="G1592" s="61" t="str">
        <f>VLOOKUP(B1592,BU!C:G,3,FALSE)</f>
        <v>SC</v>
      </c>
      <c r="H1592" s="61" t="s">
        <v>2885</v>
      </c>
    </row>
    <row r="1593" spans="1:8" x14ac:dyDescent="0.25">
      <c r="A1593" t="s">
        <v>93</v>
      </c>
      <c r="B1593" s="1">
        <v>297</v>
      </c>
      <c r="C1593" t="s">
        <v>10</v>
      </c>
      <c r="D1593">
        <v>43</v>
      </c>
      <c r="E1593">
        <v>1.46E-2</v>
      </c>
      <c r="F1593">
        <f t="shared" si="41"/>
        <v>0.62780000000000002</v>
      </c>
      <c r="G1593" s="61" t="str">
        <f>VLOOKUP(B1593,BU!C:G,3,FALSE)</f>
        <v>SC</v>
      </c>
      <c r="H1593" s="61" t="s">
        <v>2885</v>
      </c>
    </row>
    <row r="1594" spans="1:8" x14ac:dyDescent="0.25">
      <c r="A1594" t="s">
        <v>93</v>
      </c>
      <c r="B1594" s="1">
        <v>297</v>
      </c>
      <c r="C1594" t="s">
        <v>11</v>
      </c>
      <c r="D1594">
        <v>40</v>
      </c>
      <c r="E1594">
        <v>1.2500000000000001E-2</v>
      </c>
      <c r="F1594">
        <f t="shared" si="41"/>
        <v>0.5</v>
      </c>
      <c r="G1594" s="61" t="str">
        <f>VLOOKUP(B1594,BU!C:G,3,FALSE)</f>
        <v>SC</v>
      </c>
      <c r="H1594" s="61" t="s">
        <v>2885</v>
      </c>
    </row>
    <row r="1595" spans="1:8" x14ac:dyDescent="0.25">
      <c r="A1595" t="s">
        <v>93</v>
      </c>
      <c r="B1595" s="1">
        <v>297</v>
      </c>
      <c r="C1595" t="s">
        <v>117</v>
      </c>
      <c r="D1595">
        <v>1</v>
      </c>
      <c r="E1595">
        <v>18.297000000000001</v>
      </c>
      <c r="F1595">
        <f t="shared" si="41"/>
        <v>18.297000000000001</v>
      </c>
      <c r="G1595" s="61" t="str">
        <f>VLOOKUP(B1595,BU!C:G,3,FALSE)</f>
        <v>SC</v>
      </c>
      <c r="H1595" s="61" t="s">
        <v>2885</v>
      </c>
    </row>
    <row r="1596" spans="1:8" x14ac:dyDescent="0.25">
      <c r="A1596" t="s">
        <v>93</v>
      </c>
      <c r="B1596" s="1">
        <v>307</v>
      </c>
      <c r="C1596" t="s">
        <v>7</v>
      </c>
      <c r="D1596">
        <v>4</v>
      </c>
      <c r="E1596">
        <v>4.65E-2</v>
      </c>
      <c r="F1596">
        <f t="shared" si="41"/>
        <v>0.186</v>
      </c>
      <c r="G1596" s="61" t="str">
        <f>VLOOKUP(B1596,BU!C:G,3,FALSE)</f>
        <v>FL</v>
      </c>
      <c r="H1596" s="61" t="s">
        <v>2894</v>
      </c>
    </row>
    <row r="1597" spans="1:8" x14ac:dyDescent="0.25">
      <c r="A1597" t="s">
        <v>93</v>
      </c>
      <c r="B1597" s="1">
        <v>307</v>
      </c>
      <c r="C1597" t="s">
        <v>8</v>
      </c>
      <c r="D1597">
        <v>4</v>
      </c>
      <c r="E1597">
        <v>1.26E-2</v>
      </c>
      <c r="F1597">
        <f t="shared" si="41"/>
        <v>5.04E-2</v>
      </c>
      <c r="G1597" s="61" t="str">
        <f>VLOOKUP(B1597,BU!C:G,3,FALSE)</f>
        <v>FL</v>
      </c>
      <c r="H1597" s="61" t="s">
        <v>2894</v>
      </c>
    </row>
    <row r="1598" spans="1:8" x14ac:dyDescent="0.25">
      <c r="A1598" t="s">
        <v>93</v>
      </c>
      <c r="B1598" s="1">
        <v>307</v>
      </c>
      <c r="C1598" t="s">
        <v>10</v>
      </c>
      <c r="D1598">
        <v>1</v>
      </c>
      <c r="E1598">
        <v>1.46E-2</v>
      </c>
      <c r="F1598">
        <f t="shared" si="41"/>
        <v>1.46E-2</v>
      </c>
      <c r="G1598" s="61" t="str">
        <f>VLOOKUP(B1598,BU!C:G,3,FALSE)</f>
        <v>FL</v>
      </c>
      <c r="H1598" s="61" t="s">
        <v>2894</v>
      </c>
    </row>
    <row r="1599" spans="1:8" x14ac:dyDescent="0.25">
      <c r="A1599" t="s">
        <v>93</v>
      </c>
      <c r="B1599" s="1">
        <v>307</v>
      </c>
      <c r="C1599" t="s">
        <v>94</v>
      </c>
      <c r="D1599">
        <v>1</v>
      </c>
      <c r="E1599">
        <v>0.44700000000000001</v>
      </c>
      <c r="F1599">
        <f t="shared" si="41"/>
        <v>0.44700000000000001</v>
      </c>
      <c r="G1599" s="61" t="str">
        <f>VLOOKUP(B1599,BU!C:G,3,FALSE)</f>
        <v>FL</v>
      </c>
      <c r="H1599" s="61" t="s">
        <v>2894</v>
      </c>
    </row>
    <row r="1600" spans="1:8" x14ac:dyDescent="0.25">
      <c r="A1600" t="s">
        <v>93</v>
      </c>
      <c r="B1600" s="1">
        <v>317</v>
      </c>
      <c r="C1600" t="s">
        <v>7</v>
      </c>
      <c r="D1600">
        <v>2</v>
      </c>
      <c r="E1600">
        <v>4.65E-2</v>
      </c>
      <c r="F1600">
        <f t="shared" si="41"/>
        <v>9.2999999999999999E-2</v>
      </c>
      <c r="G1600" s="61" t="str">
        <f>VLOOKUP(B1600,BU!C:G,3,FALSE)</f>
        <v>PA</v>
      </c>
      <c r="H1600" s="61" t="s">
        <v>2881</v>
      </c>
    </row>
    <row r="1601" spans="1:8" x14ac:dyDescent="0.25">
      <c r="A1601" t="s">
        <v>93</v>
      </c>
      <c r="B1601" s="1">
        <v>317</v>
      </c>
      <c r="C1601" t="s">
        <v>8</v>
      </c>
      <c r="D1601">
        <v>2</v>
      </c>
      <c r="E1601">
        <v>1.26E-2</v>
      </c>
      <c r="F1601">
        <f t="shared" si="41"/>
        <v>2.52E-2</v>
      </c>
      <c r="G1601" s="61" t="str">
        <f>VLOOKUP(B1601,BU!C:G,3,FALSE)</f>
        <v>PA</v>
      </c>
      <c r="H1601" s="61" t="s">
        <v>2881</v>
      </c>
    </row>
    <row r="1602" spans="1:8" x14ac:dyDescent="0.25">
      <c r="A1602" t="s">
        <v>93</v>
      </c>
      <c r="B1602" s="1">
        <v>317</v>
      </c>
      <c r="C1602" t="s">
        <v>10</v>
      </c>
      <c r="D1602">
        <v>2</v>
      </c>
      <c r="E1602">
        <v>1.46E-2</v>
      </c>
      <c r="F1602">
        <f t="shared" si="41"/>
        <v>2.92E-2</v>
      </c>
      <c r="G1602" s="61" t="str">
        <f>VLOOKUP(B1602,BU!C:G,3,FALSE)</f>
        <v>PA</v>
      </c>
      <c r="H1602" s="61" t="s">
        <v>2881</v>
      </c>
    </row>
    <row r="1603" spans="1:8" x14ac:dyDescent="0.25">
      <c r="A1603" t="s">
        <v>93</v>
      </c>
      <c r="B1603" s="1">
        <v>317</v>
      </c>
      <c r="C1603" t="s">
        <v>11</v>
      </c>
      <c r="D1603">
        <v>2</v>
      </c>
      <c r="E1603">
        <v>1.2500000000000001E-2</v>
      </c>
      <c r="F1603">
        <f t="shared" si="41"/>
        <v>2.5000000000000001E-2</v>
      </c>
      <c r="G1603" s="61" t="str">
        <f>VLOOKUP(B1603,BU!C:G,3,FALSE)</f>
        <v>PA</v>
      </c>
      <c r="H1603" s="61" t="s">
        <v>2881</v>
      </c>
    </row>
    <row r="1604" spans="1:8" x14ac:dyDescent="0.25">
      <c r="A1604" t="s">
        <v>93</v>
      </c>
      <c r="B1604" s="1">
        <v>317</v>
      </c>
      <c r="C1604" t="s">
        <v>101</v>
      </c>
      <c r="D1604">
        <v>1</v>
      </c>
      <c r="E1604">
        <v>0.89400000000000002</v>
      </c>
      <c r="F1604">
        <f t="shared" si="41"/>
        <v>0.89400000000000002</v>
      </c>
      <c r="G1604" s="61" t="str">
        <f>VLOOKUP(B1604,BU!C:G,3,FALSE)</f>
        <v>PA</v>
      </c>
      <c r="H1604" s="61" t="s">
        <v>2881</v>
      </c>
    </row>
    <row r="1605" spans="1:8" x14ac:dyDescent="0.25">
      <c r="A1605" t="s">
        <v>93</v>
      </c>
      <c r="B1605" s="1">
        <v>327</v>
      </c>
      <c r="C1605" t="s">
        <v>7</v>
      </c>
      <c r="D1605">
        <f>148/2</f>
        <v>74</v>
      </c>
      <c r="E1605">
        <v>4.65E-2</v>
      </c>
      <c r="F1605">
        <f t="shared" si="41"/>
        <v>3.4409999999999998</v>
      </c>
      <c r="G1605" s="61" t="str">
        <f>VLOOKUP(B1605,BU!C:G,3,FALSE)</f>
        <v>SC</v>
      </c>
      <c r="H1605" s="61" t="s">
        <v>2885</v>
      </c>
    </row>
    <row r="1606" spans="1:8" x14ac:dyDescent="0.25">
      <c r="A1606" t="s">
        <v>93</v>
      </c>
      <c r="B1606" s="1">
        <v>327</v>
      </c>
      <c r="C1606" t="s">
        <v>7</v>
      </c>
      <c r="D1606">
        <f>148/2</f>
        <v>74</v>
      </c>
      <c r="E1606">
        <v>4.65E-2</v>
      </c>
      <c r="F1606">
        <f t="shared" ref="F1606" si="44">E1606*D1606</f>
        <v>3.4409999999999998</v>
      </c>
      <c r="G1606" s="61" t="str">
        <f>VLOOKUP(B1606,BU!C:G,3,FALSE)</f>
        <v>SC</v>
      </c>
      <c r="H1606" s="61" t="s">
        <v>2886</v>
      </c>
    </row>
    <row r="1607" spans="1:8" x14ac:dyDescent="0.25">
      <c r="A1607" t="s">
        <v>93</v>
      </c>
      <c r="B1607" s="1">
        <v>327</v>
      </c>
      <c r="C1607" t="s">
        <v>8</v>
      </c>
      <c r="D1607">
        <v>74</v>
      </c>
      <c r="E1607">
        <v>1.26E-2</v>
      </c>
      <c r="F1607">
        <f t="shared" si="41"/>
        <v>0.93240000000000001</v>
      </c>
      <c r="G1607" s="61" t="str">
        <f>VLOOKUP(B1607,BU!C:G,3,FALSE)</f>
        <v>SC</v>
      </c>
      <c r="H1607" s="61" t="s">
        <v>2886</v>
      </c>
    </row>
    <row r="1608" spans="1:8" x14ac:dyDescent="0.25">
      <c r="A1608" t="s">
        <v>93</v>
      </c>
      <c r="B1608" s="1">
        <v>327</v>
      </c>
      <c r="C1608" t="s">
        <v>8</v>
      </c>
      <c r="D1608">
        <v>74</v>
      </c>
      <c r="E1608">
        <v>1.26E-2</v>
      </c>
      <c r="F1608">
        <f t="shared" ref="F1608" si="45">E1608*D1608</f>
        <v>0.93240000000000001</v>
      </c>
      <c r="G1608" s="61" t="str">
        <f>VLOOKUP(B1608,BU!C:G,3,FALSE)</f>
        <v>SC</v>
      </c>
      <c r="H1608" s="61" t="s">
        <v>2885</v>
      </c>
    </row>
    <row r="1609" spans="1:8" x14ac:dyDescent="0.25">
      <c r="A1609" t="s">
        <v>93</v>
      </c>
      <c r="B1609" s="1">
        <v>327</v>
      </c>
      <c r="C1609" t="s">
        <v>10</v>
      </c>
      <c r="D1609">
        <v>74</v>
      </c>
      <c r="E1609">
        <v>1.46E-2</v>
      </c>
      <c r="F1609">
        <f t="shared" si="41"/>
        <v>1.0804</v>
      </c>
      <c r="G1609" s="61" t="str">
        <f>VLOOKUP(B1609,BU!C:G,3,FALSE)</f>
        <v>SC</v>
      </c>
      <c r="H1609" s="61" t="s">
        <v>2885</v>
      </c>
    </row>
    <row r="1610" spans="1:8" x14ac:dyDescent="0.25">
      <c r="A1610" t="s">
        <v>93</v>
      </c>
      <c r="B1610" s="1">
        <v>327</v>
      </c>
      <c r="C1610" t="s">
        <v>11</v>
      </c>
      <c r="D1610">
        <v>74</v>
      </c>
      <c r="E1610">
        <v>1.2500000000000001E-2</v>
      </c>
      <c r="F1610">
        <f t="shared" si="41"/>
        <v>0.92500000000000004</v>
      </c>
      <c r="G1610" s="61" t="str">
        <f>VLOOKUP(B1610,BU!C:G,3,FALSE)</f>
        <v>SC</v>
      </c>
      <c r="H1610" s="61" t="s">
        <v>2885</v>
      </c>
    </row>
    <row r="1611" spans="1:8" x14ac:dyDescent="0.25">
      <c r="A1611" t="s">
        <v>93</v>
      </c>
      <c r="B1611" s="1">
        <v>327</v>
      </c>
      <c r="C1611" t="s">
        <v>118</v>
      </c>
      <c r="D1611">
        <v>1</v>
      </c>
      <c r="E1611">
        <v>31.472000000000001</v>
      </c>
      <c r="F1611">
        <f t="shared" si="41"/>
        <v>31.472000000000001</v>
      </c>
      <c r="G1611" s="61" t="str">
        <f>VLOOKUP(B1611,BU!C:G,3,FALSE)</f>
        <v>SC</v>
      </c>
      <c r="H1611" s="61" t="s">
        <v>2885</v>
      </c>
    </row>
    <row r="1612" spans="1:8" x14ac:dyDescent="0.25">
      <c r="A1612" t="s">
        <v>93</v>
      </c>
      <c r="B1612" s="1">
        <v>327</v>
      </c>
      <c r="C1612" t="s">
        <v>15</v>
      </c>
      <c r="D1612">
        <v>1</v>
      </c>
      <c r="E1612">
        <v>0.25</v>
      </c>
      <c r="F1612">
        <f t="shared" si="41"/>
        <v>0.25</v>
      </c>
      <c r="G1612" s="61" t="str">
        <f>VLOOKUP(B1612,BU!C:G,3,FALSE)</f>
        <v>SC</v>
      </c>
      <c r="H1612" s="61" t="s">
        <v>2885</v>
      </c>
    </row>
    <row r="1613" spans="1:8" x14ac:dyDescent="0.25">
      <c r="A1613" t="s">
        <v>93</v>
      </c>
      <c r="B1613" s="1">
        <v>337</v>
      </c>
      <c r="C1613" t="s">
        <v>7</v>
      </c>
      <c r="D1613">
        <v>70</v>
      </c>
      <c r="E1613">
        <v>4.65E-2</v>
      </c>
      <c r="F1613">
        <f t="shared" si="41"/>
        <v>3.2549999999999999</v>
      </c>
      <c r="G1613" s="61" t="str">
        <f>VLOOKUP(B1613,BU!C:G,3,FALSE)</f>
        <v>SC</v>
      </c>
      <c r="H1613" s="61" t="s">
        <v>2885</v>
      </c>
    </row>
    <row r="1614" spans="1:8" x14ac:dyDescent="0.25">
      <c r="A1614" t="s">
        <v>93</v>
      </c>
      <c r="B1614" s="1">
        <v>337</v>
      </c>
      <c r="C1614" t="s">
        <v>8</v>
      </c>
      <c r="D1614">
        <v>70</v>
      </c>
      <c r="E1614">
        <v>1.26E-2</v>
      </c>
      <c r="F1614">
        <f t="shared" si="41"/>
        <v>0.88200000000000001</v>
      </c>
      <c r="G1614" s="61" t="str">
        <f>VLOOKUP(B1614,BU!C:G,3,FALSE)</f>
        <v>SC</v>
      </c>
      <c r="H1614" s="61" t="s">
        <v>2885</v>
      </c>
    </row>
    <row r="1615" spans="1:8" x14ac:dyDescent="0.25">
      <c r="A1615" t="s">
        <v>93</v>
      </c>
      <c r="B1615" s="1">
        <v>337</v>
      </c>
      <c r="C1615" t="s">
        <v>10</v>
      </c>
      <c r="D1615">
        <v>70</v>
      </c>
      <c r="E1615">
        <v>1.46E-2</v>
      </c>
      <c r="F1615">
        <f t="shared" ref="F1615:F1682" si="46">E1615*D1615</f>
        <v>1.022</v>
      </c>
      <c r="G1615" s="61" t="str">
        <f>VLOOKUP(B1615,BU!C:G,3,FALSE)</f>
        <v>SC</v>
      </c>
      <c r="H1615" s="61" t="s">
        <v>2885</v>
      </c>
    </row>
    <row r="1616" spans="1:8" x14ac:dyDescent="0.25">
      <c r="A1616" t="s">
        <v>93</v>
      </c>
      <c r="B1616" s="1">
        <v>337</v>
      </c>
      <c r="C1616" t="s">
        <v>11</v>
      </c>
      <c r="D1616">
        <v>67</v>
      </c>
      <c r="E1616">
        <v>1.2500000000000001E-2</v>
      </c>
      <c r="F1616">
        <f t="shared" si="46"/>
        <v>0.83750000000000002</v>
      </c>
      <c r="G1616" s="61" t="str">
        <f>VLOOKUP(B1616,BU!C:G,3,FALSE)</f>
        <v>SC</v>
      </c>
      <c r="H1616" s="61" t="s">
        <v>2885</v>
      </c>
    </row>
    <row r="1617" spans="1:8" x14ac:dyDescent="0.25">
      <c r="A1617" t="s">
        <v>93</v>
      </c>
      <c r="B1617" s="1">
        <v>337</v>
      </c>
      <c r="C1617" t="s">
        <v>119</v>
      </c>
      <c r="D1617">
        <v>1</v>
      </c>
      <c r="E1617">
        <v>29.992999999999999</v>
      </c>
      <c r="F1617">
        <f t="shared" si="46"/>
        <v>29.992999999999999</v>
      </c>
      <c r="G1617" s="61" t="str">
        <f>VLOOKUP(B1617,BU!C:G,3,FALSE)</f>
        <v>SC</v>
      </c>
      <c r="H1617" s="61" t="s">
        <v>2885</v>
      </c>
    </row>
    <row r="1618" spans="1:8" x14ac:dyDescent="0.25">
      <c r="A1618" t="s">
        <v>93</v>
      </c>
      <c r="B1618" s="1">
        <v>337</v>
      </c>
      <c r="C1618" t="s">
        <v>15</v>
      </c>
      <c r="D1618">
        <v>1</v>
      </c>
      <c r="E1618">
        <v>0.25</v>
      </c>
      <c r="F1618">
        <f t="shared" si="46"/>
        <v>0.25</v>
      </c>
      <c r="G1618" s="61" t="str">
        <f>VLOOKUP(B1618,BU!C:G,3,FALSE)</f>
        <v>SC</v>
      </c>
      <c r="H1618" s="61" t="s">
        <v>2885</v>
      </c>
    </row>
    <row r="1619" spans="1:8" x14ac:dyDescent="0.25">
      <c r="A1619" t="s">
        <v>93</v>
      </c>
      <c r="B1619" s="1">
        <v>338</v>
      </c>
      <c r="C1619" t="s">
        <v>7</v>
      </c>
      <c r="D1619">
        <v>2</v>
      </c>
      <c r="E1619">
        <v>4.65E-2</v>
      </c>
      <c r="F1619">
        <f t="shared" si="46"/>
        <v>9.2999999999999999E-2</v>
      </c>
      <c r="G1619" s="61" t="str">
        <f>VLOOKUP(B1619,BU!C:G,3,FALSE)</f>
        <v>LA</v>
      </c>
      <c r="H1619" s="61" t="s">
        <v>2901</v>
      </c>
    </row>
    <row r="1620" spans="1:8" x14ac:dyDescent="0.25">
      <c r="A1620" t="s">
        <v>93</v>
      </c>
      <c r="B1620" s="1">
        <v>338</v>
      </c>
      <c r="C1620" t="s">
        <v>8</v>
      </c>
      <c r="D1620">
        <v>2</v>
      </c>
      <c r="E1620">
        <v>1.26E-2</v>
      </c>
      <c r="F1620">
        <f t="shared" si="46"/>
        <v>2.52E-2</v>
      </c>
      <c r="G1620" s="61" t="str">
        <f>VLOOKUP(B1620,BU!C:G,3,FALSE)</f>
        <v>LA</v>
      </c>
      <c r="H1620" s="61" t="s">
        <v>2901</v>
      </c>
    </row>
    <row r="1621" spans="1:8" x14ac:dyDescent="0.25">
      <c r="A1621" t="s">
        <v>93</v>
      </c>
      <c r="B1621" s="1">
        <v>338</v>
      </c>
      <c r="C1621" t="s">
        <v>10</v>
      </c>
      <c r="D1621">
        <v>1</v>
      </c>
      <c r="E1621">
        <v>1.46E-2</v>
      </c>
      <c r="F1621">
        <f t="shared" si="46"/>
        <v>1.46E-2</v>
      </c>
      <c r="G1621" s="61" t="str">
        <f>VLOOKUP(B1621,BU!C:G,3,FALSE)</f>
        <v>LA</v>
      </c>
      <c r="H1621" s="61" t="s">
        <v>2901</v>
      </c>
    </row>
    <row r="1622" spans="1:8" x14ac:dyDescent="0.25">
      <c r="A1622" t="s">
        <v>93</v>
      </c>
      <c r="B1622" s="1">
        <v>338</v>
      </c>
      <c r="C1622" t="s">
        <v>11</v>
      </c>
      <c r="D1622">
        <v>1</v>
      </c>
      <c r="E1622">
        <v>1.2500000000000001E-2</v>
      </c>
      <c r="F1622">
        <f t="shared" si="46"/>
        <v>1.2500000000000001E-2</v>
      </c>
      <c r="G1622" s="61" t="str">
        <f>VLOOKUP(B1622,BU!C:G,3,FALSE)</f>
        <v>LA</v>
      </c>
      <c r="H1622" s="61" t="s">
        <v>2901</v>
      </c>
    </row>
    <row r="1623" spans="1:8" x14ac:dyDescent="0.25">
      <c r="A1623" t="s">
        <v>93</v>
      </c>
      <c r="B1623" s="1">
        <v>338</v>
      </c>
      <c r="C1623" t="s">
        <v>94</v>
      </c>
      <c r="D1623">
        <v>1</v>
      </c>
      <c r="E1623">
        <v>0.44700000000000001</v>
      </c>
      <c r="F1623">
        <f t="shared" si="46"/>
        <v>0.44700000000000001</v>
      </c>
      <c r="G1623" s="61" t="str">
        <f>VLOOKUP(B1623,BU!C:G,3,FALSE)</f>
        <v>LA</v>
      </c>
      <c r="H1623" s="61" t="s">
        <v>2901</v>
      </c>
    </row>
    <row r="1624" spans="1:8" x14ac:dyDescent="0.25">
      <c r="A1624" t="s">
        <v>93</v>
      </c>
      <c r="B1624" s="1">
        <v>349</v>
      </c>
      <c r="C1624" t="s">
        <v>7</v>
      </c>
      <c r="D1624">
        <v>3</v>
      </c>
      <c r="E1624">
        <v>4.65E-2</v>
      </c>
      <c r="F1624">
        <f t="shared" si="46"/>
        <v>0.13950000000000001</v>
      </c>
      <c r="G1624" s="61" t="str">
        <f>VLOOKUP(B1624,BU!C:G,3,FALSE)</f>
        <v>SC</v>
      </c>
      <c r="H1624" s="61" t="s">
        <v>2885</v>
      </c>
    </row>
    <row r="1625" spans="1:8" x14ac:dyDescent="0.25">
      <c r="A1625" t="s">
        <v>93</v>
      </c>
      <c r="B1625" s="1">
        <v>349</v>
      </c>
      <c r="C1625" t="s">
        <v>8</v>
      </c>
      <c r="D1625">
        <v>3</v>
      </c>
      <c r="E1625">
        <v>1.26E-2</v>
      </c>
      <c r="F1625">
        <f t="shared" si="46"/>
        <v>3.78E-2</v>
      </c>
      <c r="G1625" s="61" t="str">
        <f>VLOOKUP(B1625,BU!C:G,3,FALSE)</f>
        <v>SC</v>
      </c>
      <c r="H1625" s="61" t="s">
        <v>2885</v>
      </c>
    </row>
    <row r="1626" spans="1:8" x14ac:dyDescent="0.25">
      <c r="A1626" t="s">
        <v>93</v>
      </c>
      <c r="B1626" s="1">
        <v>349</v>
      </c>
      <c r="C1626" t="s">
        <v>10</v>
      </c>
      <c r="D1626">
        <v>3</v>
      </c>
      <c r="E1626">
        <v>1.46E-2</v>
      </c>
      <c r="F1626">
        <f t="shared" si="46"/>
        <v>4.3799999999999999E-2</v>
      </c>
      <c r="G1626" s="61" t="str">
        <f>VLOOKUP(B1626,BU!C:G,3,FALSE)</f>
        <v>SC</v>
      </c>
      <c r="H1626" s="61" t="s">
        <v>2885</v>
      </c>
    </row>
    <row r="1627" spans="1:8" x14ac:dyDescent="0.25">
      <c r="A1627" t="s">
        <v>93</v>
      </c>
      <c r="B1627" s="1">
        <v>349</v>
      </c>
      <c r="C1627" t="s">
        <v>11</v>
      </c>
      <c r="D1627">
        <v>3</v>
      </c>
      <c r="E1627">
        <v>1.2500000000000001E-2</v>
      </c>
      <c r="F1627">
        <f t="shared" si="46"/>
        <v>3.7500000000000006E-2</v>
      </c>
      <c r="G1627" s="61" t="str">
        <f>VLOOKUP(B1627,BU!C:G,3,FALSE)</f>
        <v>SC</v>
      </c>
      <c r="H1627" s="61" t="s">
        <v>2885</v>
      </c>
    </row>
    <row r="1628" spans="1:8" x14ac:dyDescent="0.25">
      <c r="A1628" t="s">
        <v>93</v>
      </c>
      <c r="B1628" s="1">
        <v>349</v>
      </c>
      <c r="C1628" t="s">
        <v>105</v>
      </c>
      <c r="D1628">
        <v>1</v>
      </c>
      <c r="E1628">
        <v>1.341</v>
      </c>
      <c r="F1628">
        <f t="shared" si="46"/>
        <v>1.341</v>
      </c>
      <c r="G1628" s="61" t="str">
        <f>VLOOKUP(B1628,BU!C:G,3,FALSE)</f>
        <v>SC</v>
      </c>
      <c r="H1628" s="61" t="s">
        <v>2885</v>
      </c>
    </row>
    <row r="1629" spans="1:8" x14ac:dyDescent="0.25">
      <c r="A1629" t="s">
        <v>93</v>
      </c>
      <c r="B1629" s="1">
        <v>349</v>
      </c>
      <c r="C1629" t="s">
        <v>15</v>
      </c>
      <c r="D1629">
        <v>1</v>
      </c>
      <c r="E1629">
        <v>0.25</v>
      </c>
      <c r="F1629">
        <f t="shared" si="46"/>
        <v>0.25</v>
      </c>
      <c r="G1629" s="61" t="str">
        <f>VLOOKUP(B1629,BU!C:G,3,FALSE)</f>
        <v>SC</v>
      </c>
      <c r="H1629" s="61" t="s">
        <v>2885</v>
      </c>
    </row>
    <row r="1630" spans="1:8" x14ac:dyDescent="0.25">
      <c r="A1630" t="s">
        <v>93</v>
      </c>
      <c r="B1630" s="1">
        <v>356</v>
      </c>
      <c r="C1630" t="s">
        <v>7</v>
      </c>
      <c r="D1630">
        <v>270</v>
      </c>
      <c r="E1630">
        <v>4.65E-2</v>
      </c>
      <c r="F1630">
        <f t="shared" si="46"/>
        <v>12.555</v>
      </c>
      <c r="G1630" s="61" t="str">
        <f>VLOOKUP(B1630,BU!C:G,3,FALSE)</f>
        <v>NC</v>
      </c>
      <c r="H1630" s="61" t="s">
        <v>2825</v>
      </c>
    </row>
    <row r="1631" spans="1:8" x14ac:dyDescent="0.25">
      <c r="A1631" t="s">
        <v>93</v>
      </c>
      <c r="B1631" s="1">
        <v>356</v>
      </c>
      <c r="C1631" t="s">
        <v>8</v>
      </c>
      <c r="D1631">
        <v>270</v>
      </c>
      <c r="E1631">
        <v>1.26E-2</v>
      </c>
      <c r="F1631">
        <f t="shared" si="46"/>
        <v>3.4020000000000001</v>
      </c>
      <c r="G1631" s="61" t="str">
        <f>VLOOKUP(B1631,BU!C:G,3,FALSE)</f>
        <v>NC</v>
      </c>
      <c r="H1631" s="61" t="s">
        <v>2825</v>
      </c>
    </row>
    <row r="1632" spans="1:8" x14ac:dyDescent="0.25">
      <c r="A1632" t="s">
        <v>93</v>
      </c>
      <c r="B1632" s="1">
        <v>356</v>
      </c>
      <c r="C1632" t="s">
        <v>10</v>
      </c>
      <c r="D1632">
        <v>135</v>
      </c>
      <c r="E1632">
        <v>1.46E-2</v>
      </c>
      <c r="F1632">
        <f t="shared" si="46"/>
        <v>1.9710000000000001</v>
      </c>
      <c r="G1632" s="61" t="str">
        <f>VLOOKUP(B1632,BU!C:G,3,FALSE)</f>
        <v>NC</v>
      </c>
      <c r="H1632" s="61" t="s">
        <v>2825</v>
      </c>
    </row>
    <row r="1633" spans="1:8" x14ac:dyDescent="0.25">
      <c r="A1633" t="s">
        <v>93</v>
      </c>
      <c r="B1633" s="1">
        <v>356</v>
      </c>
      <c r="C1633" t="s">
        <v>11</v>
      </c>
      <c r="D1633">
        <v>132</v>
      </c>
      <c r="E1633">
        <v>1.2500000000000001E-2</v>
      </c>
      <c r="F1633">
        <f t="shared" si="46"/>
        <v>1.6500000000000001</v>
      </c>
      <c r="G1633" s="61" t="str">
        <f>VLOOKUP(B1633,BU!C:G,3,FALSE)</f>
        <v>NC</v>
      </c>
      <c r="H1633" s="61" t="s">
        <v>2825</v>
      </c>
    </row>
    <row r="1634" spans="1:8" x14ac:dyDescent="0.25">
      <c r="A1634" t="s">
        <v>93</v>
      </c>
      <c r="B1634" s="1">
        <v>356</v>
      </c>
      <c r="C1634" t="s">
        <v>120</v>
      </c>
      <c r="D1634">
        <v>1</v>
      </c>
      <c r="E1634">
        <v>53.429000000000002</v>
      </c>
      <c r="F1634">
        <f t="shared" si="46"/>
        <v>53.429000000000002</v>
      </c>
      <c r="G1634" s="61" t="str">
        <f>VLOOKUP(B1634,BU!C:G,3,FALSE)</f>
        <v>NC</v>
      </c>
      <c r="H1634" s="61" t="s">
        <v>2825</v>
      </c>
    </row>
    <row r="1635" spans="1:8" x14ac:dyDescent="0.25">
      <c r="A1635" t="s">
        <v>93</v>
      </c>
      <c r="B1635" s="1">
        <v>365</v>
      </c>
      <c r="C1635" t="s">
        <v>7</v>
      </c>
      <c r="D1635">
        <f>555/3</f>
        <v>185</v>
      </c>
      <c r="E1635">
        <v>4.65E-2</v>
      </c>
      <c r="F1635">
        <f t="shared" si="46"/>
        <v>8.6024999999999991</v>
      </c>
      <c r="G1635" s="61" t="str">
        <f>VLOOKUP(B1635,BU!C:G,3,FALSE)</f>
        <v>NC</v>
      </c>
      <c r="H1635" s="61" t="s">
        <v>2825</v>
      </c>
    </row>
    <row r="1636" spans="1:8" x14ac:dyDescent="0.25">
      <c r="A1636" t="s">
        <v>93</v>
      </c>
      <c r="B1636" s="1">
        <v>365</v>
      </c>
      <c r="C1636" t="s">
        <v>7</v>
      </c>
      <c r="D1636">
        <f>555/3</f>
        <v>185</v>
      </c>
      <c r="E1636">
        <v>4.65E-2</v>
      </c>
      <c r="F1636">
        <f t="shared" ref="F1636" si="47">E1636*D1636</f>
        <v>8.6024999999999991</v>
      </c>
      <c r="G1636" s="61" t="str">
        <f>VLOOKUP(B1636,BU!C:G,3,FALSE)</f>
        <v>NC</v>
      </c>
      <c r="H1636" s="61" t="s">
        <v>2856</v>
      </c>
    </row>
    <row r="1637" spans="1:8" x14ac:dyDescent="0.25">
      <c r="A1637" t="s">
        <v>93</v>
      </c>
      <c r="B1637" s="1">
        <v>365</v>
      </c>
      <c r="C1637" t="s">
        <v>8</v>
      </c>
      <c r="D1637">
        <v>185</v>
      </c>
      <c r="E1637">
        <v>1.26E-2</v>
      </c>
      <c r="F1637">
        <f t="shared" si="46"/>
        <v>2.331</v>
      </c>
      <c r="G1637" s="61" t="str">
        <f>VLOOKUP(B1637,BU!C:G,3,FALSE)</f>
        <v>NC</v>
      </c>
      <c r="H1637" s="61" t="s">
        <v>2856</v>
      </c>
    </row>
    <row r="1638" spans="1:8" x14ac:dyDescent="0.25">
      <c r="A1638" t="s">
        <v>93</v>
      </c>
      <c r="B1638" s="1">
        <v>365</v>
      </c>
      <c r="C1638" t="s">
        <v>8</v>
      </c>
      <c r="D1638">
        <v>185</v>
      </c>
      <c r="E1638">
        <v>1.26E-2</v>
      </c>
      <c r="F1638">
        <f t="shared" ref="F1638" si="48">E1638*D1638</f>
        <v>2.331</v>
      </c>
      <c r="G1638" s="61" t="str">
        <f>VLOOKUP(B1638,BU!C:G,3,FALSE)</f>
        <v>NC</v>
      </c>
      <c r="H1638" s="61" t="s">
        <v>2825</v>
      </c>
    </row>
    <row r="1639" spans="1:8" x14ac:dyDescent="0.25">
      <c r="A1639" t="s">
        <v>93</v>
      </c>
      <c r="B1639" s="1">
        <v>365</v>
      </c>
      <c r="C1639" t="s">
        <v>10</v>
      </c>
      <c r="D1639">
        <v>185</v>
      </c>
      <c r="E1639">
        <v>1.46E-2</v>
      </c>
      <c r="F1639">
        <f t="shared" si="46"/>
        <v>2.7010000000000001</v>
      </c>
      <c r="G1639" s="61" t="str">
        <f>VLOOKUP(B1639,BU!C:G,3,FALSE)</f>
        <v>NC</v>
      </c>
      <c r="H1639" s="61" t="s">
        <v>2825</v>
      </c>
    </row>
    <row r="1640" spans="1:8" x14ac:dyDescent="0.25">
      <c r="A1640" t="s">
        <v>93</v>
      </c>
      <c r="B1640" s="1">
        <v>365</v>
      </c>
      <c r="C1640" t="s">
        <v>11</v>
      </c>
      <c r="D1640">
        <v>184</v>
      </c>
      <c r="E1640">
        <v>1.2500000000000001E-2</v>
      </c>
      <c r="F1640">
        <f t="shared" si="46"/>
        <v>2.3000000000000003</v>
      </c>
      <c r="G1640" s="61" t="str">
        <f>VLOOKUP(B1640,BU!C:G,3,FALSE)</f>
        <v>NC</v>
      </c>
      <c r="H1640" s="61" t="s">
        <v>2825</v>
      </c>
    </row>
    <row r="1641" spans="1:8" x14ac:dyDescent="0.25">
      <c r="A1641" t="s">
        <v>93</v>
      </c>
      <c r="B1641" s="1">
        <v>365</v>
      </c>
      <c r="C1641" t="s">
        <v>121</v>
      </c>
      <c r="D1641">
        <v>1</v>
      </c>
      <c r="E1641">
        <v>73.283000000000001</v>
      </c>
      <c r="F1641">
        <f t="shared" si="46"/>
        <v>73.283000000000001</v>
      </c>
      <c r="G1641" s="61" t="str">
        <f>VLOOKUP(B1641,BU!C:G,3,FALSE)</f>
        <v>NC</v>
      </c>
      <c r="H1641" s="61" t="s">
        <v>2825</v>
      </c>
    </row>
    <row r="1642" spans="1:8" x14ac:dyDescent="0.25">
      <c r="A1642" t="s">
        <v>93</v>
      </c>
      <c r="B1642" s="1">
        <v>365</v>
      </c>
      <c r="C1642" t="s">
        <v>15</v>
      </c>
      <c r="D1642">
        <v>1</v>
      </c>
      <c r="E1642">
        <v>0.25</v>
      </c>
      <c r="F1642">
        <f t="shared" si="46"/>
        <v>0.25</v>
      </c>
      <c r="G1642" s="61" t="str">
        <f>VLOOKUP(B1642,BU!C:G,3,FALSE)</f>
        <v>NC</v>
      </c>
      <c r="H1642" s="61" t="s">
        <v>2825</v>
      </c>
    </row>
    <row r="1643" spans="1:8" x14ac:dyDescent="0.25">
      <c r="A1643" t="s">
        <v>93</v>
      </c>
      <c r="B1643" s="1">
        <v>368</v>
      </c>
      <c r="C1643" t="s">
        <v>7</v>
      </c>
      <c r="D1643">
        <v>1</v>
      </c>
      <c r="E1643">
        <v>4.65E-2</v>
      </c>
      <c r="F1643">
        <f t="shared" si="46"/>
        <v>4.65E-2</v>
      </c>
      <c r="G1643" s="61" t="str">
        <f>VLOOKUP(B1643,BU!C:G,3,FALSE)</f>
        <v>FL</v>
      </c>
      <c r="H1643" s="61" t="s">
        <v>2894</v>
      </c>
    </row>
    <row r="1644" spans="1:8" x14ac:dyDescent="0.25">
      <c r="A1644" t="s">
        <v>93</v>
      </c>
      <c r="B1644" s="1">
        <v>368</v>
      </c>
      <c r="C1644" t="s">
        <v>8</v>
      </c>
      <c r="D1644">
        <v>1</v>
      </c>
      <c r="E1644">
        <v>1.26E-2</v>
      </c>
      <c r="F1644">
        <f t="shared" si="46"/>
        <v>1.26E-2</v>
      </c>
      <c r="G1644" s="61" t="str">
        <f>VLOOKUP(B1644,BU!C:G,3,FALSE)</f>
        <v>FL</v>
      </c>
      <c r="H1644" s="61" t="s">
        <v>2894</v>
      </c>
    </row>
    <row r="1645" spans="1:8" x14ac:dyDescent="0.25">
      <c r="A1645" t="s">
        <v>93</v>
      </c>
      <c r="B1645" s="1">
        <v>368</v>
      </c>
      <c r="C1645" t="s">
        <v>10</v>
      </c>
      <c r="D1645">
        <v>1</v>
      </c>
      <c r="E1645">
        <v>1.46E-2</v>
      </c>
      <c r="F1645">
        <f t="shared" si="46"/>
        <v>1.46E-2</v>
      </c>
      <c r="G1645" s="61" t="str">
        <f>VLOOKUP(B1645,BU!C:G,3,FALSE)</f>
        <v>FL</v>
      </c>
      <c r="H1645" s="61" t="s">
        <v>2894</v>
      </c>
    </row>
    <row r="1646" spans="1:8" x14ac:dyDescent="0.25">
      <c r="A1646" t="s">
        <v>93</v>
      </c>
      <c r="B1646" s="1">
        <v>368</v>
      </c>
      <c r="C1646" t="s">
        <v>11</v>
      </c>
      <c r="D1646">
        <v>1</v>
      </c>
      <c r="E1646">
        <v>1.2500000000000001E-2</v>
      </c>
      <c r="F1646">
        <f t="shared" si="46"/>
        <v>1.2500000000000001E-2</v>
      </c>
      <c r="G1646" s="61" t="str">
        <f>VLOOKUP(B1646,BU!C:G,3,FALSE)</f>
        <v>FL</v>
      </c>
      <c r="H1646" s="61" t="s">
        <v>2894</v>
      </c>
    </row>
    <row r="1647" spans="1:8" x14ac:dyDescent="0.25">
      <c r="A1647" t="s">
        <v>93</v>
      </c>
      <c r="B1647" s="1">
        <v>368</v>
      </c>
      <c r="C1647" t="s">
        <v>94</v>
      </c>
      <c r="D1647">
        <v>1</v>
      </c>
      <c r="E1647">
        <v>0.44700000000000001</v>
      </c>
      <c r="F1647">
        <f t="shared" si="46"/>
        <v>0.44700000000000001</v>
      </c>
      <c r="G1647" s="61" t="str">
        <f>VLOOKUP(B1647,BU!C:G,3,FALSE)</f>
        <v>FL</v>
      </c>
      <c r="H1647" s="61" t="s">
        <v>2894</v>
      </c>
    </row>
    <row r="1648" spans="1:8" x14ac:dyDescent="0.25">
      <c r="A1648" t="s">
        <v>93</v>
      </c>
      <c r="B1648" s="1">
        <v>369</v>
      </c>
      <c r="C1648" t="s">
        <v>7</v>
      </c>
      <c r="D1648">
        <v>6</v>
      </c>
      <c r="E1648">
        <v>4.65E-2</v>
      </c>
      <c r="F1648">
        <f t="shared" si="46"/>
        <v>0.27900000000000003</v>
      </c>
      <c r="G1648" s="61" t="str">
        <f>VLOOKUP(B1648,BU!C:G,3,FALSE)</f>
        <v>NC</v>
      </c>
      <c r="H1648" s="61" t="s">
        <v>2825</v>
      </c>
    </row>
    <row r="1649" spans="1:8" x14ac:dyDescent="0.25">
      <c r="A1649" t="s">
        <v>93</v>
      </c>
      <c r="B1649" s="1">
        <v>369</v>
      </c>
      <c r="C1649" t="s">
        <v>8</v>
      </c>
      <c r="D1649">
        <v>6</v>
      </c>
      <c r="E1649">
        <v>1.26E-2</v>
      </c>
      <c r="F1649">
        <f t="shared" si="46"/>
        <v>7.5600000000000001E-2</v>
      </c>
      <c r="G1649" s="61" t="str">
        <f>VLOOKUP(B1649,BU!C:G,3,FALSE)</f>
        <v>NC</v>
      </c>
      <c r="H1649" s="61" t="s">
        <v>2825</v>
      </c>
    </row>
    <row r="1650" spans="1:8" x14ac:dyDescent="0.25">
      <c r="A1650" t="s">
        <v>93</v>
      </c>
      <c r="B1650" s="1">
        <v>369</v>
      </c>
      <c r="C1650" t="s">
        <v>10</v>
      </c>
      <c r="D1650">
        <v>2</v>
      </c>
      <c r="E1650">
        <v>1.46E-2</v>
      </c>
      <c r="F1650">
        <f t="shared" si="46"/>
        <v>2.92E-2</v>
      </c>
      <c r="G1650" s="61" t="str">
        <f>VLOOKUP(B1650,BU!C:G,3,FALSE)</f>
        <v>NC</v>
      </c>
      <c r="H1650" s="61" t="s">
        <v>2825</v>
      </c>
    </row>
    <row r="1651" spans="1:8" x14ac:dyDescent="0.25">
      <c r="A1651" t="s">
        <v>93</v>
      </c>
      <c r="B1651" s="1">
        <v>369</v>
      </c>
      <c r="C1651" t="s">
        <v>11</v>
      </c>
      <c r="D1651">
        <v>2</v>
      </c>
      <c r="E1651">
        <v>1.2500000000000001E-2</v>
      </c>
      <c r="F1651">
        <f t="shared" si="46"/>
        <v>2.5000000000000001E-2</v>
      </c>
      <c r="G1651" s="61" t="str">
        <f>VLOOKUP(B1651,BU!C:G,3,FALSE)</f>
        <v>NC</v>
      </c>
      <c r="H1651" s="61" t="s">
        <v>2825</v>
      </c>
    </row>
    <row r="1652" spans="1:8" x14ac:dyDescent="0.25">
      <c r="A1652" t="s">
        <v>93</v>
      </c>
      <c r="B1652" s="1">
        <v>369</v>
      </c>
      <c r="C1652" t="s">
        <v>101</v>
      </c>
      <c r="D1652">
        <v>1</v>
      </c>
      <c r="E1652">
        <v>0.872</v>
      </c>
      <c r="F1652">
        <f t="shared" si="46"/>
        <v>0.872</v>
      </c>
      <c r="G1652" s="61" t="str">
        <f>VLOOKUP(B1652,BU!C:G,3,FALSE)</f>
        <v>NC</v>
      </c>
      <c r="H1652" s="61" t="s">
        <v>2825</v>
      </c>
    </row>
    <row r="1653" spans="1:8" x14ac:dyDescent="0.25">
      <c r="A1653" t="s">
        <v>93</v>
      </c>
      <c r="B1653" s="1">
        <v>380</v>
      </c>
      <c r="C1653" t="s">
        <v>7</v>
      </c>
      <c r="D1653">
        <f>46/2</f>
        <v>23</v>
      </c>
      <c r="E1653">
        <v>4.65E-2</v>
      </c>
      <c r="F1653">
        <f t="shared" si="46"/>
        <v>1.0694999999999999</v>
      </c>
      <c r="G1653" s="61" t="str">
        <f>VLOOKUP(B1653,BU!C:G,3,FALSE)</f>
        <v>SC</v>
      </c>
      <c r="H1653" s="61" t="s">
        <v>2885</v>
      </c>
    </row>
    <row r="1654" spans="1:8" x14ac:dyDescent="0.25">
      <c r="A1654" t="s">
        <v>93</v>
      </c>
      <c r="B1654" s="1">
        <v>380</v>
      </c>
      <c r="C1654" t="s">
        <v>7</v>
      </c>
      <c r="D1654">
        <f>46/2</f>
        <v>23</v>
      </c>
      <c r="E1654">
        <v>4.65E-2</v>
      </c>
      <c r="F1654">
        <f t="shared" ref="F1654" si="49">E1654*D1654</f>
        <v>1.0694999999999999</v>
      </c>
      <c r="G1654" s="61" t="str">
        <f>VLOOKUP(B1654,BU!C:G,3,FALSE)</f>
        <v>SC</v>
      </c>
      <c r="H1654" s="61" t="s">
        <v>2891</v>
      </c>
    </row>
    <row r="1655" spans="1:8" x14ac:dyDescent="0.25">
      <c r="A1655" t="s">
        <v>93</v>
      </c>
      <c r="B1655" s="1">
        <v>380</v>
      </c>
      <c r="C1655" t="s">
        <v>8</v>
      </c>
      <c r="D1655">
        <v>23</v>
      </c>
      <c r="E1655">
        <v>1.26E-2</v>
      </c>
      <c r="F1655">
        <f t="shared" si="46"/>
        <v>0.2898</v>
      </c>
      <c r="G1655" s="61" t="str">
        <f>VLOOKUP(B1655,BU!C:G,3,FALSE)</f>
        <v>SC</v>
      </c>
      <c r="H1655" s="61" t="s">
        <v>2891</v>
      </c>
    </row>
    <row r="1656" spans="1:8" x14ac:dyDescent="0.25">
      <c r="A1656" t="s">
        <v>93</v>
      </c>
      <c r="B1656" s="1">
        <v>380</v>
      </c>
      <c r="C1656" t="s">
        <v>8</v>
      </c>
      <c r="D1656">
        <v>23</v>
      </c>
      <c r="E1656">
        <v>1.26E-2</v>
      </c>
      <c r="F1656">
        <f t="shared" ref="F1656" si="50">E1656*D1656</f>
        <v>0.2898</v>
      </c>
      <c r="G1656" s="61" t="str">
        <f>VLOOKUP(B1656,BU!C:G,3,FALSE)</f>
        <v>SC</v>
      </c>
      <c r="H1656" s="61" t="s">
        <v>2885</v>
      </c>
    </row>
    <row r="1657" spans="1:8" x14ac:dyDescent="0.25">
      <c r="A1657" t="s">
        <v>93</v>
      </c>
      <c r="B1657" s="1">
        <v>380</v>
      </c>
      <c r="C1657" t="s">
        <v>10</v>
      </c>
      <c r="D1657">
        <v>23</v>
      </c>
      <c r="E1657">
        <v>1.46E-2</v>
      </c>
      <c r="F1657">
        <f t="shared" si="46"/>
        <v>0.33579999999999999</v>
      </c>
      <c r="G1657" s="61" t="str">
        <f>VLOOKUP(B1657,BU!C:G,3,FALSE)</f>
        <v>SC</v>
      </c>
      <c r="H1657" s="61" t="s">
        <v>2885</v>
      </c>
    </row>
    <row r="1658" spans="1:8" x14ac:dyDescent="0.25">
      <c r="A1658" t="s">
        <v>93</v>
      </c>
      <c r="B1658" s="1">
        <v>380</v>
      </c>
      <c r="C1658" t="s">
        <v>11</v>
      </c>
      <c r="D1658">
        <v>23</v>
      </c>
      <c r="E1658">
        <v>1.2500000000000001E-2</v>
      </c>
      <c r="F1658">
        <f t="shared" si="46"/>
        <v>0.28750000000000003</v>
      </c>
      <c r="G1658" s="61" t="str">
        <f>VLOOKUP(B1658,BU!C:G,3,FALSE)</f>
        <v>SC</v>
      </c>
      <c r="H1658" s="61" t="s">
        <v>2885</v>
      </c>
    </row>
    <row r="1659" spans="1:8" x14ac:dyDescent="0.25">
      <c r="A1659" t="s">
        <v>93</v>
      </c>
      <c r="B1659" s="1">
        <v>380</v>
      </c>
      <c r="C1659" t="s">
        <v>122</v>
      </c>
      <c r="D1659">
        <v>1</v>
      </c>
      <c r="E1659">
        <v>9.1150000000000002</v>
      </c>
      <c r="F1659">
        <f t="shared" si="46"/>
        <v>9.1150000000000002</v>
      </c>
      <c r="G1659" s="61" t="str">
        <f>VLOOKUP(B1659,BU!C:G,3,FALSE)</f>
        <v>SC</v>
      </c>
      <c r="H1659" s="61" t="s">
        <v>2885</v>
      </c>
    </row>
    <row r="1660" spans="1:8" x14ac:dyDescent="0.25">
      <c r="A1660" t="s">
        <v>93</v>
      </c>
      <c r="B1660" s="1">
        <v>387</v>
      </c>
      <c r="C1660" t="s">
        <v>7</v>
      </c>
      <c r="D1660">
        <v>7</v>
      </c>
      <c r="E1660">
        <v>4.65E-2</v>
      </c>
      <c r="F1660">
        <f t="shared" si="46"/>
        <v>0.32550000000000001</v>
      </c>
      <c r="G1660" s="61" t="str">
        <f>VLOOKUP(B1660,BU!C:G,3,FALSE)</f>
        <v>NC</v>
      </c>
      <c r="H1660" s="61" t="s">
        <v>2825</v>
      </c>
    </row>
    <row r="1661" spans="1:8" x14ac:dyDescent="0.25">
      <c r="A1661" t="s">
        <v>93</v>
      </c>
      <c r="B1661" s="1">
        <v>387</v>
      </c>
      <c r="C1661" t="s">
        <v>8</v>
      </c>
      <c r="D1661">
        <v>7</v>
      </c>
      <c r="E1661">
        <v>1.26E-2</v>
      </c>
      <c r="F1661">
        <f t="shared" si="46"/>
        <v>8.8200000000000001E-2</v>
      </c>
      <c r="G1661" s="61" t="str">
        <f>VLOOKUP(B1661,BU!C:G,3,FALSE)</f>
        <v>NC</v>
      </c>
      <c r="H1661" s="61" t="s">
        <v>2825</v>
      </c>
    </row>
    <row r="1662" spans="1:8" x14ac:dyDescent="0.25">
      <c r="A1662" t="s">
        <v>93</v>
      </c>
      <c r="B1662" s="1">
        <v>387</v>
      </c>
      <c r="C1662" t="s">
        <v>10</v>
      </c>
      <c r="D1662">
        <v>7</v>
      </c>
      <c r="E1662">
        <v>1.46E-2</v>
      </c>
      <c r="F1662">
        <f t="shared" si="46"/>
        <v>0.1022</v>
      </c>
      <c r="G1662" s="61" t="str">
        <f>VLOOKUP(B1662,BU!C:G,3,FALSE)</f>
        <v>NC</v>
      </c>
      <c r="H1662" s="61" t="s">
        <v>2825</v>
      </c>
    </row>
    <row r="1663" spans="1:8" x14ac:dyDescent="0.25">
      <c r="A1663" t="s">
        <v>93</v>
      </c>
      <c r="B1663" s="1">
        <v>387</v>
      </c>
      <c r="C1663" t="s">
        <v>11</v>
      </c>
      <c r="D1663">
        <v>7</v>
      </c>
      <c r="E1663">
        <v>1.2500000000000001E-2</v>
      </c>
      <c r="F1663">
        <f t="shared" si="46"/>
        <v>8.7500000000000008E-2</v>
      </c>
      <c r="G1663" s="61" t="str">
        <f>VLOOKUP(B1663,BU!C:G,3,FALSE)</f>
        <v>NC</v>
      </c>
      <c r="H1663" s="61" t="s">
        <v>2825</v>
      </c>
    </row>
    <row r="1664" spans="1:8" x14ac:dyDescent="0.25">
      <c r="A1664" t="s">
        <v>93</v>
      </c>
      <c r="B1664" s="1">
        <v>387</v>
      </c>
      <c r="C1664" t="s">
        <v>123</v>
      </c>
      <c r="D1664">
        <v>1</v>
      </c>
      <c r="E1664">
        <v>3.129</v>
      </c>
      <c r="F1664">
        <f t="shared" si="46"/>
        <v>3.129</v>
      </c>
      <c r="G1664" s="61" t="str">
        <f>VLOOKUP(B1664,BU!C:G,3,FALSE)</f>
        <v>NC</v>
      </c>
      <c r="H1664" s="61" t="s">
        <v>2825</v>
      </c>
    </row>
    <row r="1665" spans="1:8" x14ac:dyDescent="0.25">
      <c r="A1665" t="s">
        <v>93</v>
      </c>
      <c r="B1665" s="1">
        <v>388</v>
      </c>
      <c r="C1665" t="s">
        <v>7</v>
      </c>
      <c r="D1665">
        <v>2</v>
      </c>
      <c r="E1665">
        <v>4.65E-2</v>
      </c>
      <c r="F1665">
        <f t="shared" si="46"/>
        <v>9.2999999999999999E-2</v>
      </c>
      <c r="G1665" s="61" t="str">
        <f>VLOOKUP(B1665,BU!C:G,3,FALSE)</f>
        <v>NV</v>
      </c>
      <c r="H1665" s="61" t="s">
        <v>2905</v>
      </c>
    </row>
    <row r="1666" spans="1:8" x14ac:dyDescent="0.25">
      <c r="A1666" t="s">
        <v>93</v>
      </c>
      <c r="B1666" s="1">
        <v>388</v>
      </c>
      <c r="C1666" t="s">
        <v>8</v>
      </c>
      <c r="D1666">
        <v>2</v>
      </c>
      <c r="E1666">
        <v>1.26E-2</v>
      </c>
      <c r="F1666">
        <f t="shared" si="46"/>
        <v>2.52E-2</v>
      </c>
      <c r="G1666" s="61" t="str">
        <f>VLOOKUP(B1666,BU!C:G,3,FALSE)</f>
        <v>NV</v>
      </c>
      <c r="H1666" s="61" t="s">
        <v>2905</v>
      </c>
    </row>
    <row r="1667" spans="1:8" x14ac:dyDescent="0.25">
      <c r="A1667" t="s">
        <v>93</v>
      </c>
      <c r="B1667" s="1">
        <v>388</v>
      </c>
      <c r="C1667" t="s">
        <v>10</v>
      </c>
      <c r="D1667">
        <v>1</v>
      </c>
      <c r="E1667">
        <v>1.46E-2</v>
      </c>
      <c r="F1667">
        <f t="shared" si="46"/>
        <v>1.46E-2</v>
      </c>
      <c r="G1667" s="61" t="str">
        <f>VLOOKUP(B1667,BU!C:G,3,FALSE)</f>
        <v>NV</v>
      </c>
      <c r="H1667" s="61" t="s">
        <v>2905</v>
      </c>
    </row>
    <row r="1668" spans="1:8" x14ac:dyDescent="0.25">
      <c r="A1668" t="s">
        <v>93</v>
      </c>
      <c r="B1668" s="1">
        <v>388</v>
      </c>
      <c r="C1668" t="s">
        <v>11</v>
      </c>
      <c r="D1668">
        <v>1</v>
      </c>
      <c r="E1668">
        <v>1.2500000000000001E-2</v>
      </c>
      <c r="F1668">
        <f t="shared" si="46"/>
        <v>1.2500000000000001E-2</v>
      </c>
      <c r="G1668" s="61" t="str">
        <f>VLOOKUP(B1668,BU!C:G,3,FALSE)</f>
        <v>NV</v>
      </c>
      <c r="H1668" s="61" t="s">
        <v>2905</v>
      </c>
    </row>
    <row r="1669" spans="1:8" x14ac:dyDescent="0.25">
      <c r="A1669" t="s">
        <v>93</v>
      </c>
      <c r="B1669" s="1">
        <v>388</v>
      </c>
      <c r="C1669" t="s">
        <v>94</v>
      </c>
      <c r="D1669">
        <v>1</v>
      </c>
      <c r="E1669">
        <v>0.44700000000000001</v>
      </c>
      <c r="F1669">
        <f t="shared" si="46"/>
        <v>0.44700000000000001</v>
      </c>
      <c r="G1669" s="61" t="str">
        <f>VLOOKUP(B1669,BU!C:G,3,FALSE)</f>
        <v>NV</v>
      </c>
      <c r="H1669" s="61" t="s">
        <v>2905</v>
      </c>
    </row>
    <row r="1670" spans="1:8" x14ac:dyDescent="0.25">
      <c r="A1670" t="s">
        <v>93</v>
      </c>
      <c r="B1670" s="1">
        <v>397</v>
      </c>
      <c r="C1670" t="s">
        <v>7</v>
      </c>
      <c r="D1670">
        <v>91</v>
      </c>
      <c r="E1670">
        <v>4.65E-2</v>
      </c>
      <c r="F1670">
        <f t="shared" si="46"/>
        <v>4.2314999999999996</v>
      </c>
      <c r="G1670" s="61" t="str">
        <f>VLOOKUP(B1670,BU!C:G,3,FALSE)</f>
        <v>SC</v>
      </c>
      <c r="H1670" s="61" t="s">
        <v>2885</v>
      </c>
    </row>
    <row r="1671" spans="1:8" x14ac:dyDescent="0.25">
      <c r="A1671" t="s">
        <v>93</v>
      </c>
      <c r="B1671" s="1">
        <v>397</v>
      </c>
      <c r="C1671" t="s">
        <v>8</v>
      </c>
      <c r="D1671">
        <v>91</v>
      </c>
      <c r="E1671">
        <v>1.26E-2</v>
      </c>
      <c r="F1671">
        <f t="shared" si="46"/>
        <v>1.1466000000000001</v>
      </c>
      <c r="G1671" s="61" t="str">
        <f>VLOOKUP(B1671,BU!C:G,3,FALSE)</f>
        <v>SC</v>
      </c>
      <c r="H1671" s="61" t="s">
        <v>2885</v>
      </c>
    </row>
    <row r="1672" spans="1:8" x14ac:dyDescent="0.25">
      <c r="A1672" t="s">
        <v>93</v>
      </c>
      <c r="B1672" s="1">
        <v>397</v>
      </c>
      <c r="C1672" t="s">
        <v>10</v>
      </c>
      <c r="D1672">
        <v>91</v>
      </c>
      <c r="E1672">
        <v>1.46E-2</v>
      </c>
      <c r="F1672">
        <f t="shared" si="46"/>
        <v>1.3286</v>
      </c>
      <c r="G1672" s="61" t="str">
        <f>VLOOKUP(B1672,BU!C:G,3,FALSE)</f>
        <v>SC</v>
      </c>
      <c r="H1672" s="61" t="s">
        <v>2885</v>
      </c>
    </row>
    <row r="1673" spans="1:8" x14ac:dyDescent="0.25">
      <c r="A1673" t="s">
        <v>93</v>
      </c>
      <c r="B1673" s="1">
        <v>397</v>
      </c>
      <c r="C1673" t="s">
        <v>11</v>
      </c>
      <c r="D1673">
        <v>83</v>
      </c>
      <c r="E1673">
        <v>1.2500000000000001E-2</v>
      </c>
      <c r="F1673">
        <f t="shared" si="46"/>
        <v>1.0375000000000001</v>
      </c>
      <c r="G1673" s="61" t="str">
        <f>VLOOKUP(B1673,BU!C:G,3,FALSE)</f>
        <v>SC</v>
      </c>
      <c r="H1673" s="61" t="s">
        <v>2885</v>
      </c>
    </row>
    <row r="1674" spans="1:8" x14ac:dyDescent="0.25">
      <c r="A1674" t="s">
        <v>93</v>
      </c>
      <c r="B1674" s="1">
        <v>397</v>
      </c>
      <c r="C1674" t="s">
        <v>106</v>
      </c>
      <c r="D1674">
        <v>1</v>
      </c>
      <c r="E1674">
        <v>38.719000000000001</v>
      </c>
      <c r="F1674">
        <f t="shared" si="46"/>
        <v>38.719000000000001</v>
      </c>
      <c r="G1674" s="61" t="str">
        <f>VLOOKUP(B1674,BU!C:G,3,FALSE)</f>
        <v>SC</v>
      </c>
      <c r="H1674" s="61" t="s">
        <v>2885</v>
      </c>
    </row>
    <row r="1675" spans="1:8" x14ac:dyDescent="0.25">
      <c r="A1675" t="s">
        <v>93</v>
      </c>
      <c r="B1675" s="1">
        <v>398</v>
      </c>
      <c r="C1675" t="s">
        <v>7</v>
      </c>
      <c r="D1675">
        <v>42</v>
      </c>
      <c r="E1675">
        <v>4.65E-2</v>
      </c>
      <c r="F1675">
        <f t="shared" si="46"/>
        <v>1.9530000000000001</v>
      </c>
      <c r="G1675" s="61" t="str">
        <f>VLOOKUP(B1675,BU!C:G,3,FALSE)</f>
        <v>SC</v>
      </c>
      <c r="H1675" s="61" t="s">
        <v>2885</v>
      </c>
    </row>
    <row r="1676" spans="1:8" x14ac:dyDescent="0.25">
      <c r="A1676" t="s">
        <v>93</v>
      </c>
      <c r="B1676" s="1">
        <v>398</v>
      </c>
      <c r="C1676" t="s">
        <v>8</v>
      </c>
      <c r="D1676">
        <v>42</v>
      </c>
      <c r="E1676">
        <v>1.26E-2</v>
      </c>
      <c r="F1676">
        <f t="shared" si="46"/>
        <v>0.5292</v>
      </c>
      <c r="G1676" s="61" t="str">
        <f>VLOOKUP(B1676,BU!C:G,3,FALSE)</f>
        <v>SC</v>
      </c>
      <c r="H1676" s="61" t="s">
        <v>2885</v>
      </c>
    </row>
    <row r="1677" spans="1:8" x14ac:dyDescent="0.25">
      <c r="A1677" t="s">
        <v>93</v>
      </c>
      <c r="B1677" s="1">
        <v>398</v>
      </c>
      <c r="C1677" t="s">
        <v>10</v>
      </c>
      <c r="D1677">
        <v>42</v>
      </c>
      <c r="E1677">
        <v>1.46E-2</v>
      </c>
      <c r="F1677">
        <f t="shared" si="46"/>
        <v>0.61319999999999997</v>
      </c>
      <c r="G1677" s="61" t="str">
        <f>VLOOKUP(B1677,BU!C:G,3,FALSE)</f>
        <v>SC</v>
      </c>
      <c r="H1677" s="61" t="s">
        <v>2885</v>
      </c>
    </row>
    <row r="1678" spans="1:8" x14ac:dyDescent="0.25">
      <c r="A1678" t="s">
        <v>93</v>
      </c>
      <c r="B1678" s="1">
        <v>398</v>
      </c>
      <c r="C1678" t="s">
        <v>11</v>
      </c>
      <c r="D1678">
        <v>40</v>
      </c>
      <c r="E1678">
        <v>1.2500000000000001E-2</v>
      </c>
      <c r="F1678">
        <f t="shared" si="46"/>
        <v>0.5</v>
      </c>
      <c r="G1678" s="61" t="str">
        <f>VLOOKUP(B1678,BU!C:G,3,FALSE)</f>
        <v>SC</v>
      </c>
      <c r="H1678" s="61" t="s">
        <v>2885</v>
      </c>
    </row>
    <row r="1679" spans="1:8" x14ac:dyDescent="0.25">
      <c r="A1679" t="s">
        <v>93</v>
      </c>
      <c r="B1679" s="1">
        <v>398</v>
      </c>
      <c r="C1679" t="s">
        <v>124</v>
      </c>
      <c r="D1679">
        <v>1</v>
      </c>
      <c r="E1679">
        <v>17.850000000000001</v>
      </c>
      <c r="F1679">
        <f t="shared" si="46"/>
        <v>17.850000000000001</v>
      </c>
      <c r="G1679" s="61" t="str">
        <f>VLOOKUP(B1679,BU!C:G,3,FALSE)</f>
        <v>SC</v>
      </c>
      <c r="H1679" s="61" t="s">
        <v>2885</v>
      </c>
    </row>
    <row r="1680" spans="1:8" x14ac:dyDescent="0.25">
      <c r="A1680" t="s">
        <v>93</v>
      </c>
      <c r="B1680" s="1">
        <v>403</v>
      </c>
      <c r="C1680" t="s">
        <v>7</v>
      </c>
      <c r="D1680">
        <v>4</v>
      </c>
      <c r="E1680">
        <v>4.65E-2</v>
      </c>
      <c r="F1680">
        <f t="shared" si="46"/>
        <v>0.186</v>
      </c>
      <c r="G1680" s="61" t="str">
        <f>VLOOKUP(B1680,BU!C:G,3,FALSE)</f>
        <v>NV</v>
      </c>
      <c r="H1680" s="61" t="s">
        <v>2905</v>
      </c>
    </row>
    <row r="1681" spans="1:8" x14ac:dyDescent="0.25">
      <c r="A1681" t="s">
        <v>93</v>
      </c>
      <c r="B1681" s="1">
        <v>403</v>
      </c>
      <c r="C1681" t="s">
        <v>8</v>
      </c>
      <c r="D1681">
        <v>4</v>
      </c>
      <c r="E1681">
        <v>1.26E-2</v>
      </c>
      <c r="F1681">
        <f t="shared" si="46"/>
        <v>5.04E-2</v>
      </c>
      <c r="G1681" s="61" t="str">
        <f>VLOOKUP(B1681,BU!C:G,3,FALSE)</f>
        <v>NV</v>
      </c>
      <c r="H1681" s="61" t="s">
        <v>2905</v>
      </c>
    </row>
    <row r="1682" spans="1:8" x14ac:dyDescent="0.25">
      <c r="A1682" t="s">
        <v>93</v>
      </c>
      <c r="B1682" s="1">
        <v>403</v>
      </c>
      <c r="C1682" t="s">
        <v>10</v>
      </c>
      <c r="D1682">
        <v>2</v>
      </c>
      <c r="E1682">
        <v>1.46E-2</v>
      </c>
      <c r="F1682">
        <f t="shared" si="46"/>
        <v>2.92E-2</v>
      </c>
      <c r="G1682" s="61" t="str">
        <f>VLOOKUP(B1682,BU!C:G,3,FALSE)</f>
        <v>NV</v>
      </c>
      <c r="H1682" s="61" t="s">
        <v>2905</v>
      </c>
    </row>
    <row r="1683" spans="1:8" x14ac:dyDescent="0.25">
      <c r="A1683" t="s">
        <v>93</v>
      </c>
      <c r="B1683" s="1">
        <v>403</v>
      </c>
      <c r="C1683" t="s">
        <v>11</v>
      </c>
      <c r="D1683">
        <v>2</v>
      </c>
      <c r="E1683">
        <v>1.2500000000000001E-2</v>
      </c>
      <c r="F1683">
        <f t="shared" ref="F1683:F1753" si="51">E1683*D1683</f>
        <v>2.5000000000000001E-2</v>
      </c>
      <c r="G1683" s="61" t="str">
        <f>VLOOKUP(B1683,BU!C:G,3,FALSE)</f>
        <v>NV</v>
      </c>
      <c r="H1683" s="61" t="s">
        <v>2905</v>
      </c>
    </row>
    <row r="1684" spans="1:8" x14ac:dyDescent="0.25">
      <c r="A1684" t="s">
        <v>93</v>
      </c>
      <c r="B1684" s="1">
        <v>403</v>
      </c>
      <c r="C1684" t="s">
        <v>101</v>
      </c>
      <c r="D1684">
        <v>1</v>
      </c>
      <c r="E1684">
        <v>0.89400000000000002</v>
      </c>
      <c r="F1684">
        <f t="shared" si="51"/>
        <v>0.89400000000000002</v>
      </c>
      <c r="G1684" s="61" t="str">
        <f>VLOOKUP(B1684,BU!C:G,3,FALSE)</f>
        <v>NV</v>
      </c>
      <c r="H1684" s="61" t="s">
        <v>2905</v>
      </c>
    </row>
    <row r="1685" spans="1:8" x14ac:dyDescent="0.25">
      <c r="A1685" t="s">
        <v>93</v>
      </c>
      <c r="B1685" s="1">
        <v>405</v>
      </c>
      <c r="C1685" t="s">
        <v>7</v>
      </c>
      <c r="D1685">
        <v>26</v>
      </c>
      <c r="E1685">
        <v>4.65E-2</v>
      </c>
      <c r="F1685">
        <f t="shared" si="51"/>
        <v>1.2090000000000001</v>
      </c>
      <c r="G1685" s="61" t="str">
        <f>VLOOKUP(B1685,BU!C:G,3,FALSE)</f>
        <v>SC</v>
      </c>
      <c r="H1685" s="61" t="s">
        <v>2885</v>
      </c>
    </row>
    <row r="1686" spans="1:8" x14ac:dyDescent="0.25">
      <c r="A1686" t="s">
        <v>93</v>
      </c>
      <c r="B1686" s="1">
        <v>405</v>
      </c>
      <c r="C1686" t="s">
        <v>8</v>
      </c>
      <c r="D1686">
        <v>26</v>
      </c>
      <c r="E1686">
        <v>1.26E-2</v>
      </c>
      <c r="F1686">
        <f t="shared" si="51"/>
        <v>0.3276</v>
      </c>
      <c r="G1686" s="61" t="str">
        <f>VLOOKUP(B1686,BU!C:G,3,FALSE)</f>
        <v>SC</v>
      </c>
      <c r="H1686" s="61" t="s">
        <v>2885</v>
      </c>
    </row>
    <row r="1687" spans="1:8" x14ac:dyDescent="0.25">
      <c r="A1687" t="s">
        <v>93</v>
      </c>
      <c r="B1687" s="1">
        <v>405</v>
      </c>
      <c r="C1687" t="s">
        <v>10</v>
      </c>
      <c r="D1687">
        <v>26</v>
      </c>
      <c r="E1687">
        <v>1.46E-2</v>
      </c>
      <c r="F1687">
        <f t="shared" si="51"/>
        <v>0.37959999999999999</v>
      </c>
      <c r="G1687" s="61" t="str">
        <f>VLOOKUP(B1687,BU!C:G,3,FALSE)</f>
        <v>SC</v>
      </c>
      <c r="H1687" s="61" t="s">
        <v>2885</v>
      </c>
    </row>
    <row r="1688" spans="1:8" x14ac:dyDescent="0.25">
      <c r="A1688" t="s">
        <v>93</v>
      </c>
      <c r="B1688" s="1">
        <v>405</v>
      </c>
      <c r="C1688" t="s">
        <v>11</v>
      </c>
      <c r="D1688">
        <v>26</v>
      </c>
      <c r="E1688">
        <v>1.2500000000000001E-2</v>
      </c>
      <c r="F1688">
        <f t="shared" si="51"/>
        <v>0.32500000000000001</v>
      </c>
      <c r="G1688" s="61" t="str">
        <f>VLOOKUP(B1688,BU!C:G,3,FALSE)</f>
        <v>SC</v>
      </c>
      <c r="H1688" s="61" t="s">
        <v>2885</v>
      </c>
    </row>
    <row r="1689" spans="1:8" x14ac:dyDescent="0.25">
      <c r="A1689" t="s">
        <v>93</v>
      </c>
      <c r="B1689" s="1">
        <v>405</v>
      </c>
      <c r="C1689" t="s">
        <v>125</v>
      </c>
      <c r="D1689">
        <v>1</v>
      </c>
      <c r="E1689">
        <v>10.33</v>
      </c>
      <c r="F1689">
        <f t="shared" si="51"/>
        <v>10.33</v>
      </c>
      <c r="G1689" s="61" t="str">
        <f>VLOOKUP(B1689,BU!C:G,3,FALSE)</f>
        <v>SC</v>
      </c>
      <c r="H1689" s="61" t="s">
        <v>2885</v>
      </c>
    </row>
    <row r="1690" spans="1:8" x14ac:dyDescent="0.25">
      <c r="A1690" t="s">
        <v>93</v>
      </c>
      <c r="B1690" s="1">
        <v>411</v>
      </c>
      <c r="C1690" t="s">
        <v>7</v>
      </c>
      <c r="D1690">
        <v>1</v>
      </c>
      <c r="E1690">
        <v>4.65E-2</v>
      </c>
      <c r="F1690">
        <f t="shared" si="51"/>
        <v>4.65E-2</v>
      </c>
      <c r="G1690" s="61" t="str">
        <f>VLOOKUP(B1690,BU!C:G,3,FALSE)</f>
        <v>SC</v>
      </c>
      <c r="H1690" s="61" t="s">
        <v>2885</v>
      </c>
    </row>
    <row r="1691" spans="1:8" x14ac:dyDescent="0.25">
      <c r="A1691" t="s">
        <v>93</v>
      </c>
      <c r="B1691" s="1">
        <v>411</v>
      </c>
      <c r="C1691" t="s">
        <v>8</v>
      </c>
      <c r="D1691">
        <v>1</v>
      </c>
      <c r="E1691">
        <v>1.26E-2</v>
      </c>
      <c r="F1691">
        <f t="shared" si="51"/>
        <v>1.26E-2</v>
      </c>
      <c r="G1691" s="61" t="str">
        <f>VLOOKUP(B1691,BU!C:G,3,FALSE)</f>
        <v>SC</v>
      </c>
      <c r="H1691" s="61" t="s">
        <v>2885</v>
      </c>
    </row>
    <row r="1692" spans="1:8" x14ac:dyDescent="0.25">
      <c r="A1692" t="s">
        <v>93</v>
      </c>
      <c r="B1692" s="1">
        <v>411</v>
      </c>
      <c r="C1692" t="s">
        <v>10</v>
      </c>
      <c r="D1692">
        <v>1</v>
      </c>
      <c r="E1692">
        <v>1.46E-2</v>
      </c>
      <c r="F1692">
        <f t="shared" si="51"/>
        <v>1.46E-2</v>
      </c>
      <c r="G1692" s="61" t="str">
        <f>VLOOKUP(B1692,BU!C:G,3,FALSE)</f>
        <v>SC</v>
      </c>
      <c r="H1692" s="61" t="s">
        <v>2885</v>
      </c>
    </row>
    <row r="1693" spans="1:8" x14ac:dyDescent="0.25">
      <c r="A1693" t="s">
        <v>93</v>
      </c>
      <c r="B1693" s="1">
        <v>411</v>
      </c>
      <c r="C1693" t="s">
        <v>11</v>
      </c>
      <c r="D1693">
        <v>1</v>
      </c>
      <c r="E1693">
        <v>1.2500000000000001E-2</v>
      </c>
      <c r="F1693">
        <f t="shared" si="51"/>
        <v>1.2500000000000001E-2</v>
      </c>
      <c r="G1693" s="61" t="str">
        <f>VLOOKUP(B1693,BU!C:G,3,FALSE)</f>
        <v>SC</v>
      </c>
      <c r="H1693" s="61" t="s">
        <v>2885</v>
      </c>
    </row>
    <row r="1694" spans="1:8" x14ac:dyDescent="0.25">
      <c r="A1694" t="s">
        <v>93</v>
      </c>
      <c r="B1694" s="1">
        <v>411</v>
      </c>
      <c r="C1694" t="s">
        <v>94</v>
      </c>
      <c r="D1694">
        <v>1</v>
      </c>
      <c r="E1694">
        <v>0.44700000000000001</v>
      </c>
      <c r="F1694">
        <f t="shared" si="51"/>
        <v>0.44700000000000001</v>
      </c>
      <c r="G1694" s="61" t="str">
        <f>VLOOKUP(B1694,BU!C:G,3,FALSE)</f>
        <v>SC</v>
      </c>
      <c r="H1694" s="61" t="s">
        <v>2885</v>
      </c>
    </row>
    <row r="1695" spans="1:8" x14ac:dyDescent="0.25">
      <c r="A1695" t="s">
        <v>93</v>
      </c>
      <c r="B1695" s="1">
        <v>412</v>
      </c>
      <c r="C1695" t="s">
        <v>7</v>
      </c>
      <c r="D1695">
        <v>2</v>
      </c>
      <c r="E1695">
        <v>4.65E-2</v>
      </c>
      <c r="F1695">
        <f t="shared" si="51"/>
        <v>9.2999999999999999E-2</v>
      </c>
      <c r="G1695" s="61" t="str">
        <f>VLOOKUP(B1695,BU!C:G,3,FALSE)</f>
        <v>NC</v>
      </c>
      <c r="H1695" s="61" t="s">
        <v>2825</v>
      </c>
    </row>
    <row r="1696" spans="1:8" x14ac:dyDescent="0.25">
      <c r="A1696" t="s">
        <v>93</v>
      </c>
      <c r="B1696" s="1">
        <v>412</v>
      </c>
      <c r="C1696" t="s">
        <v>8</v>
      </c>
      <c r="D1696">
        <v>2</v>
      </c>
      <c r="E1696">
        <v>1.26E-2</v>
      </c>
      <c r="F1696">
        <f t="shared" si="51"/>
        <v>2.52E-2</v>
      </c>
      <c r="G1696" s="61" t="str">
        <f>VLOOKUP(B1696,BU!C:G,3,FALSE)</f>
        <v>NC</v>
      </c>
      <c r="H1696" s="61" t="s">
        <v>2825</v>
      </c>
    </row>
    <row r="1697" spans="1:8" x14ac:dyDescent="0.25">
      <c r="A1697" t="s">
        <v>93</v>
      </c>
      <c r="B1697" s="1">
        <v>412</v>
      </c>
      <c r="C1697" t="s">
        <v>10</v>
      </c>
      <c r="D1697">
        <v>1</v>
      </c>
      <c r="E1697">
        <v>1.46E-2</v>
      </c>
      <c r="F1697">
        <f t="shared" si="51"/>
        <v>1.46E-2</v>
      </c>
      <c r="G1697" s="61" t="str">
        <f>VLOOKUP(B1697,BU!C:G,3,FALSE)</f>
        <v>NC</v>
      </c>
      <c r="H1697" s="61" t="s">
        <v>2825</v>
      </c>
    </row>
    <row r="1698" spans="1:8" x14ac:dyDescent="0.25">
      <c r="A1698" t="s">
        <v>93</v>
      </c>
      <c r="B1698" s="1">
        <v>412</v>
      </c>
      <c r="C1698" t="s">
        <v>11</v>
      </c>
      <c r="D1698">
        <v>1</v>
      </c>
      <c r="E1698">
        <v>1.2500000000000001E-2</v>
      </c>
      <c r="F1698">
        <f t="shared" si="51"/>
        <v>1.2500000000000001E-2</v>
      </c>
      <c r="G1698" s="61" t="str">
        <f>VLOOKUP(B1698,BU!C:G,3,FALSE)</f>
        <v>NC</v>
      </c>
      <c r="H1698" s="61" t="s">
        <v>2825</v>
      </c>
    </row>
    <row r="1699" spans="1:8" x14ac:dyDescent="0.25">
      <c r="A1699" t="s">
        <v>93</v>
      </c>
      <c r="B1699" s="1">
        <v>412</v>
      </c>
      <c r="C1699" t="s">
        <v>94</v>
      </c>
      <c r="D1699">
        <v>1</v>
      </c>
      <c r="E1699">
        <v>0.44700000000000001</v>
      </c>
      <c r="F1699">
        <f t="shared" si="51"/>
        <v>0.44700000000000001</v>
      </c>
      <c r="G1699" s="61" t="str">
        <f>VLOOKUP(B1699,BU!C:G,3,FALSE)</f>
        <v>NC</v>
      </c>
      <c r="H1699" s="61" t="s">
        <v>2825</v>
      </c>
    </row>
    <row r="1700" spans="1:8" x14ac:dyDescent="0.25">
      <c r="A1700" t="s">
        <v>93</v>
      </c>
      <c r="B1700" s="1">
        <v>414</v>
      </c>
      <c r="C1700" t="s">
        <v>7</v>
      </c>
      <c r="D1700">
        <v>3</v>
      </c>
      <c r="E1700">
        <v>4.65E-2</v>
      </c>
      <c r="F1700">
        <f t="shared" si="51"/>
        <v>0.13950000000000001</v>
      </c>
      <c r="G1700" s="61" t="str">
        <f>VLOOKUP(B1700,BU!C:G,3,FALSE)</f>
        <v>FL</v>
      </c>
      <c r="H1700" s="61" t="s">
        <v>2894</v>
      </c>
    </row>
    <row r="1701" spans="1:8" x14ac:dyDescent="0.25">
      <c r="A1701" t="s">
        <v>93</v>
      </c>
      <c r="B1701" s="1">
        <v>414</v>
      </c>
      <c r="C1701" t="s">
        <v>8</v>
      </c>
      <c r="D1701">
        <v>3</v>
      </c>
      <c r="E1701">
        <v>1.26E-2</v>
      </c>
      <c r="F1701">
        <f t="shared" si="51"/>
        <v>3.78E-2</v>
      </c>
      <c r="G1701" s="61" t="str">
        <f>VLOOKUP(B1701,BU!C:G,3,FALSE)</f>
        <v>FL</v>
      </c>
      <c r="H1701" s="61" t="s">
        <v>2894</v>
      </c>
    </row>
    <row r="1702" spans="1:8" x14ac:dyDescent="0.25">
      <c r="A1702" t="s">
        <v>93</v>
      </c>
      <c r="B1702" s="1">
        <v>414</v>
      </c>
      <c r="C1702" t="s">
        <v>10</v>
      </c>
      <c r="D1702">
        <v>3</v>
      </c>
      <c r="E1702">
        <v>1.46E-2</v>
      </c>
      <c r="F1702">
        <f t="shared" si="51"/>
        <v>4.3799999999999999E-2</v>
      </c>
      <c r="G1702" s="61" t="str">
        <f>VLOOKUP(B1702,BU!C:G,3,FALSE)</f>
        <v>FL</v>
      </c>
      <c r="H1702" s="61" t="s">
        <v>2894</v>
      </c>
    </row>
    <row r="1703" spans="1:8" x14ac:dyDescent="0.25">
      <c r="A1703" t="s">
        <v>93</v>
      </c>
      <c r="B1703" s="1">
        <v>414</v>
      </c>
      <c r="C1703" t="s">
        <v>11</v>
      </c>
      <c r="D1703">
        <v>3</v>
      </c>
      <c r="E1703">
        <v>1.2500000000000001E-2</v>
      </c>
      <c r="F1703">
        <f t="shared" si="51"/>
        <v>3.7500000000000006E-2</v>
      </c>
      <c r="G1703" s="61" t="str">
        <f>VLOOKUP(B1703,BU!C:G,3,FALSE)</f>
        <v>FL</v>
      </c>
      <c r="H1703" s="61" t="s">
        <v>2894</v>
      </c>
    </row>
    <row r="1704" spans="1:8" x14ac:dyDescent="0.25">
      <c r="A1704" t="s">
        <v>93</v>
      </c>
      <c r="B1704" s="1">
        <v>414</v>
      </c>
      <c r="C1704" t="s">
        <v>105</v>
      </c>
      <c r="D1704">
        <v>1</v>
      </c>
      <c r="E1704">
        <v>1.341</v>
      </c>
      <c r="F1704">
        <f t="shared" si="51"/>
        <v>1.341</v>
      </c>
      <c r="G1704" s="61" t="str">
        <f>VLOOKUP(B1704,BU!C:G,3,FALSE)</f>
        <v>FL</v>
      </c>
      <c r="H1704" s="61" t="s">
        <v>2894</v>
      </c>
    </row>
    <row r="1705" spans="1:8" x14ac:dyDescent="0.25">
      <c r="A1705" t="s">
        <v>93</v>
      </c>
      <c r="B1705" s="1">
        <v>421</v>
      </c>
      <c r="C1705" t="s">
        <v>7</v>
      </c>
      <c r="D1705">
        <v>376</v>
      </c>
      <c r="E1705">
        <v>4.65E-2</v>
      </c>
      <c r="F1705">
        <f t="shared" si="51"/>
        <v>17.483999999999998</v>
      </c>
      <c r="G1705" s="61" t="str">
        <f>VLOOKUP(B1705,BU!C:G,3,FALSE)</f>
        <v>FL</v>
      </c>
      <c r="H1705" s="61" t="s">
        <v>2894</v>
      </c>
    </row>
    <row r="1706" spans="1:8" x14ac:dyDescent="0.25">
      <c r="A1706" t="s">
        <v>93</v>
      </c>
      <c r="B1706" s="1">
        <v>421</v>
      </c>
      <c r="C1706" t="s">
        <v>8</v>
      </c>
      <c r="D1706">
        <v>376</v>
      </c>
      <c r="E1706">
        <v>1.26E-2</v>
      </c>
      <c r="F1706">
        <f t="shared" si="51"/>
        <v>4.7376000000000005</v>
      </c>
      <c r="G1706" s="61" t="str">
        <f>VLOOKUP(B1706,BU!C:G,3,FALSE)</f>
        <v>FL</v>
      </c>
      <c r="H1706" s="61" t="s">
        <v>2894</v>
      </c>
    </row>
    <row r="1707" spans="1:8" x14ac:dyDescent="0.25">
      <c r="A1707" t="s">
        <v>93</v>
      </c>
      <c r="B1707" s="1">
        <v>421</v>
      </c>
      <c r="C1707" t="s">
        <v>10</v>
      </c>
      <c r="D1707">
        <v>376</v>
      </c>
      <c r="E1707">
        <v>1.46E-2</v>
      </c>
      <c r="F1707">
        <f t="shared" si="51"/>
        <v>5.4896000000000003</v>
      </c>
      <c r="G1707" s="61" t="str">
        <f>VLOOKUP(B1707,BU!C:G,3,FALSE)</f>
        <v>FL</v>
      </c>
      <c r="H1707" s="61" t="s">
        <v>2894</v>
      </c>
    </row>
    <row r="1708" spans="1:8" x14ac:dyDescent="0.25">
      <c r="A1708" t="s">
        <v>93</v>
      </c>
      <c r="B1708" s="1">
        <v>421</v>
      </c>
      <c r="C1708" t="s">
        <v>11</v>
      </c>
      <c r="D1708">
        <v>369</v>
      </c>
      <c r="E1708">
        <v>1.2500000000000001E-2</v>
      </c>
      <c r="F1708">
        <f t="shared" si="51"/>
        <v>4.6124999999999998</v>
      </c>
      <c r="G1708" s="61" t="str">
        <f>VLOOKUP(B1708,BU!C:G,3,FALSE)</f>
        <v>FL</v>
      </c>
      <c r="H1708" s="61" t="s">
        <v>2894</v>
      </c>
    </row>
    <row r="1709" spans="1:8" x14ac:dyDescent="0.25">
      <c r="A1709" t="s">
        <v>93</v>
      </c>
      <c r="B1709" s="1">
        <v>421</v>
      </c>
      <c r="C1709" t="s">
        <v>126</v>
      </c>
      <c r="D1709">
        <v>1</v>
      </c>
      <c r="E1709">
        <v>152.655</v>
      </c>
      <c r="F1709">
        <f t="shared" si="51"/>
        <v>152.655</v>
      </c>
      <c r="G1709" s="61" t="str">
        <f>VLOOKUP(B1709,BU!C:G,3,FALSE)</f>
        <v>FL</v>
      </c>
      <c r="H1709" s="61" t="s">
        <v>2894</v>
      </c>
    </row>
    <row r="1710" spans="1:8" x14ac:dyDescent="0.25">
      <c r="A1710" t="s">
        <v>93</v>
      </c>
      <c r="B1710" s="1">
        <v>421</v>
      </c>
      <c r="C1710" t="s">
        <v>127</v>
      </c>
      <c r="D1710">
        <v>1</v>
      </c>
      <c r="E1710">
        <v>3.06</v>
      </c>
      <c r="F1710">
        <f t="shared" si="51"/>
        <v>3.06</v>
      </c>
      <c r="G1710" s="61" t="str">
        <f>VLOOKUP(B1710,BU!C:G,3,FALSE)</f>
        <v>FL</v>
      </c>
      <c r="H1710" s="61" t="s">
        <v>2894</v>
      </c>
    </row>
    <row r="1711" spans="1:8" s="52" customFormat="1" x14ac:dyDescent="0.25">
      <c r="A1711" t="s">
        <v>93</v>
      </c>
      <c r="B1711" s="1">
        <v>421</v>
      </c>
      <c r="C1711" t="s">
        <v>2821</v>
      </c>
      <c r="D1711">
        <v>6</v>
      </c>
      <c r="E1711">
        <v>0.69</v>
      </c>
      <c r="F1711">
        <f t="shared" ref="F1711" si="52">E1711*D1711</f>
        <v>4.1399999999999997</v>
      </c>
      <c r="G1711" s="64"/>
      <c r="H1711" s="61" t="s">
        <v>2894</v>
      </c>
    </row>
    <row r="1712" spans="1:8" x14ac:dyDescent="0.25">
      <c r="A1712" t="s">
        <v>93</v>
      </c>
      <c r="B1712" s="1">
        <v>421</v>
      </c>
      <c r="C1712" t="s">
        <v>15</v>
      </c>
      <c r="D1712">
        <v>7</v>
      </c>
      <c r="E1712">
        <v>0.25</v>
      </c>
      <c r="F1712">
        <f t="shared" si="51"/>
        <v>1.75</v>
      </c>
      <c r="G1712" s="61" t="str">
        <f>VLOOKUP(B1712,BU!C:G,3,FALSE)</f>
        <v>FL</v>
      </c>
      <c r="H1712" s="61" t="s">
        <v>2894</v>
      </c>
    </row>
    <row r="1713" spans="1:8" x14ac:dyDescent="0.25">
      <c r="A1713" t="s">
        <v>93</v>
      </c>
      <c r="B1713" s="1">
        <v>436</v>
      </c>
      <c r="C1713" t="s">
        <v>7</v>
      </c>
      <c r="D1713">
        <f>3702/3</f>
        <v>1234</v>
      </c>
      <c r="E1713">
        <v>4.65E-2</v>
      </c>
      <c r="F1713">
        <f t="shared" si="51"/>
        <v>57.381</v>
      </c>
      <c r="G1713" s="61" t="str">
        <f>VLOOKUP(B1713,BU!C:G,3,FALSE)</f>
        <v>IN</v>
      </c>
      <c r="H1713" s="61" t="s">
        <v>2877</v>
      </c>
    </row>
    <row r="1714" spans="1:8" x14ac:dyDescent="0.25">
      <c r="A1714" t="s">
        <v>93</v>
      </c>
      <c r="B1714" s="1">
        <v>436</v>
      </c>
      <c r="C1714" t="s">
        <v>7</v>
      </c>
      <c r="D1714">
        <f>1234*2</f>
        <v>2468</v>
      </c>
      <c r="E1714">
        <v>4.65E-2</v>
      </c>
      <c r="F1714">
        <f t="shared" ref="F1714" si="53">E1714*D1714</f>
        <v>114.762</v>
      </c>
      <c r="G1714" s="61" t="str">
        <f>VLOOKUP(B1714,BU!C:G,3,FALSE)</f>
        <v>IN</v>
      </c>
      <c r="H1714" s="61" t="s">
        <v>2878</v>
      </c>
    </row>
    <row r="1715" spans="1:8" x14ac:dyDescent="0.25">
      <c r="A1715" t="s">
        <v>93</v>
      </c>
      <c r="B1715" s="1">
        <v>436</v>
      </c>
      <c r="C1715" t="s">
        <v>8</v>
      </c>
      <c r="D1715">
        <v>2468</v>
      </c>
      <c r="E1715">
        <v>1.26E-2</v>
      </c>
      <c r="F1715">
        <f t="shared" si="51"/>
        <v>31.096800000000002</v>
      </c>
      <c r="G1715" s="61" t="str">
        <f>VLOOKUP(B1715,BU!C:G,3,FALSE)</f>
        <v>IN</v>
      </c>
      <c r="H1715" s="61" t="s">
        <v>2878</v>
      </c>
    </row>
    <row r="1716" spans="1:8" x14ac:dyDescent="0.25">
      <c r="A1716" t="s">
        <v>93</v>
      </c>
      <c r="B1716" s="1">
        <v>436</v>
      </c>
      <c r="C1716" t="s">
        <v>8</v>
      </c>
      <c r="D1716">
        <v>1234</v>
      </c>
      <c r="E1716">
        <v>1.26E-2</v>
      </c>
      <c r="F1716">
        <f t="shared" ref="F1716" si="54">E1716*D1716</f>
        <v>15.548400000000001</v>
      </c>
      <c r="G1716" s="61" t="str">
        <f>VLOOKUP(B1716,BU!C:G,3,FALSE)</f>
        <v>IN</v>
      </c>
      <c r="H1716" s="61" t="s">
        <v>2877</v>
      </c>
    </row>
    <row r="1717" spans="1:8" x14ac:dyDescent="0.25">
      <c r="A1717" t="s">
        <v>93</v>
      </c>
      <c r="B1717" s="1">
        <v>436</v>
      </c>
      <c r="C1717" t="s">
        <v>10</v>
      </c>
      <c r="D1717">
        <v>1234</v>
      </c>
      <c r="E1717">
        <v>1.46E-2</v>
      </c>
      <c r="F1717">
        <f t="shared" si="51"/>
        <v>18.016400000000001</v>
      </c>
      <c r="G1717" s="61" t="str">
        <f>VLOOKUP(B1717,BU!C:G,3,FALSE)</f>
        <v>IN</v>
      </c>
      <c r="H1717" s="61" t="s">
        <v>2877</v>
      </c>
    </row>
    <row r="1718" spans="1:8" x14ac:dyDescent="0.25">
      <c r="A1718" t="s">
        <v>93</v>
      </c>
      <c r="B1718" s="1">
        <v>436</v>
      </c>
      <c r="C1718" t="s">
        <v>11</v>
      </c>
      <c r="D1718">
        <v>1200</v>
      </c>
      <c r="E1718">
        <v>1.2500000000000001E-2</v>
      </c>
      <c r="F1718">
        <f t="shared" si="51"/>
        <v>15</v>
      </c>
      <c r="G1718" s="61" t="str">
        <f>VLOOKUP(B1718,BU!C:G,3,FALSE)</f>
        <v>IN</v>
      </c>
      <c r="H1718" s="61" t="s">
        <v>2877</v>
      </c>
    </row>
    <row r="1719" spans="1:8" x14ac:dyDescent="0.25">
      <c r="A1719" t="s">
        <v>93</v>
      </c>
      <c r="B1719" s="1">
        <v>436</v>
      </c>
      <c r="C1719" t="s">
        <v>128</v>
      </c>
      <c r="D1719">
        <v>1</v>
      </c>
      <c r="E1719">
        <v>489.15699999999998</v>
      </c>
      <c r="F1719">
        <f t="shared" si="51"/>
        <v>489.15699999999998</v>
      </c>
      <c r="G1719" s="61" t="str">
        <f>VLOOKUP(B1719,BU!C:G,3,FALSE)</f>
        <v>IN</v>
      </c>
      <c r="H1719" s="61" t="s">
        <v>2877</v>
      </c>
    </row>
    <row r="1720" spans="1:8" x14ac:dyDescent="0.25">
      <c r="A1720" t="s">
        <v>93</v>
      </c>
      <c r="B1720" s="1">
        <v>436</v>
      </c>
      <c r="C1720" t="s">
        <v>15</v>
      </c>
      <c r="D1720">
        <v>2</v>
      </c>
      <c r="E1720">
        <v>0.25</v>
      </c>
      <c r="F1720">
        <f t="shared" si="51"/>
        <v>0.5</v>
      </c>
      <c r="G1720" s="61" t="str">
        <f>VLOOKUP(B1720,BU!C:G,3,FALSE)</f>
        <v>IN</v>
      </c>
      <c r="H1720" s="61" t="s">
        <v>2877</v>
      </c>
    </row>
    <row r="1721" spans="1:8" x14ac:dyDescent="0.25">
      <c r="A1721" t="s">
        <v>93</v>
      </c>
      <c r="B1721" s="1">
        <v>438</v>
      </c>
      <c r="C1721" t="s">
        <v>7</v>
      </c>
      <c r="D1721">
        <v>12</v>
      </c>
      <c r="E1721">
        <v>4.65E-2</v>
      </c>
      <c r="F1721">
        <f t="shared" si="51"/>
        <v>0.55800000000000005</v>
      </c>
      <c r="G1721" s="61" t="str">
        <f>VLOOKUP(B1721,BU!C:G,3,FALSE)</f>
        <v>GA</v>
      </c>
      <c r="H1721" s="61" t="s">
        <v>2902</v>
      </c>
    </row>
    <row r="1722" spans="1:8" x14ac:dyDescent="0.25">
      <c r="A1722" t="s">
        <v>93</v>
      </c>
      <c r="B1722" s="1">
        <v>438</v>
      </c>
      <c r="C1722" t="s">
        <v>8</v>
      </c>
      <c r="D1722">
        <v>12</v>
      </c>
      <c r="E1722">
        <v>1.26E-2</v>
      </c>
      <c r="F1722">
        <f t="shared" si="51"/>
        <v>0.1512</v>
      </c>
      <c r="G1722" s="61" t="str">
        <f>VLOOKUP(B1722,BU!C:G,3,FALSE)</f>
        <v>GA</v>
      </c>
      <c r="H1722" s="61" t="s">
        <v>2902</v>
      </c>
    </row>
    <row r="1723" spans="1:8" x14ac:dyDescent="0.25">
      <c r="A1723" t="s">
        <v>93</v>
      </c>
      <c r="B1723" s="1">
        <v>438</v>
      </c>
      <c r="C1723" t="s">
        <v>10</v>
      </c>
      <c r="D1723">
        <v>12</v>
      </c>
      <c r="E1723">
        <v>1.46E-2</v>
      </c>
      <c r="F1723">
        <f t="shared" si="51"/>
        <v>0.17519999999999999</v>
      </c>
      <c r="G1723" s="61" t="str">
        <f>VLOOKUP(B1723,BU!C:G,3,FALSE)</f>
        <v>GA</v>
      </c>
      <c r="H1723" s="61" t="s">
        <v>2902</v>
      </c>
    </row>
    <row r="1724" spans="1:8" x14ac:dyDescent="0.25">
      <c r="A1724" t="s">
        <v>93</v>
      </c>
      <c r="B1724" s="1">
        <v>438</v>
      </c>
      <c r="C1724" t="s">
        <v>11</v>
      </c>
      <c r="D1724">
        <v>11</v>
      </c>
      <c r="E1724">
        <v>1.2500000000000001E-2</v>
      </c>
      <c r="F1724">
        <f t="shared" si="51"/>
        <v>0.13750000000000001</v>
      </c>
      <c r="G1724" s="61" t="str">
        <f>VLOOKUP(B1724,BU!C:G,3,FALSE)</f>
        <v>GA</v>
      </c>
      <c r="H1724" s="61" t="s">
        <v>2902</v>
      </c>
    </row>
    <row r="1725" spans="1:8" x14ac:dyDescent="0.25">
      <c r="A1725" t="s">
        <v>93</v>
      </c>
      <c r="B1725" s="1">
        <v>438</v>
      </c>
      <c r="C1725" t="s">
        <v>129</v>
      </c>
      <c r="D1725">
        <v>1</v>
      </c>
      <c r="E1725">
        <v>5.59</v>
      </c>
      <c r="F1725">
        <f t="shared" si="51"/>
        <v>5.59</v>
      </c>
      <c r="G1725" s="61" t="str">
        <f>VLOOKUP(B1725,BU!C:G,3,FALSE)</f>
        <v>GA</v>
      </c>
      <c r="H1725" s="61" t="s">
        <v>2902</v>
      </c>
    </row>
    <row r="1726" spans="1:8" x14ac:dyDescent="0.25">
      <c r="A1726" t="s">
        <v>93</v>
      </c>
      <c r="B1726" s="1">
        <v>443</v>
      </c>
      <c r="C1726" t="s">
        <v>7</v>
      </c>
      <c r="D1726">
        <v>36</v>
      </c>
      <c r="E1726">
        <v>4.65E-2</v>
      </c>
      <c r="F1726">
        <f t="shared" si="51"/>
        <v>1.6739999999999999</v>
      </c>
      <c r="G1726" s="61" t="str">
        <f>VLOOKUP(B1726,BU!C:G,3,FALSE)</f>
        <v>NV</v>
      </c>
      <c r="H1726" s="61" t="s">
        <v>2905</v>
      </c>
    </row>
    <row r="1727" spans="1:8" x14ac:dyDescent="0.25">
      <c r="A1727" t="s">
        <v>93</v>
      </c>
      <c r="B1727" s="1">
        <v>443</v>
      </c>
      <c r="C1727" t="s">
        <v>8</v>
      </c>
      <c r="D1727">
        <v>36</v>
      </c>
      <c r="E1727">
        <v>1.26E-2</v>
      </c>
      <c r="F1727">
        <f t="shared" si="51"/>
        <v>0.4536</v>
      </c>
      <c r="G1727" s="61" t="str">
        <f>VLOOKUP(B1727,BU!C:G,3,FALSE)</f>
        <v>NV</v>
      </c>
      <c r="H1727" s="61" t="s">
        <v>2905</v>
      </c>
    </row>
    <row r="1728" spans="1:8" x14ac:dyDescent="0.25">
      <c r="A1728" t="s">
        <v>93</v>
      </c>
      <c r="B1728" s="1">
        <v>443</v>
      </c>
      <c r="C1728" t="s">
        <v>10</v>
      </c>
      <c r="D1728">
        <v>18</v>
      </c>
      <c r="E1728">
        <v>1.46E-2</v>
      </c>
      <c r="F1728">
        <f t="shared" si="51"/>
        <v>0.26279999999999998</v>
      </c>
      <c r="G1728" s="61" t="str">
        <f>VLOOKUP(B1728,BU!C:G,3,FALSE)</f>
        <v>NV</v>
      </c>
      <c r="H1728" s="61" t="s">
        <v>2905</v>
      </c>
    </row>
    <row r="1729" spans="1:8" x14ac:dyDescent="0.25">
      <c r="A1729" t="s">
        <v>93</v>
      </c>
      <c r="B1729" s="1">
        <v>443</v>
      </c>
      <c r="C1729" t="s">
        <v>11</v>
      </c>
      <c r="D1729">
        <v>16</v>
      </c>
      <c r="E1729">
        <v>1.2500000000000001E-2</v>
      </c>
      <c r="F1729">
        <f t="shared" si="51"/>
        <v>0.2</v>
      </c>
      <c r="G1729" s="61" t="str">
        <f>VLOOKUP(B1729,BU!C:G,3,FALSE)</f>
        <v>NV</v>
      </c>
      <c r="H1729" s="61" t="s">
        <v>2905</v>
      </c>
    </row>
    <row r="1730" spans="1:8" x14ac:dyDescent="0.25">
      <c r="A1730" t="s">
        <v>93</v>
      </c>
      <c r="B1730" s="1">
        <v>443</v>
      </c>
      <c r="C1730" t="s">
        <v>130</v>
      </c>
      <c r="D1730">
        <v>1</v>
      </c>
      <c r="E1730">
        <v>8.1590000000000007</v>
      </c>
      <c r="F1730">
        <f t="shared" si="51"/>
        <v>8.1590000000000007</v>
      </c>
      <c r="G1730" s="61" t="str">
        <f>VLOOKUP(B1730,BU!C:G,3,FALSE)</f>
        <v>NV</v>
      </c>
      <c r="H1730" s="61" t="s">
        <v>2905</v>
      </c>
    </row>
    <row r="1731" spans="1:8" x14ac:dyDescent="0.25">
      <c r="A1731" t="s">
        <v>93</v>
      </c>
      <c r="B1731" s="1">
        <v>443</v>
      </c>
      <c r="C1731" t="s">
        <v>15</v>
      </c>
      <c r="D1731">
        <v>1</v>
      </c>
      <c r="E1731">
        <v>0.25</v>
      </c>
      <c r="F1731">
        <f t="shared" si="51"/>
        <v>0.25</v>
      </c>
      <c r="G1731" s="61" t="str">
        <f>VLOOKUP(B1731,BU!C:G,3,FALSE)</f>
        <v>NV</v>
      </c>
      <c r="H1731" s="61" t="s">
        <v>2905</v>
      </c>
    </row>
    <row r="1732" spans="1:8" x14ac:dyDescent="0.25">
      <c r="A1732" t="s">
        <v>93</v>
      </c>
      <c r="B1732" s="1">
        <v>446</v>
      </c>
      <c r="C1732" t="s">
        <v>7</v>
      </c>
      <c r="D1732">
        <v>1</v>
      </c>
      <c r="E1732">
        <v>4.65E-2</v>
      </c>
      <c r="F1732">
        <f t="shared" si="51"/>
        <v>4.65E-2</v>
      </c>
      <c r="G1732" s="61" t="str">
        <f>VLOOKUP(B1732,BU!C:G,3,FALSE)</f>
        <v>FL</v>
      </c>
      <c r="H1732" s="61" t="s">
        <v>2894</v>
      </c>
    </row>
    <row r="1733" spans="1:8" x14ac:dyDescent="0.25">
      <c r="A1733" t="s">
        <v>93</v>
      </c>
      <c r="B1733" s="1">
        <v>446</v>
      </c>
      <c r="C1733" t="s">
        <v>8</v>
      </c>
      <c r="D1733">
        <v>1</v>
      </c>
      <c r="E1733">
        <v>1.26E-2</v>
      </c>
      <c r="F1733">
        <f t="shared" si="51"/>
        <v>1.26E-2</v>
      </c>
      <c r="G1733" s="61" t="str">
        <f>VLOOKUP(B1733,BU!C:G,3,FALSE)</f>
        <v>FL</v>
      </c>
      <c r="H1733" s="61" t="s">
        <v>2894</v>
      </c>
    </row>
    <row r="1734" spans="1:8" x14ac:dyDescent="0.25">
      <c r="A1734" t="s">
        <v>93</v>
      </c>
      <c r="B1734" s="1">
        <v>446</v>
      </c>
      <c r="C1734" t="s">
        <v>10</v>
      </c>
      <c r="D1734">
        <v>1</v>
      </c>
      <c r="E1734">
        <v>1.46E-2</v>
      </c>
      <c r="F1734">
        <f t="shared" si="51"/>
        <v>1.46E-2</v>
      </c>
      <c r="G1734" s="61" t="str">
        <f>VLOOKUP(B1734,BU!C:G,3,FALSE)</f>
        <v>FL</v>
      </c>
      <c r="H1734" s="61" t="s">
        <v>2894</v>
      </c>
    </row>
    <row r="1735" spans="1:8" x14ac:dyDescent="0.25">
      <c r="A1735" t="s">
        <v>93</v>
      </c>
      <c r="B1735" s="1">
        <v>446</v>
      </c>
      <c r="C1735" t="s">
        <v>11</v>
      </c>
      <c r="D1735">
        <v>1</v>
      </c>
      <c r="E1735">
        <v>1.2500000000000001E-2</v>
      </c>
      <c r="F1735">
        <f t="shared" si="51"/>
        <v>1.2500000000000001E-2</v>
      </c>
      <c r="G1735" s="61" t="str">
        <f>VLOOKUP(B1735,BU!C:G,3,FALSE)</f>
        <v>FL</v>
      </c>
      <c r="H1735" s="61" t="s">
        <v>2894</v>
      </c>
    </row>
    <row r="1736" spans="1:8" x14ac:dyDescent="0.25">
      <c r="A1736" t="s">
        <v>93</v>
      </c>
      <c r="B1736" s="1">
        <v>446</v>
      </c>
      <c r="C1736" t="s">
        <v>94</v>
      </c>
      <c r="D1736">
        <v>1</v>
      </c>
      <c r="E1736">
        <v>0.44700000000000001</v>
      </c>
      <c r="F1736">
        <f t="shared" si="51"/>
        <v>0.44700000000000001</v>
      </c>
      <c r="G1736" s="61" t="str">
        <f>VLOOKUP(B1736,BU!C:G,3,FALSE)</f>
        <v>FL</v>
      </c>
      <c r="H1736" s="61" t="s">
        <v>2894</v>
      </c>
    </row>
    <row r="1737" spans="1:8" x14ac:dyDescent="0.25">
      <c r="A1737" t="s">
        <v>93</v>
      </c>
      <c r="B1737" s="1">
        <v>464</v>
      </c>
      <c r="C1737" t="s">
        <v>7</v>
      </c>
      <c r="D1737">
        <f>134/2</f>
        <v>67</v>
      </c>
      <c r="E1737">
        <v>4.65E-2</v>
      </c>
      <c r="F1737">
        <f t="shared" si="51"/>
        <v>3.1154999999999999</v>
      </c>
      <c r="G1737" s="61" t="str">
        <f>VLOOKUP(B1737,BU!C:G,3,FALSE)</f>
        <v>SC</v>
      </c>
      <c r="H1737" s="61" t="s">
        <v>2885</v>
      </c>
    </row>
    <row r="1738" spans="1:8" x14ac:dyDescent="0.25">
      <c r="A1738" t="s">
        <v>93</v>
      </c>
      <c r="B1738" s="1">
        <v>464</v>
      </c>
      <c r="C1738" t="s">
        <v>7</v>
      </c>
      <c r="D1738">
        <f>134/2</f>
        <v>67</v>
      </c>
      <c r="E1738">
        <v>4.65E-2</v>
      </c>
      <c r="F1738">
        <f t="shared" ref="F1738" si="55">E1738*D1738</f>
        <v>3.1154999999999999</v>
      </c>
      <c r="G1738" s="61" t="str">
        <f>VLOOKUP(B1738,BU!C:G,3,FALSE)</f>
        <v>SC</v>
      </c>
      <c r="H1738" s="61" t="s">
        <v>2890</v>
      </c>
    </row>
    <row r="1739" spans="1:8" x14ac:dyDescent="0.25">
      <c r="A1739" t="s">
        <v>93</v>
      </c>
      <c r="B1739" s="1">
        <v>464</v>
      </c>
      <c r="C1739" t="s">
        <v>8</v>
      </c>
      <c r="D1739">
        <v>67</v>
      </c>
      <c r="E1739">
        <v>1.26E-2</v>
      </c>
      <c r="F1739">
        <f t="shared" si="51"/>
        <v>0.84420000000000006</v>
      </c>
      <c r="G1739" s="61" t="str">
        <f>VLOOKUP(B1739,BU!C:G,3,FALSE)</f>
        <v>SC</v>
      </c>
      <c r="H1739" s="61" t="s">
        <v>2890</v>
      </c>
    </row>
    <row r="1740" spans="1:8" x14ac:dyDescent="0.25">
      <c r="A1740" t="s">
        <v>93</v>
      </c>
      <c r="B1740" s="1">
        <v>464</v>
      </c>
      <c r="C1740" t="s">
        <v>8</v>
      </c>
      <c r="D1740">
        <v>67</v>
      </c>
      <c r="E1740">
        <v>1.26E-2</v>
      </c>
      <c r="F1740">
        <f t="shared" ref="F1740" si="56">E1740*D1740</f>
        <v>0.84420000000000006</v>
      </c>
      <c r="G1740" s="61" t="str">
        <f>VLOOKUP(B1740,BU!C:G,3,FALSE)</f>
        <v>SC</v>
      </c>
      <c r="H1740" s="61" t="s">
        <v>2885</v>
      </c>
    </row>
    <row r="1741" spans="1:8" x14ac:dyDescent="0.25">
      <c r="A1741" t="s">
        <v>93</v>
      </c>
      <c r="B1741" s="1">
        <v>464</v>
      </c>
      <c r="C1741" t="s">
        <v>10</v>
      </c>
      <c r="D1741">
        <v>67</v>
      </c>
      <c r="E1741">
        <v>1.46E-2</v>
      </c>
      <c r="F1741">
        <f t="shared" si="51"/>
        <v>0.97819999999999996</v>
      </c>
      <c r="G1741" s="61" t="str">
        <f>VLOOKUP(B1741,BU!C:G,3,FALSE)</f>
        <v>SC</v>
      </c>
      <c r="H1741" s="61" t="s">
        <v>2885</v>
      </c>
    </row>
    <row r="1742" spans="1:8" x14ac:dyDescent="0.25">
      <c r="A1742" t="s">
        <v>93</v>
      </c>
      <c r="B1742" s="1">
        <v>464</v>
      </c>
      <c r="C1742" t="s">
        <v>11</v>
      </c>
      <c r="D1742">
        <v>64</v>
      </c>
      <c r="E1742">
        <v>1.2500000000000001E-2</v>
      </c>
      <c r="F1742">
        <f t="shared" si="51"/>
        <v>0.8</v>
      </c>
      <c r="G1742" s="61" t="str">
        <f>VLOOKUP(B1742,BU!C:G,3,FALSE)</f>
        <v>SC</v>
      </c>
      <c r="H1742" s="61" t="s">
        <v>2885</v>
      </c>
    </row>
    <row r="1743" spans="1:8" x14ac:dyDescent="0.25">
      <c r="A1743" t="s">
        <v>93</v>
      </c>
      <c r="B1743" s="1">
        <v>464</v>
      </c>
      <c r="C1743" t="s">
        <v>131</v>
      </c>
      <c r="D1743">
        <v>1</v>
      </c>
      <c r="E1743">
        <v>28.832999999999998</v>
      </c>
      <c r="F1743">
        <f t="shared" si="51"/>
        <v>28.832999999999998</v>
      </c>
      <c r="G1743" s="61" t="str">
        <f>VLOOKUP(B1743,BU!C:G,3,FALSE)</f>
        <v>SC</v>
      </c>
      <c r="H1743" s="61" t="s">
        <v>2885</v>
      </c>
    </row>
    <row r="1744" spans="1:8" x14ac:dyDescent="0.25">
      <c r="A1744" t="s">
        <v>93</v>
      </c>
      <c r="B1744" s="1">
        <v>469</v>
      </c>
      <c r="C1744" t="s">
        <v>7</v>
      </c>
      <c r="D1744">
        <f>62/2</f>
        <v>31</v>
      </c>
      <c r="E1744">
        <v>4.65E-2</v>
      </c>
      <c r="F1744">
        <f t="shared" si="51"/>
        <v>1.4415</v>
      </c>
      <c r="G1744" s="61" t="str">
        <f>VLOOKUP(B1744,BU!C:G,3,FALSE)</f>
        <v>NC</v>
      </c>
      <c r="H1744" s="61" t="s">
        <v>2825</v>
      </c>
    </row>
    <row r="1745" spans="1:8" x14ac:dyDescent="0.25">
      <c r="A1745" t="s">
        <v>93</v>
      </c>
      <c r="B1745" s="1">
        <v>469</v>
      </c>
      <c r="C1745" t="s">
        <v>7</v>
      </c>
      <c r="D1745">
        <f>62/2</f>
        <v>31</v>
      </c>
      <c r="E1745">
        <v>4.65E-2</v>
      </c>
      <c r="F1745">
        <f t="shared" ref="F1745" si="57">E1745*D1745</f>
        <v>1.4415</v>
      </c>
      <c r="G1745" s="61" t="str">
        <f>VLOOKUP(B1745,BU!C:G,3,FALSE)</f>
        <v>NC</v>
      </c>
      <c r="H1745" s="61" t="s">
        <v>2844</v>
      </c>
    </row>
    <row r="1746" spans="1:8" x14ac:dyDescent="0.25">
      <c r="A1746" t="s">
        <v>93</v>
      </c>
      <c r="B1746" s="1">
        <v>469</v>
      </c>
      <c r="C1746" t="s">
        <v>8</v>
      </c>
      <c r="D1746">
        <v>31</v>
      </c>
      <c r="E1746">
        <v>1.26E-2</v>
      </c>
      <c r="F1746">
        <f t="shared" si="51"/>
        <v>0.3906</v>
      </c>
      <c r="G1746" s="61" t="str">
        <f>VLOOKUP(B1746,BU!C:G,3,FALSE)</f>
        <v>NC</v>
      </c>
      <c r="H1746" s="61" t="s">
        <v>2844</v>
      </c>
    </row>
    <row r="1747" spans="1:8" x14ac:dyDescent="0.25">
      <c r="A1747" t="s">
        <v>93</v>
      </c>
      <c r="B1747" s="1">
        <v>469</v>
      </c>
      <c r="C1747" t="s">
        <v>8</v>
      </c>
      <c r="D1747">
        <v>31</v>
      </c>
      <c r="E1747">
        <v>1.26E-2</v>
      </c>
      <c r="F1747">
        <f t="shared" ref="F1747" si="58">E1747*D1747</f>
        <v>0.3906</v>
      </c>
      <c r="G1747" s="61" t="str">
        <f>VLOOKUP(B1747,BU!C:G,3,FALSE)</f>
        <v>NC</v>
      </c>
      <c r="H1747" s="61" t="s">
        <v>2825</v>
      </c>
    </row>
    <row r="1748" spans="1:8" x14ac:dyDescent="0.25">
      <c r="A1748" t="s">
        <v>93</v>
      </c>
      <c r="B1748" s="1">
        <v>469</v>
      </c>
      <c r="C1748" t="s">
        <v>10</v>
      </c>
      <c r="D1748">
        <v>31</v>
      </c>
      <c r="E1748">
        <v>1.46E-2</v>
      </c>
      <c r="F1748">
        <f t="shared" si="51"/>
        <v>0.4526</v>
      </c>
      <c r="G1748" s="61" t="str">
        <f>VLOOKUP(B1748,BU!C:G,3,FALSE)</f>
        <v>NC</v>
      </c>
      <c r="H1748" s="61" t="s">
        <v>2825</v>
      </c>
    </row>
    <row r="1749" spans="1:8" x14ac:dyDescent="0.25">
      <c r="A1749" t="s">
        <v>93</v>
      </c>
      <c r="B1749" s="1">
        <v>469</v>
      </c>
      <c r="C1749" t="s">
        <v>11</v>
      </c>
      <c r="D1749">
        <v>31</v>
      </c>
      <c r="E1749">
        <v>1.2500000000000001E-2</v>
      </c>
      <c r="F1749">
        <f t="shared" si="51"/>
        <v>0.38750000000000001</v>
      </c>
      <c r="G1749" s="61" t="str">
        <f>VLOOKUP(B1749,BU!C:G,3,FALSE)</f>
        <v>NC</v>
      </c>
      <c r="H1749" s="61" t="s">
        <v>2825</v>
      </c>
    </row>
    <row r="1750" spans="1:8" x14ac:dyDescent="0.25">
      <c r="A1750" t="s">
        <v>93</v>
      </c>
      <c r="B1750" s="1">
        <v>469</v>
      </c>
      <c r="C1750" t="s">
        <v>132</v>
      </c>
      <c r="D1750">
        <v>1</v>
      </c>
      <c r="E1750">
        <v>13.329000000000001</v>
      </c>
      <c r="F1750">
        <f t="shared" si="51"/>
        <v>13.329000000000001</v>
      </c>
      <c r="G1750" s="61" t="str">
        <f>VLOOKUP(B1750,BU!C:G,3,FALSE)</f>
        <v>NC</v>
      </c>
      <c r="H1750" s="61" t="s">
        <v>2825</v>
      </c>
    </row>
    <row r="1751" spans="1:8" x14ac:dyDescent="0.25">
      <c r="A1751" t="s">
        <v>93</v>
      </c>
      <c r="B1751" s="1">
        <v>474</v>
      </c>
      <c r="C1751" t="s">
        <v>7</v>
      </c>
      <c r="D1751">
        <v>4</v>
      </c>
      <c r="E1751">
        <v>4.65E-2</v>
      </c>
      <c r="F1751">
        <f t="shared" si="51"/>
        <v>0.186</v>
      </c>
      <c r="G1751" s="61" t="str">
        <f>VLOOKUP(B1751,BU!C:G,3,FALSE)</f>
        <v>IL</v>
      </c>
      <c r="H1751" s="61" t="s">
        <v>2861</v>
      </c>
    </row>
    <row r="1752" spans="1:8" x14ac:dyDescent="0.25">
      <c r="A1752" t="s">
        <v>93</v>
      </c>
      <c r="B1752" s="1">
        <v>474</v>
      </c>
      <c r="C1752" t="s">
        <v>8</v>
      </c>
      <c r="D1752">
        <v>4</v>
      </c>
      <c r="E1752">
        <v>1.26E-2</v>
      </c>
      <c r="F1752">
        <f t="shared" si="51"/>
        <v>5.04E-2</v>
      </c>
      <c r="G1752" s="61" t="str">
        <f>VLOOKUP(B1752,BU!C:G,3,FALSE)</f>
        <v>IL</v>
      </c>
      <c r="H1752" s="61" t="s">
        <v>2861</v>
      </c>
    </row>
    <row r="1753" spans="1:8" x14ac:dyDescent="0.25">
      <c r="A1753" t="s">
        <v>93</v>
      </c>
      <c r="B1753" s="1">
        <v>474</v>
      </c>
      <c r="C1753" t="s">
        <v>10</v>
      </c>
      <c r="D1753">
        <v>1</v>
      </c>
      <c r="E1753">
        <v>1.46E-2</v>
      </c>
      <c r="F1753">
        <f t="shared" si="51"/>
        <v>1.46E-2</v>
      </c>
      <c r="G1753" s="61" t="str">
        <f>VLOOKUP(B1753,BU!C:G,3,FALSE)</f>
        <v>IL</v>
      </c>
      <c r="H1753" s="61" t="s">
        <v>2861</v>
      </c>
    </row>
    <row r="1754" spans="1:8" x14ac:dyDescent="0.25">
      <c r="A1754" t="s">
        <v>93</v>
      </c>
      <c r="B1754" s="1">
        <v>474</v>
      </c>
      <c r="C1754" t="s">
        <v>11</v>
      </c>
      <c r="D1754">
        <v>1</v>
      </c>
      <c r="E1754">
        <v>1.2500000000000001E-2</v>
      </c>
      <c r="F1754">
        <f t="shared" ref="F1754:F1823" si="59">E1754*D1754</f>
        <v>1.2500000000000001E-2</v>
      </c>
      <c r="G1754" s="61" t="str">
        <f>VLOOKUP(B1754,BU!C:G,3,FALSE)</f>
        <v>IL</v>
      </c>
      <c r="H1754" s="61" t="s">
        <v>2861</v>
      </c>
    </row>
    <row r="1755" spans="1:8" x14ac:dyDescent="0.25">
      <c r="A1755" t="s">
        <v>93</v>
      </c>
      <c r="B1755" s="1">
        <v>474</v>
      </c>
      <c r="C1755" t="s">
        <v>94</v>
      </c>
      <c r="D1755">
        <v>1</v>
      </c>
      <c r="E1755">
        <v>0.44700000000000001</v>
      </c>
      <c r="F1755">
        <f t="shared" si="59"/>
        <v>0.44700000000000001</v>
      </c>
      <c r="G1755" s="61" t="str">
        <f>VLOOKUP(B1755,BU!C:G,3,FALSE)</f>
        <v>IL</v>
      </c>
      <c r="H1755" s="61" t="s">
        <v>2861</v>
      </c>
    </row>
    <row r="1756" spans="1:8" x14ac:dyDescent="0.25">
      <c r="A1756" t="s">
        <v>93</v>
      </c>
      <c r="B1756" s="1">
        <v>477</v>
      </c>
      <c r="C1756" t="s">
        <v>7</v>
      </c>
      <c r="D1756">
        <f>2284/4</f>
        <v>571</v>
      </c>
      <c r="E1756">
        <v>4.65E-2</v>
      </c>
      <c r="F1756">
        <f t="shared" si="59"/>
        <v>26.551500000000001</v>
      </c>
      <c r="G1756" s="61" t="str">
        <f>VLOOKUP(B1756,BU!C:G,3,FALSE)</f>
        <v>IL</v>
      </c>
      <c r="H1756" s="61" t="s">
        <v>2861</v>
      </c>
    </row>
    <row r="1757" spans="1:8" x14ac:dyDescent="0.25">
      <c r="A1757" t="s">
        <v>93</v>
      </c>
      <c r="B1757" s="1">
        <v>477</v>
      </c>
      <c r="C1757" t="s">
        <v>7</v>
      </c>
      <c r="D1757">
        <f>571*3</f>
        <v>1713</v>
      </c>
      <c r="E1757">
        <v>4.65E-2</v>
      </c>
      <c r="F1757">
        <f t="shared" ref="F1757" si="60">E1757*D1757</f>
        <v>79.654499999999999</v>
      </c>
      <c r="G1757" s="61" t="str">
        <f>VLOOKUP(B1757,BU!C:G,3,FALSE)</f>
        <v>IL</v>
      </c>
      <c r="H1757" s="61" t="s">
        <v>2872</v>
      </c>
    </row>
    <row r="1758" spans="1:8" x14ac:dyDescent="0.25">
      <c r="A1758" t="s">
        <v>93</v>
      </c>
      <c r="B1758" s="1">
        <v>477</v>
      </c>
      <c r="C1758" t="s">
        <v>8</v>
      </c>
      <c r="D1758">
        <v>1713</v>
      </c>
      <c r="E1758">
        <v>1.26E-2</v>
      </c>
      <c r="F1758">
        <f t="shared" si="59"/>
        <v>21.5838</v>
      </c>
      <c r="G1758" s="61" t="str">
        <f>VLOOKUP(B1758,BU!C:G,3,FALSE)</f>
        <v>IL</v>
      </c>
      <c r="H1758" s="61" t="s">
        <v>2872</v>
      </c>
    </row>
    <row r="1759" spans="1:8" x14ac:dyDescent="0.25">
      <c r="A1759" t="s">
        <v>93</v>
      </c>
      <c r="B1759" s="1">
        <v>477</v>
      </c>
      <c r="C1759" t="s">
        <v>8</v>
      </c>
      <c r="D1759">
        <v>571</v>
      </c>
      <c r="E1759">
        <v>1.26E-2</v>
      </c>
      <c r="F1759">
        <f t="shared" ref="F1759" si="61">E1759*D1759</f>
        <v>7.1946000000000003</v>
      </c>
      <c r="G1759" s="61" t="str">
        <f>VLOOKUP(B1759,BU!C:G,3,FALSE)</f>
        <v>IL</v>
      </c>
      <c r="H1759" s="61" t="s">
        <v>2861</v>
      </c>
    </row>
    <row r="1760" spans="1:8" x14ac:dyDescent="0.25">
      <c r="A1760" t="s">
        <v>93</v>
      </c>
      <c r="B1760" s="1">
        <v>477</v>
      </c>
      <c r="C1760" t="s">
        <v>10</v>
      </c>
      <c r="D1760">
        <v>571</v>
      </c>
      <c r="E1760">
        <v>1.46E-2</v>
      </c>
      <c r="F1760">
        <f t="shared" si="59"/>
        <v>8.3366000000000007</v>
      </c>
      <c r="G1760" s="61" t="str">
        <f>VLOOKUP(B1760,BU!C:G,3,FALSE)</f>
        <v>IL</v>
      </c>
      <c r="H1760" s="61" t="s">
        <v>2861</v>
      </c>
    </row>
    <row r="1761" spans="1:8" x14ac:dyDescent="0.25">
      <c r="A1761" t="s">
        <v>93</v>
      </c>
      <c r="B1761" s="1">
        <v>477</v>
      </c>
      <c r="C1761" t="s">
        <v>11</v>
      </c>
      <c r="D1761">
        <v>550</v>
      </c>
      <c r="E1761">
        <v>1.2500000000000001E-2</v>
      </c>
      <c r="F1761">
        <f t="shared" si="59"/>
        <v>6.875</v>
      </c>
      <c r="G1761" s="61" t="str">
        <f>VLOOKUP(B1761,BU!C:G,3,FALSE)</f>
        <v>IL</v>
      </c>
      <c r="H1761" s="61" t="s">
        <v>2861</v>
      </c>
    </row>
    <row r="1762" spans="1:8" x14ac:dyDescent="0.25">
      <c r="A1762" t="s">
        <v>93</v>
      </c>
      <c r="B1762" s="1">
        <v>477</v>
      </c>
      <c r="C1762" t="s">
        <v>133</v>
      </c>
      <c r="D1762">
        <v>1</v>
      </c>
      <c r="E1762">
        <v>227.04</v>
      </c>
      <c r="F1762">
        <f t="shared" si="59"/>
        <v>227.04</v>
      </c>
      <c r="G1762" s="61" t="str">
        <f>VLOOKUP(B1762,BU!C:G,3,FALSE)</f>
        <v>IL</v>
      </c>
      <c r="H1762" s="61" t="s">
        <v>2861</v>
      </c>
    </row>
    <row r="1763" spans="1:8" x14ac:dyDescent="0.25">
      <c r="A1763" t="s">
        <v>93</v>
      </c>
      <c r="B1763" s="1">
        <v>477</v>
      </c>
      <c r="C1763" t="s">
        <v>73</v>
      </c>
      <c r="D1763">
        <v>1</v>
      </c>
      <c r="E1763">
        <v>0.71</v>
      </c>
      <c r="F1763">
        <f t="shared" si="59"/>
        <v>0.71</v>
      </c>
      <c r="G1763" s="61" t="str">
        <f>VLOOKUP(B1763,BU!C:G,3,FALSE)</f>
        <v>IL</v>
      </c>
      <c r="H1763" s="61" t="s">
        <v>2861</v>
      </c>
    </row>
    <row r="1764" spans="1:8" x14ac:dyDescent="0.25">
      <c r="A1764" t="s">
        <v>93</v>
      </c>
      <c r="B1764" s="1">
        <v>477</v>
      </c>
      <c r="C1764" t="s">
        <v>15</v>
      </c>
      <c r="D1764">
        <v>4</v>
      </c>
      <c r="E1764">
        <v>0.25</v>
      </c>
      <c r="F1764">
        <f t="shared" si="59"/>
        <v>1</v>
      </c>
      <c r="G1764" s="61" t="str">
        <f>VLOOKUP(B1764,BU!C:G,3,FALSE)</f>
        <v>IL</v>
      </c>
      <c r="H1764" s="61" t="s">
        <v>2861</v>
      </c>
    </row>
    <row r="1765" spans="1:8" x14ac:dyDescent="0.25">
      <c r="A1765" t="s">
        <v>93</v>
      </c>
      <c r="B1765" s="1">
        <v>480</v>
      </c>
      <c r="C1765" t="s">
        <v>7</v>
      </c>
      <c r="D1765">
        <f>393/3</f>
        <v>131</v>
      </c>
      <c r="E1765">
        <v>4.65E-2</v>
      </c>
      <c r="F1765">
        <f t="shared" si="59"/>
        <v>6.0914999999999999</v>
      </c>
      <c r="G1765" s="61" t="str">
        <f>VLOOKUP(B1765,BU!C:G,3,FALSE)</f>
        <v>NC</v>
      </c>
      <c r="H1765" s="61" t="s">
        <v>2825</v>
      </c>
    </row>
    <row r="1766" spans="1:8" x14ac:dyDescent="0.25">
      <c r="A1766" t="s">
        <v>93</v>
      </c>
      <c r="B1766" s="1">
        <v>480</v>
      </c>
      <c r="C1766" t="s">
        <v>7</v>
      </c>
      <c r="D1766">
        <f>131*2</f>
        <v>262</v>
      </c>
      <c r="E1766">
        <v>4.65E-2</v>
      </c>
      <c r="F1766">
        <f t="shared" ref="F1766" si="62">E1766*D1766</f>
        <v>12.183</v>
      </c>
      <c r="G1766" s="61" t="str">
        <f>VLOOKUP(B1766,BU!C:G,3,FALSE)</f>
        <v>NC</v>
      </c>
      <c r="H1766" s="61" t="s">
        <v>2833</v>
      </c>
    </row>
    <row r="1767" spans="1:8" x14ac:dyDescent="0.25">
      <c r="A1767" t="s">
        <v>93</v>
      </c>
      <c r="B1767" s="1">
        <v>480</v>
      </c>
      <c r="C1767" t="s">
        <v>8</v>
      </c>
      <c r="D1767">
        <v>262</v>
      </c>
      <c r="E1767">
        <v>1.26E-2</v>
      </c>
      <c r="F1767">
        <f t="shared" si="59"/>
        <v>3.3012000000000001</v>
      </c>
      <c r="G1767" s="61" t="str">
        <f>VLOOKUP(B1767,BU!C:G,3,FALSE)</f>
        <v>NC</v>
      </c>
      <c r="H1767" s="61" t="s">
        <v>2833</v>
      </c>
    </row>
    <row r="1768" spans="1:8" x14ac:dyDescent="0.25">
      <c r="A1768" t="s">
        <v>93</v>
      </c>
      <c r="B1768" s="1">
        <v>480</v>
      </c>
      <c r="C1768" t="s">
        <v>8</v>
      </c>
      <c r="D1768">
        <v>131</v>
      </c>
      <c r="E1768">
        <v>1.26E-2</v>
      </c>
      <c r="F1768">
        <f t="shared" ref="F1768" si="63">E1768*D1768</f>
        <v>1.6506000000000001</v>
      </c>
      <c r="G1768" s="61" t="str">
        <f>VLOOKUP(B1768,BU!C:G,3,FALSE)</f>
        <v>NC</v>
      </c>
      <c r="H1768" s="61" t="s">
        <v>2825</v>
      </c>
    </row>
    <row r="1769" spans="1:8" x14ac:dyDescent="0.25">
      <c r="A1769" t="s">
        <v>93</v>
      </c>
      <c r="B1769" s="1">
        <v>480</v>
      </c>
      <c r="C1769" t="s">
        <v>10</v>
      </c>
      <c r="D1769">
        <v>131</v>
      </c>
      <c r="E1769">
        <v>1.46E-2</v>
      </c>
      <c r="F1769">
        <f t="shared" si="59"/>
        <v>1.9126000000000001</v>
      </c>
      <c r="G1769" s="61" t="str">
        <f>VLOOKUP(B1769,BU!C:G,3,FALSE)</f>
        <v>NC</v>
      </c>
      <c r="H1769" s="61" t="s">
        <v>2825</v>
      </c>
    </row>
    <row r="1770" spans="1:8" x14ac:dyDescent="0.25">
      <c r="A1770" t="s">
        <v>93</v>
      </c>
      <c r="B1770" s="1">
        <v>480</v>
      </c>
      <c r="C1770" t="s">
        <v>11</v>
      </c>
      <c r="D1770">
        <v>130</v>
      </c>
      <c r="E1770">
        <v>1.2500000000000001E-2</v>
      </c>
      <c r="F1770">
        <f t="shared" si="59"/>
        <v>1.625</v>
      </c>
      <c r="G1770" s="61" t="str">
        <f>VLOOKUP(B1770,BU!C:G,3,FALSE)</f>
        <v>NC</v>
      </c>
      <c r="H1770" s="61" t="s">
        <v>2825</v>
      </c>
    </row>
    <row r="1771" spans="1:8" x14ac:dyDescent="0.25">
      <c r="A1771" t="s">
        <v>93</v>
      </c>
      <c r="B1771" s="1">
        <v>480</v>
      </c>
      <c r="C1771" t="s">
        <v>134</v>
      </c>
      <c r="D1771">
        <v>1</v>
      </c>
      <c r="E1771">
        <v>51.796999999999997</v>
      </c>
      <c r="F1771">
        <f t="shared" si="59"/>
        <v>51.796999999999997</v>
      </c>
      <c r="G1771" s="61" t="str">
        <f>VLOOKUP(B1771,BU!C:G,3,FALSE)</f>
        <v>NC</v>
      </c>
      <c r="H1771" s="61" t="s">
        <v>2825</v>
      </c>
    </row>
    <row r="1772" spans="1:8" x14ac:dyDescent="0.25">
      <c r="A1772" t="s">
        <v>93</v>
      </c>
      <c r="B1772" s="1">
        <v>480</v>
      </c>
      <c r="C1772" t="s">
        <v>15</v>
      </c>
      <c r="D1772">
        <v>1</v>
      </c>
      <c r="E1772">
        <v>0.25</v>
      </c>
      <c r="F1772">
        <f t="shared" si="59"/>
        <v>0.25</v>
      </c>
      <c r="G1772" s="61" t="str">
        <f>VLOOKUP(B1772,BU!C:G,3,FALSE)</f>
        <v>NC</v>
      </c>
      <c r="H1772" s="61" t="s">
        <v>2825</v>
      </c>
    </row>
    <row r="1773" spans="1:8" x14ac:dyDescent="0.25">
      <c r="A1773" t="s">
        <v>93</v>
      </c>
      <c r="B1773" s="1">
        <v>485</v>
      </c>
      <c r="C1773" t="s">
        <v>7</v>
      </c>
      <c r="D1773">
        <v>1</v>
      </c>
      <c r="E1773">
        <v>4.65E-2</v>
      </c>
      <c r="F1773">
        <f t="shared" si="59"/>
        <v>4.65E-2</v>
      </c>
      <c r="G1773" s="61" t="str">
        <f>VLOOKUP(B1773,BU!C:G,3,FALSE)</f>
        <v>NC</v>
      </c>
      <c r="H1773" s="61" t="s">
        <v>2825</v>
      </c>
    </row>
    <row r="1774" spans="1:8" x14ac:dyDescent="0.25">
      <c r="A1774" t="s">
        <v>93</v>
      </c>
      <c r="B1774" s="1">
        <v>485</v>
      </c>
      <c r="C1774" t="s">
        <v>8</v>
      </c>
      <c r="D1774">
        <v>1</v>
      </c>
      <c r="E1774">
        <v>1.26E-2</v>
      </c>
      <c r="F1774">
        <f t="shared" si="59"/>
        <v>1.26E-2</v>
      </c>
      <c r="G1774" s="61" t="str">
        <f>VLOOKUP(B1774,BU!C:G,3,FALSE)</f>
        <v>NC</v>
      </c>
      <c r="H1774" s="61" t="s">
        <v>2825</v>
      </c>
    </row>
    <row r="1775" spans="1:8" x14ac:dyDescent="0.25">
      <c r="A1775" t="s">
        <v>93</v>
      </c>
      <c r="B1775" s="1">
        <v>485</v>
      </c>
      <c r="C1775" t="s">
        <v>10</v>
      </c>
      <c r="D1775">
        <v>1</v>
      </c>
      <c r="E1775">
        <v>1.46E-2</v>
      </c>
      <c r="F1775">
        <f t="shared" si="59"/>
        <v>1.46E-2</v>
      </c>
      <c r="G1775" s="61" t="str">
        <f>VLOOKUP(B1775,BU!C:G,3,FALSE)</f>
        <v>NC</v>
      </c>
      <c r="H1775" s="61" t="s">
        <v>2825</v>
      </c>
    </row>
    <row r="1776" spans="1:8" x14ac:dyDescent="0.25">
      <c r="A1776" t="s">
        <v>93</v>
      </c>
      <c r="B1776" s="1">
        <v>485</v>
      </c>
      <c r="C1776" t="s">
        <v>11</v>
      </c>
      <c r="D1776">
        <v>1</v>
      </c>
      <c r="E1776">
        <v>1.2500000000000001E-2</v>
      </c>
      <c r="F1776">
        <f t="shared" si="59"/>
        <v>1.2500000000000001E-2</v>
      </c>
      <c r="G1776" s="61" t="str">
        <f>VLOOKUP(B1776,BU!C:G,3,FALSE)</f>
        <v>NC</v>
      </c>
      <c r="H1776" s="61" t="s">
        <v>2825</v>
      </c>
    </row>
    <row r="1777" spans="1:8" x14ac:dyDescent="0.25">
      <c r="A1777" t="s">
        <v>93</v>
      </c>
      <c r="B1777" s="1">
        <v>485</v>
      </c>
      <c r="C1777" t="s">
        <v>94</v>
      </c>
      <c r="D1777">
        <v>1</v>
      </c>
      <c r="E1777">
        <v>0.44700000000000001</v>
      </c>
      <c r="F1777">
        <f t="shared" si="59"/>
        <v>0.44700000000000001</v>
      </c>
      <c r="G1777" s="61" t="str">
        <f>VLOOKUP(B1777,BU!C:G,3,FALSE)</f>
        <v>NC</v>
      </c>
      <c r="H1777" s="61" t="s">
        <v>2825</v>
      </c>
    </row>
    <row r="1778" spans="1:8" x14ac:dyDescent="0.25">
      <c r="A1778" t="s">
        <v>93</v>
      </c>
      <c r="B1778" s="1">
        <v>487</v>
      </c>
      <c r="C1778" t="s">
        <v>7</v>
      </c>
      <c r="D1778">
        <f>342/3</f>
        <v>114</v>
      </c>
      <c r="E1778">
        <v>4.65E-2</v>
      </c>
      <c r="F1778">
        <f t="shared" si="59"/>
        <v>5.3010000000000002</v>
      </c>
      <c r="G1778" s="61" t="str">
        <f>VLOOKUP(B1778,BU!C:G,3,FALSE)</f>
        <v>NC</v>
      </c>
      <c r="H1778" s="61" t="s">
        <v>2825</v>
      </c>
    </row>
    <row r="1779" spans="1:8" x14ac:dyDescent="0.25">
      <c r="A1779" t="s">
        <v>93</v>
      </c>
      <c r="B1779" s="1">
        <v>487</v>
      </c>
      <c r="C1779" t="s">
        <v>7</v>
      </c>
      <c r="D1779">
        <f>114*2</f>
        <v>228</v>
      </c>
      <c r="E1779">
        <v>4.65E-2</v>
      </c>
      <c r="F1779">
        <f t="shared" ref="F1779" si="64">E1779*D1779</f>
        <v>10.602</v>
      </c>
      <c r="G1779" s="61" t="str">
        <f>VLOOKUP(B1779,BU!C:G,3,FALSE)</f>
        <v>NC</v>
      </c>
      <c r="H1779" s="61" t="s">
        <v>2832</v>
      </c>
    </row>
    <row r="1780" spans="1:8" x14ac:dyDescent="0.25">
      <c r="A1780" t="s">
        <v>93</v>
      </c>
      <c r="B1780" s="1">
        <v>487</v>
      </c>
      <c r="C1780" t="s">
        <v>8</v>
      </c>
      <c r="D1780">
        <v>228</v>
      </c>
      <c r="E1780">
        <v>1.26E-2</v>
      </c>
      <c r="F1780">
        <f t="shared" si="59"/>
        <v>2.8727999999999998</v>
      </c>
      <c r="G1780" s="61" t="str">
        <f>VLOOKUP(B1780,BU!C:G,3,FALSE)</f>
        <v>NC</v>
      </c>
      <c r="H1780" s="61" t="s">
        <v>2832</v>
      </c>
    </row>
    <row r="1781" spans="1:8" x14ac:dyDescent="0.25">
      <c r="A1781" t="s">
        <v>93</v>
      </c>
      <c r="B1781" s="1">
        <v>487</v>
      </c>
      <c r="C1781" t="s">
        <v>8</v>
      </c>
      <c r="D1781">
        <v>114</v>
      </c>
      <c r="E1781">
        <v>1.26E-2</v>
      </c>
      <c r="F1781">
        <f t="shared" ref="F1781" si="65">E1781*D1781</f>
        <v>1.4363999999999999</v>
      </c>
      <c r="G1781" s="61" t="str">
        <f>VLOOKUP(B1781,BU!C:G,3,FALSE)</f>
        <v>NC</v>
      </c>
      <c r="H1781" s="61" t="s">
        <v>2825</v>
      </c>
    </row>
    <row r="1782" spans="1:8" x14ac:dyDescent="0.25">
      <c r="A1782" t="s">
        <v>93</v>
      </c>
      <c r="B1782" s="1">
        <v>487</v>
      </c>
      <c r="C1782" t="s">
        <v>10</v>
      </c>
      <c r="D1782">
        <v>114</v>
      </c>
      <c r="E1782">
        <v>1.46E-2</v>
      </c>
      <c r="F1782">
        <f t="shared" si="59"/>
        <v>1.6644000000000001</v>
      </c>
      <c r="G1782" s="61" t="str">
        <f>VLOOKUP(B1782,BU!C:G,3,FALSE)</f>
        <v>NC</v>
      </c>
      <c r="H1782" s="61" t="s">
        <v>2825</v>
      </c>
    </row>
    <row r="1783" spans="1:8" x14ac:dyDescent="0.25">
      <c r="A1783" t="s">
        <v>93</v>
      </c>
      <c r="B1783" s="1">
        <v>487</v>
      </c>
      <c r="C1783" t="s">
        <v>11</v>
      </c>
      <c r="D1783">
        <v>114</v>
      </c>
      <c r="E1783">
        <v>1.2500000000000001E-2</v>
      </c>
      <c r="F1783">
        <f t="shared" si="59"/>
        <v>1.425</v>
      </c>
      <c r="G1783" s="61" t="str">
        <f>VLOOKUP(B1783,BU!C:G,3,FALSE)</f>
        <v>NC</v>
      </c>
      <c r="H1783" s="61" t="s">
        <v>2825</v>
      </c>
    </row>
    <row r="1784" spans="1:8" x14ac:dyDescent="0.25">
      <c r="A1784" t="s">
        <v>93</v>
      </c>
      <c r="B1784" s="1">
        <v>487</v>
      </c>
      <c r="C1784" t="s">
        <v>135</v>
      </c>
      <c r="D1784">
        <v>1</v>
      </c>
      <c r="E1784">
        <v>45.238</v>
      </c>
      <c r="F1784">
        <f t="shared" si="59"/>
        <v>45.238</v>
      </c>
      <c r="G1784" s="61" t="str">
        <f>VLOOKUP(B1784,BU!C:G,3,FALSE)</f>
        <v>NC</v>
      </c>
      <c r="H1784" s="61" t="s">
        <v>2825</v>
      </c>
    </row>
    <row r="1785" spans="1:8" x14ac:dyDescent="0.25">
      <c r="A1785" t="s">
        <v>93</v>
      </c>
      <c r="B1785" s="1">
        <v>487</v>
      </c>
      <c r="C1785" t="s">
        <v>15</v>
      </c>
      <c r="D1785">
        <v>1</v>
      </c>
      <c r="E1785">
        <v>0.25</v>
      </c>
      <c r="F1785">
        <f t="shared" si="59"/>
        <v>0.25</v>
      </c>
      <c r="G1785" s="61" t="str">
        <f>VLOOKUP(B1785,BU!C:G,3,FALSE)</f>
        <v>NC</v>
      </c>
      <c r="H1785" s="61" t="s">
        <v>2825</v>
      </c>
    </row>
    <row r="1786" spans="1:8" x14ac:dyDescent="0.25">
      <c r="A1786" t="s">
        <v>93</v>
      </c>
      <c r="B1786" s="1">
        <v>509</v>
      </c>
      <c r="C1786" t="s">
        <v>7</v>
      </c>
      <c r="D1786">
        <v>570</v>
      </c>
      <c r="E1786">
        <v>4.65E-2</v>
      </c>
      <c r="F1786">
        <f t="shared" si="59"/>
        <v>26.504999999999999</v>
      </c>
      <c r="G1786" s="61" t="str">
        <f>VLOOKUP(B1786,BU!C:G,3,FALSE)</f>
        <v>IN</v>
      </c>
      <c r="H1786" s="61" t="s">
        <v>2877</v>
      </c>
    </row>
    <row r="1787" spans="1:8" x14ac:dyDescent="0.25">
      <c r="A1787" t="s">
        <v>93</v>
      </c>
      <c r="B1787" s="1">
        <v>509</v>
      </c>
      <c r="C1787" t="s">
        <v>8</v>
      </c>
      <c r="D1787">
        <v>570</v>
      </c>
      <c r="E1787">
        <v>1.26E-2</v>
      </c>
      <c r="F1787">
        <f t="shared" si="59"/>
        <v>7.1820000000000004</v>
      </c>
      <c r="G1787" s="61" t="str">
        <f>VLOOKUP(B1787,BU!C:G,3,FALSE)</f>
        <v>IN</v>
      </c>
      <c r="H1787" s="61" t="s">
        <v>2877</v>
      </c>
    </row>
    <row r="1788" spans="1:8" x14ac:dyDescent="0.25">
      <c r="A1788" t="s">
        <v>93</v>
      </c>
      <c r="B1788" s="1">
        <v>509</v>
      </c>
      <c r="C1788" t="s">
        <v>10</v>
      </c>
      <c r="D1788">
        <v>190</v>
      </c>
      <c r="E1788">
        <v>1.46E-2</v>
      </c>
      <c r="F1788">
        <f t="shared" si="59"/>
        <v>2.774</v>
      </c>
      <c r="G1788" s="61" t="str">
        <f>VLOOKUP(B1788,BU!C:G,3,FALSE)</f>
        <v>IN</v>
      </c>
      <c r="H1788" s="61" t="s">
        <v>2877</v>
      </c>
    </row>
    <row r="1789" spans="1:8" x14ac:dyDescent="0.25">
      <c r="A1789" t="s">
        <v>93</v>
      </c>
      <c r="B1789" s="1">
        <v>509</v>
      </c>
      <c r="C1789" t="s">
        <v>11</v>
      </c>
      <c r="D1789">
        <v>183</v>
      </c>
      <c r="E1789">
        <v>1.2500000000000001E-2</v>
      </c>
      <c r="F1789">
        <f t="shared" si="59"/>
        <v>2.2875000000000001</v>
      </c>
      <c r="G1789" s="61" t="str">
        <f>VLOOKUP(B1789,BU!C:G,3,FALSE)</f>
        <v>IN</v>
      </c>
      <c r="H1789" s="61" t="s">
        <v>2877</v>
      </c>
    </row>
    <row r="1790" spans="1:8" x14ac:dyDescent="0.25">
      <c r="A1790" t="s">
        <v>93</v>
      </c>
      <c r="B1790" s="1">
        <v>509</v>
      </c>
      <c r="C1790" t="s">
        <v>136</v>
      </c>
      <c r="D1790">
        <v>1</v>
      </c>
      <c r="E1790">
        <v>76.272999999999996</v>
      </c>
      <c r="F1790">
        <f t="shared" si="59"/>
        <v>76.272999999999996</v>
      </c>
      <c r="G1790" s="61" t="str">
        <f>VLOOKUP(B1790,BU!C:G,3,FALSE)</f>
        <v>IN</v>
      </c>
      <c r="H1790" s="61" t="s">
        <v>2877</v>
      </c>
    </row>
    <row r="1791" spans="1:8" x14ac:dyDescent="0.25">
      <c r="A1791" t="s">
        <v>93</v>
      </c>
      <c r="B1791" s="1">
        <v>509</v>
      </c>
      <c r="C1791" t="s">
        <v>15</v>
      </c>
      <c r="D1791">
        <v>2</v>
      </c>
      <c r="E1791">
        <v>0.25</v>
      </c>
      <c r="F1791">
        <f t="shared" si="59"/>
        <v>0.5</v>
      </c>
      <c r="G1791" s="61" t="str">
        <f>VLOOKUP(B1791,BU!C:G,3,FALSE)</f>
        <v>IN</v>
      </c>
      <c r="H1791" s="61" t="s">
        <v>2877</v>
      </c>
    </row>
    <row r="1792" spans="1:8" x14ac:dyDescent="0.25">
      <c r="A1792" t="s">
        <v>93</v>
      </c>
      <c r="B1792" s="1">
        <v>511</v>
      </c>
      <c r="C1792" t="s">
        <v>7</v>
      </c>
      <c r="D1792">
        <v>2</v>
      </c>
      <c r="E1792">
        <v>4.65E-2</v>
      </c>
      <c r="F1792">
        <f t="shared" si="59"/>
        <v>9.2999999999999999E-2</v>
      </c>
      <c r="G1792" s="61" t="str">
        <f>VLOOKUP(B1792,BU!C:G,3,FALSE)</f>
        <v>NC</v>
      </c>
      <c r="H1792" s="61" t="s">
        <v>2825</v>
      </c>
    </row>
    <row r="1793" spans="1:8" x14ac:dyDescent="0.25">
      <c r="A1793" t="s">
        <v>93</v>
      </c>
      <c r="B1793" s="1">
        <v>511</v>
      </c>
      <c r="C1793" t="s">
        <v>8</v>
      </c>
      <c r="D1793">
        <v>2</v>
      </c>
      <c r="E1793">
        <v>1.26E-2</v>
      </c>
      <c r="F1793">
        <f t="shared" si="59"/>
        <v>2.52E-2</v>
      </c>
      <c r="G1793" s="61" t="str">
        <f>VLOOKUP(B1793,BU!C:G,3,FALSE)</f>
        <v>NC</v>
      </c>
      <c r="H1793" s="61" t="s">
        <v>2825</v>
      </c>
    </row>
    <row r="1794" spans="1:8" x14ac:dyDescent="0.25">
      <c r="A1794" t="s">
        <v>93</v>
      </c>
      <c r="B1794" s="1">
        <v>511</v>
      </c>
      <c r="C1794" t="s">
        <v>10</v>
      </c>
      <c r="D1794">
        <v>1</v>
      </c>
      <c r="E1794">
        <v>1.46E-2</v>
      </c>
      <c r="F1794">
        <f t="shared" si="59"/>
        <v>1.46E-2</v>
      </c>
      <c r="G1794" s="61" t="str">
        <f>VLOOKUP(B1794,BU!C:G,3,FALSE)</f>
        <v>NC</v>
      </c>
      <c r="H1794" s="61" t="s">
        <v>2825</v>
      </c>
    </row>
    <row r="1795" spans="1:8" x14ac:dyDescent="0.25">
      <c r="A1795" t="s">
        <v>93</v>
      </c>
      <c r="B1795" s="1">
        <v>511</v>
      </c>
      <c r="C1795" t="s">
        <v>11</v>
      </c>
      <c r="D1795">
        <v>1</v>
      </c>
      <c r="E1795">
        <v>1.2500000000000001E-2</v>
      </c>
      <c r="F1795">
        <f t="shared" si="59"/>
        <v>1.2500000000000001E-2</v>
      </c>
      <c r="G1795" s="61" t="str">
        <f>VLOOKUP(B1795,BU!C:G,3,FALSE)</f>
        <v>NC</v>
      </c>
      <c r="H1795" s="61" t="s">
        <v>2825</v>
      </c>
    </row>
    <row r="1796" spans="1:8" x14ac:dyDescent="0.25">
      <c r="A1796" t="s">
        <v>93</v>
      </c>
      <c r="B1796" s="1">
        <v>511</v>
      </c>
      <c r="C1796" t="s">
        <v>94</v>
      </c>
      <c r="D1796">
        <v>1</v>
      </c>
      <c r="E1796">
        <v>0.44700000000000001</v>
      </c>
      <c r="F1796">
        <f t="shared" si="59"/>
        <v>0.44700000000000001</v>
      </c>
      <c r="G1796" s="61" t="str">
        <f>VLOOKUP(B1796,BU!C:G,3,FALSE)</f>
        <v>NC</v>
      </c>
      <c r="H1796" s="61" t="s">
        <v>2825</v>
      </c>
    </row>
    <row r="1797" spans="1:8" x14ac:dyDescent="0.25">
      <c r="A1797" t="s">
        <v>93</v>
      </c>
      <c r="B1797" s="1">
        <v>527</v>
      </c>
      <c r="C1797" t="s">
        <v>7</v>
      </c>
      <c r="D1797">
        <v>1</v>
      </c>
      <c r="E1797">
        <v>4.65E-2</v>
      </c>
      <c r="F1797">
        <f t="shared" si="59"/>
        <v>4.65E-2</v>
      </c>
      <c r="G1797" s="61" t="str">
        <f>VLOOKUP(B1797,BU!C:G,3,FALSE)</f>
        <v>FL</v>
      </c>
      <c r="H1797" s="61" t="s">
        <v>2894</v>
      </c>
    </row>
    <row r="1798" spans="1:8" x14ac:dyDescent="0.25">
      <c r="A1798" t="s">
        <v>93</v>
      </c>
      <c r="B1798" s="1">
        <v>527</v>
      </c>
      <c r="C1798" t="s">
        <v>8</v>
      </c>
      <c r="D1798">
        <v>1</v>
      </c>
      <c r="E1798">
        <v>1.26E-2</v>
      </c>
      <c r="F1798">
        <f t="shared" si="59"/>
        <v>1.26E-2</v>
      </c>
      <c r="G1798" s="61" t="str">
        <f>VLOOKUP(B1798,BU!C:G,3,FALSE)</f>
        <v>FL</v>
      </c>
      <c r="H1798" s="61" t="s">
        <v>2894</v>
      </c>
    </row>
    <row r="1799" spans="1:8" x14ac:dyDescent="0.25">
      <c r="A1799" t="s">
        <v>93</v>
      </c>
      <c r="B1799" s="1">
        <v>527</v>
      </c>
      <c r="C1799" t="s">
        <v>10</v>
      </c>
      <c r="D1799">
        <v>1</v>
      </c>
      <c r="E1799">
        <v>1.46E-2</v>
      </c>
      <c r="F1799">
        <f t="shared" si="59"/>
        <v>1.46E-2</v>
      </c>
      <c r="G1799" s="61" t="str">
        <f>VLOOKUP(B1799,BU!C:G,3,FALSE)</f>
        <v>FL</v>
      </c>
      <c r="H1799" s="61" t="s">
        <v>2894</v>
      </c>
    </row>
    <row r="1800" spans="1:8" x14ac:dyDescent="0.25">
      <c r="A1800" t="s">
        <v>93</v>
      </c>
      <c r="B1800" s="1">
        <v>527</v>
      </c>
      <c r="C1800" t="s">
        <v>11</v>
      </c>
      <c r="D1800">
        <v>1</v>
      </c>
      <c r="E1800">
        <v>1.2500000000000001E-2</v>
      </c>
      <c r="F1800">
        <f t="shared" si="59"/>
        <v>1.2500000000000001E-2</v>
      </c>
      <c r="G1800" s="61" t="str">
        <f>VLOOKUP(B1800,BU!C:G,3,FALSE)</f>
        <v>FL</v>
      </c>
      <c r="H1800" s="61" t="s">
        <v>2894</v>
      </c>
    </row>
    <row r="1801" spans="1:8" x14ac:dyDescent="0.25">
      <c r="A1801" t="s">
        <v>93</v>
      </c>
      <c r="B1801" s="1">
        <v>527</v>
      </c>
      <c r="C1801" t="s">
        <v>94</v>
      </c>
      <c r="D1801">
        <v>1</v>
      </c>
      <c r="E1801">
        <v>0.44700000000000001</v>
      </c>
      <c r="F1801">
        <f t="shared" si="59"/>
        <v>0.44700000000000001</v>
      </c>
      <c r="G1801" s="61" t="str">
        <f>VLOOKUP(B1801,BU!C:G,3,FALSE)</f>
        <v>FL</v>
      </c>
      <c r="H1801" s="61" t="s">
        <v>2894</v>
      </c>
    </row>
    <row r="1802" spans="1:8" x14ac:dyDescent="0.25">
      <c r="A1802" t="s">
        <v>93</v>
      </c>
      <c r="B1802" s="1">
        <v>527</v>
      </c>
      <c r="C1802" t="s">
        <v>15</v>
      </c>
      <c r="D1802">
        <v>1</v>
      </c>
      <c r="E1802">
        <v>0.25</v>
      </c>
      <c r="F1802">
        <f t="shared" si="59"/>
        <v>0.25</v>
      </c>
      <c r="G1802" s="61" t="str">
        <f>VLOOKUP(B1802,BU!C:G,3,FALSE)</f>
        <v>FL</v>
      </c>
      <c r="H1802" s="61" t="s">
        <v>2894</v>
      </c>
    </row>
    <row r="1803" spans="1:8" x14ac:dyDescent="0.25">
      <c r="A1803" t="s">
        <v>93</v>
      </c>
      <c r="B1803" s="1">
        <v>586</v>
      </c>
      <c r="C1803" t="s">
        <v>7</v>
      </c>
      <c r="D1803">
        <v>2</v>
      </c>
      <c r="E1803">
        <v>4.65E-2</v>
      </c>
      <c r="F1803">
        <f t="shared" si="59"/>
        <v>9.2999999999999999E-2</v>
      </c>
      <c r="G1803" s="61" t="str">
        <f>VLOOKUP(B1803,BU!C:G,3,FALSE)</f>
        <v>LA</v>
      </c>
      <c r="H1803" s="61" t="s">
        <v>2901</v>
      </c>
    </row>
    <row r="1804" spans="1:8" x14ac:dyDescent="0.25">
      <c r="A1804" t="s">
        <v>93</v>
      </c>
      <c r="B1804" s="1">
        <v>586</v>
      </c>
      <c r="C1804" t="s">
        <v>8</v>
      </c>
      <c r="D1804">
        <v>2</v>
      </c>
      <c r="E1804">
        <v>1.26E-2</v>
      </c>
      <c r="F1804">
        <f t="shared" si="59"/>
        <v>2.52E-2</v>
      </c>
      <c r="G1804" s="61" t="str">
        <f>VLOOKUP(B1804,BU!C:G,3,FALSE)</f>
        <v>LA</v>
      </c>
      <c r="H1804" s="61" t="s">
        <v>2901</v>
      </c>
    </row>
    <row r="1805" spans="1:8" x14ac:dyDescent="0.25">
      <c r="A1805" t="s">
        <v>93</v>
      </c>
      <c r="B1805" s="1">
        <v>586</v>
      </c>
      <c r="C1805" t="s">
        <v>10</v>
      </c>
      <c r="D1805">
        <v>1</v>
      </c>
      <c r="E1805">
        <v>1.46E-2</v>
      </c>
      <c r="F1805">
        <f t="shared" si="59"/>
        <v>1.46E-2</v>
      </c>
      <c r="G1805" s="61" t="str">
        <f>VLOOKUP(B1805,BU!C:G,3,FALSE)</f>
        <v>LA</v>
      </c>
      <c r="H1805" s="61" t="s">
        <v>2901</v>
      </c>
    </row>
    <row r="1806" spans="1:8" x14ac:dyDescent="0.25">
      <c r="A1806" t="s">
        <v>93</v>
      </c>
      <c r="B1806" s="1">
        <v>586</v>
      </c>
      <c r="C1806" t="s">
        <v>11</v>
      </c>
      <c r="D1806">
        <v>1</v>
      </c>
      <c r="E1806">
        <v>1.2500000000000001E-2</v>
      </c>
      <c r="F1806">
        <f t="shared" si="59"/>
        <v>1.2500000000000001E-2</v>
      </c>
      <c r="G1806" s="61" t="str">
        <f>VLOOKUP(B1806,BU!C:G,3,FALSE)</f>
        <v>LA</v>
      </c>
      <c r="H1806" s="61" t="s">
        <v>2901</v>
      </c>
    </row>
    <row r="1807" spans="1:8" x14ac:dyDescent="0.25">
      <c r="A1807" t="s">
        <v>93</v>
      </c>
      <c r="B1807" s="1">
        <v>586</v>
      </c>
      <c r="C1807" t="s">
        <v>94</v>
      </c>
      <c r="D1807">
        <v>1</v>
      </c>
      <c r="E1807">
        <v>0.44700000000000001</v>
      </c>
      <c r="F1807">
        <f t="shared" si="59"/>
        <v>0.44700000000000001</v>
      </c>
      <c r="G1807" s="61" t="str">
        <f>VLOOKUP(B1807,BU!C:G,3,FALSE)</f>
        <v>LA</v>
      </c>
      <c r="H1807" s="61" t="s">
        <v>2901</v>
      </c>
    </row>
    <row r="1808" spans="1:8" x14ac:dyDescent="0.25">
      <c r="A1808" t="s">
        <v>93</v>
      </c>
      <c r="B1808" s="1">
        <v>586</v>
      </c>
      <c r="C1808" t="s">
        <v>15</v>
      </c>
      <c r="D1808">
        <v>1</v>
      </c>
      <c r="E1808">
        <v>0.25</v>
      </c>
      <c r="F1808">
        <f t="shared" si="59"/>
        <v>0.25</v>
      </c>
      <c r="G1808" s="61" t="str">
        <f>VLOOKUP(B1808,BU!C:G,3,FALSE)</f>
        <v>LA</v>
      </c>
      <c r="H1808" s="61" t="s">
        <v>2901</v>
      </c>
    </row>
    <row r="1809" spans="1:8" x14ac:dyDescent="0.25">
      <c r="A1809" t="s">
        <v>93</v>
      </c>
      <c r="B1809" s="1">
        <v>609</v>
      </c>
      <c r="C1809" t="s">
        <v>7</v>
      </c>
      <c r="D1809">
        <v>38</v>
      </c>
      <c r="E1809">
        <v>4.65E-2</v>
      </c>
      <c r="F1809">
        <f t="shared" si="59"/>
        <v>1.7669999999999999</v>
      </c>
      <c r="G1809" s="61" t="str">
        <f>VLOOKUP(B1809,BU!C:G,3,FALSE)</f>
        <v>LA</v>
      </c>
      <c r="H1809" s="61" t="s">
        <v>2901</v>
      </c>
    </row>
    <row r="1810" spans="1:8" x14ac:dyDescent="0.25">
      <c r="A1810" t="s">
        <v>93</v>
      </c>
      <c r="B1810" s="1">
        <v>609</v>
      </c>
      <c r="C1810" t="s">
        <v>8</v>
      </c>
      <c r="D1810">
        <v>38</v>
      </c>
      <c r="E1810">
        <v>1.26E-2</v>
      </c>
      <c r="F1810">
        <f t="shared" si="59"/>
        <v>0.4788</v>
      </c>
      <c r="G1810" s="61" t="str">
        <f>VLOOKUP(B1810,BU!C:G,3,FALSE)</f>
        <v>LA</v>
      </c>
      <c r="H1810" s="61" t="s">
        <v>2901</v>
      </c>
    </row>
    <row r="1811" spans="1:8" x14ac:dyDescent="0.25">
      <c r="A1811" t="s">
        <v>93</v>
      </c>
      <c r="B1811" s="1">
        <v>609</v>
      </c>
      <c r="C1811" t="s">
        <v>10</v>
      </c>
      <c r="D1811">
        <v>19</v>
      </c>
      <c r="E1811">
        <v>1.46E-2</v>
      </c>
      <c r="F1811">
        <f t="shared" si="59"/>
        <v>0.27739999999999998</v>
      </c>
      <c r="G1811" s="61" t="str">
        <f>VLOOKUP(B1811,BU!C:G,3,FALSE)</f>
        <v>LA</v>
      </c>
      <c r="H1811" s="61" t="s">
        <v>2901</v>
      </c>
    </row>
    <row r="1812" spans="1:8" x14ac:dyDescent="0.25">
      <c r="A1812" t="s">
        <v>93</v>
      </c>
      <c r="B1812" s="1">
        <v>609</v>
      </c>
      <c r="C1812" t="s">
        <v>11</v>
      </c>
      <c r="D1812">
        <v>18</v>
      </c>
      <c r="E1812">
        <v>1.2500000000000001E-2</v>
      </c>
      <c r="F1812">
        <f t="shared" si="59"/>
        <v>0.22500000000000001</v>
      </c>
      <c r="G1812" s="61" t="str">
        <f>VLOOKUP(B1812,BU!C:G,3,FALSE)</f>
        <v>LA</v>
      </c>
      <c r="H1812" s="61" t="s">
        <v>2901</v>
      </c>
    </row>
    <row r="1813" spans="1:8" x14ac:dyDescent="0.25">
      <c r="A1813" t="s">
        <v>93</v>
      </c>
      <c r="B1813" s="1">
        <v>609</v>
      </c>
      <c r="C1813" t="s">
        <v>107</v>
      </c>
      <c r="D1813">
        <v>1</v>
      </c>
      <c r="E1813">
        <v>8.4930000000000003</v>
      </c>
      <c r="F1813">
        <f t="shared" si="59"/>
        <v>8.4930000000000003</v>
      </c>
      <c r="G1813" s="61" t="str">
        <f>VLOOKUP(B1813,BU!C:G,3,FALSE)</f>
        <v>LA</v>
      </c>
      <c r="H1813" s="61" t="s">
        <v>2901</v>
      </c>
    </row>
    <row r="1814" spans="1:8" x14ac:dyDescent="0.25">
      <c r="A1814" t="s">
        <v>93</v>
      </c>
      <c r="B1814" s="1">
        <v>625</v>
      </c>
      <c r="C1814" t="s">
        <v>7</v>
      </c>
      <c r="D1814">
        <v>2</v>
      </c>
      <c r="E1814">
        <v>4.65E-2</v>
      </c>
      <c r="F1814">
        <f t="shared" si="59"/>
        <v>9.2999999999999999E-2</v>
      </c>
      <c r="G1814" s="61" t="str">
        <f>VLOOKUP(B1814,BU!C:G,3,FALSE)</f>
        <v>LA</v>
      </c>
      <c r="H1814" s="61" t="s">
        <v>2901</v>
      </c>
    </row>
    <row r="1815" spans="1:8" x14ac:dyDescent="0.25">
      <c r="A1815" t="s">
        <v>93</v>
      </c>
      <c r="B1815" s="1">
        <v>625</v>
      </c>
      <c r="C1815" t="s">
        <v>8</v>
      </c>
      <c r="D1815">
        <v>2</v>
      </c>
      <c r="E1815">
        <v>1.26E-2</v>
      </c>
      <c r="F1815">
        <f t="shared" si="59"/>
        <v>2.52E-2</v>
      </c>
      <c r="G1815" s="61" t="str">
        <f>VLOOKUP(B1815,BU!C:G,3,FALSE)</f>
        <v>LA</v>
      </c>
      <c r="H1815" s="61" t="s">
        <v>2901</v>
      </c>
    </row>
    <row r="1816" spans="1:8" x14ac:dyDescent="0.25">
      <c r="A1816" t="s">
        <v>93</v>
      </c>
      <c r="B1816" s="1">
        <v>625</v>
      </c>
      <c r="C1816" t="s">
        <v>10</v>
      </c>
      <c r="D1816">
        <v>1</v>
      </c>
      <c r="E1816">
        <v>1.46E-2</v>
      </c>
      <c r="F1816">
        <f t="shared" si="59"/>
        <v>1.46E-2</v>
      </c>
      <c r="G1816" s="61" t="str">
        <f>VLOOKUP(B1816,BU!C:G,3,FALSE)</f>
        <v>LA</v>
      </c>
      <c r="H1816" s="61" t="s">
        <v>2901</v>
      </c>
    </row>
    <row r="1817" spans="1:8" x14ac:dyDescent="0.25">
      <c r="A1817" t="s">
        <v>93</v>
      </c>
      <c r="B1817" s="1">
        <v>625</v>
      </c>
      <c r="C1817" t="s">
        <v>11</v>
      </c>
      <c r="D1817">
        <v>1</v>
      </c>
      <c r="E1817">
        <v>1.2500000000000001E-2</v>
      </c>
      <c r="F1817">
        <f t="shared" si="59"/>
        <v>1.2500000000000001E-2</v>
      </c>
      <c r="G1817" s="61" t="str">
        <f>VLOOKUP(B1817,BU!C:G,3,FALSE)</f>
        <v>LA</v>
      </c>
      <c r="H1817" s="61" t="s">
        <v>2901</v>
      </c>
    </row>
    <row r="1818" spans="1:8" x14ac:dyDescent="0.25">
      <c r="A1818" t="s">
        <v>93</v>
      </c>
      <c r="B1818" s="1">
        <v>625</v>
      </c>
      <c r="C1818" t="s">
        <v>94</v>
      </c>
      <c r="D1818">
        <v>1</v>
      </c>
      <c r="E1818">
        <v>0.44700000000000001</v>
      </c>
      <c r="F1818">
        <f t="shared" si="59"/>
        <v>0.44700000000000001</v>
      </c>
      <c r="G1818" s="61" t="str">
        <f>VLOOKUP(B1818,BU!C:G,3,FALSE)</f>
        <v>LA</v>
      </c>
      <c r="H1818" s="61" t="s">
        <v>2901</v>
      </c>
    </row>
    <row r="1819" spans="1:8" x14ac:dyDescent="0.25">
      <c r="A1819" t="s">
        <v>93</v>
      </c>
      <c r="B1819" s="1">
        <v>625</v>
      </c>
      <c r="C1819" t="s">
        <v>15</v>
      </c>
      <c r="D1819">
        <v>1</v>
      </c>
      <c r="E1819">
        <v>0.25</v>
      </c>
      <c r="F1819">
        <f t="shared" si="59"/>
        <v>0.25</v>
      </c>
      <c r="G1819" s="61" t="str">
        <f>VLOOKUP(B1819,BU!C:G,3,FALSE)</f>
        <v>LA</v>
      </c>
      <c r="H1819" s="61" t="s">
        <v>2901</v>
      </c>
    </row>
    <row r="1820" spans="1:8" x14ac:dyDescent="0.25">
      <c r="A1820" t="s">
        <v>93</v>
      </c>
      <c r="B1820" s="1">
        <v>632</v>
      </c>
      <c r="C1820" t="s">
        <v>7</v>
      </c>
      <c r="D1820">
        <v>1</v>
      </c>
      <c r="E1820">
        <v>4.65E-2</v>
      </c>
      <c r="F1820">
        <f t="shared" si="59"/>
        <v>4.65E-2</v>
      </c>
      <c r="G1820" s="61" t="str">
        <f>VLOOKUP(B1820,BU!C:G,3,FALSE)</f>
        <v>TX</v>
      </c>
      <c r="H1820" s="61" t="s">
        <v>2907</v>
      </c>
    </row>
    <row r="1821" spans="1:8" x14ac:dyDescent="0.25">
      <c r="A1821" t="s">
        <v>93</v>
      </c>
      <c r="B1821" s="1">
        <v>632</v>
      </c>
      <c r="C1821" t="s">
        <v>8</v>
      </c>
      <c r="D1821">
        <v>1</v>
      </c>
      <c r="E1821">
        <v>1.26E-2</v>
      </c>
      <c r="F1821">
        <f t="shared" si="59"/>
        <v>1.26E-2</v>
      </c>
      <c r="G1821" s="61" t="str">
        <f>VLOOKUP(B1821,BU!C:G,3,FALSE)</f>
        <v>TX</v>
      </c>
      <c r="H1821" s="61" t="s">
        <v>2907</v>
      </c>
    </row>
    <row r="1822" spans="1:8" x14ac:dyDescent="0.25">
      <c r="A1822" t="s">
        <v>93</v>
      </c>
      <c r="B1822" s="1">
        <v>632</v>
      </c>
      <c r="C1822" t="s">
        <v>10</v>
      </c>
      <c r="D1822">
        <v>1</v>
      </c>
      <c r="E1822">
        <v>1.46E-2</v>
      </c>
      <c r="F1822">
        <f t="shared" si="59"/>
        <v>1.46E-2</v>
      </c>
      <c r="G1822" s="61" t="str">
        <f>VLOOKUP(B1822,BU!C:G,3,FALSE)</f>
        <v>TX</v>
      </c>
      <c r="H1822" s="61" t="s">
        <v>2907</v>
      </c>
    </row>
    <row r="1823" spans="1:8" x14ac:dyDescent="0.25">
      <c r="A1823" t="s">
        <v>93</v>
      </c>
      <c r="B1823" s="1">
        <v>632</v>
      </c>
      <c r="C1823" t="s">
        <v>94</v>
      </c>
      <c r="D1823">
        <v>1</v>
      </c>
      <c r="E1823">
        <v>0.44700000000000001</v>
      </c>
      <c r="F1823">
        <f t="shared" si="59"/>
        <v>0.44700000000000001</v>
      </c>
      <c r="G1823" s="61" t="str">
        <f>VLOOKUP(B1823,BU!C:G,3,FALSE)</f>
        <v>TX</v>
      </c>
      <c r="H1823" s="61" t="s">
        <v>2907</v>
      </c>
    </row>
    <row r="1824" spans="1:8" x14ac:dyDescent="0.25">
      <c r="A1824" t="s">
        <v>93</v>
      </c>
      <c r="B1824" s="1">
        <v>634</v>
      </c>
      <c r="C1824" t="s">
        <v>7</v>
      </c>
      <c r="D1824">
        <v>1</v>
      </c>
      <c r="E1824">
        <v>4.65E-2</v>
      </c>
      <c r="F1824">
        <f t="shared" ref="F1824:F1895" si="66">E1824*D1824</f>
        <v>4.65E-2</v>
      </c>
      <c r="G1824" s="61" t="str">
        <f>VLOOKUP(B1824,BU!C:G,3,FALSE)</f>
        <v>TX</v>
      </c>
      <c r="H1824" s="61" t="s">
        <v>2907</v>
      </c>
    </row>
    <row r="1825" spans="1:8" x14ac:dyDescent="0.25">
      <c r="A1825" t="s">
        <v>93</v>
      </c>
      <c r="B1825" s="1">
        <v>634</v>
      </c>
      <c r="C1825" t="s">
        <v>8</v>
      </c>
      <c r="D1825">
        <v>1</v>
      </c>
      <c r="E1825">
        <v>1.26E-2</v>
      </c>
      <c r="F1825">
        <f t="shared" si="66"/>
        <v>1.26E-2</v>
      </c>
      <c r="G1825" s="61" t="str">
        <f>VLOOKUP(B1825,BU!C:G,3,FALSE)</f>
        <v>TX</v>
      </c>
      <c r="H1825" s="61" t="s">
        <v>2907</v>
      </c>
    </row>
    <row r="1826" spans="1:8" x14ac:dyDescent="0.25">
      <c r="A1826" t="s">
        <v>93</v>
      </c>
      <c r="B1826" s="1">
        <v>634</v>
      </c>
      <c r="C1826" t="s">
        <v>10</v>
      </c>
      <c r="D1826">
        <v>1</v>
      </c>
      <c r="E1826">
        <v>1.46E-2</v>
      </c>
      <c r="F1826">
        <f t="shared" si="66"/>
        <v>1.46E-2</v>
      </c>
      <c r="G1826" s="61" t="str">
        <f>VLOOKUP(B1826,BU!C:G,3,FALSE)</f>
        <v>TX</v>
      </c>
      <c r="H1826" s="61" t="s">
        <v>2907</v>
      </c>
    </row>
    <row r="1827" spans="1:8" x14ac:dyDescent="0.25">
      <c r="A1827" t="s">
        <v>93</v>
      </c>
      <c r="B1827" s="1">
        <v>634</v>
      </c>
      <c r="C1827" t="s">
        <v>11</v>
      </c>
      <c r="D1827">
        <v>1</v>
      </c>
      <c r="E1827">
        <v>1.2500000000000001E-2</v>
      </c>
      <c r="F1827">
        <f t="shared" si="66"/>
        <v>1.2500000000000001E-2</v>
      </c>
      <c r="G1827" s="61" t="str">
        <f>VLOOKUP(B1827,BU!C:G,3,FALSE)</f>
        <v>TX</v>
      </c>
      <c r="H1827" s="61" t="s">
        <v>2907</v>
      </c>
    </row>
    <row r="1828" spans="1:8" x14ac:dyDescent="0.25">
      <c r="A1828" t="s">
        <v>93</v>
      </c>
      <c r="B1828" s="1">
        <v>634</v>
      </c>
      <c r="C1828" t="s">
        <v>94</v>
      </c>
      <c r="D1828">
        <v>1</v>
      </c>
      <c r="E1828">
        <v>0.44700000000000001</v>
      </c>
      <c r="F1828">
        <f t="shared" si="66"/>
        <v>0.44700000000000001</v>
      </c>
      <c r="G1828" s="61" t="str">
        <f>VLOOKUP(B1828,BU!C:G,3,FALSE)</f>
        <v>TX</v>
      </c>
      <c r="H1828" s="61" t="s">
        <v>2907</v>
      </c>
    </row>
    <row r="1829" spans="1:8" x14ac:dyDescent="0.25">
      <c r="A1829" t="s">
        <v>93</v>
      </c>
      <c r="B1829" s="1">
        <v>687</v>
      </c>
      <c r="C1829" t="s">
        <v>7</v>
      </c>
      <c r="D1829">
        <v>1</v>
      </c>
      <c r="E1829">
        <v>4.65E-2</v>
      </c>
      <c r="F1829">
        <f t="shared" si="66"/>
        <v>4.65E-2</v>
      </c>
      <c r="G1829" s="61" t="str">
        <f>VLOOKUP(B1829,BU!C:G,3,FALSE)</f>
        <v>AL</v>
      </c>
      <c r="H1829" s="61" t="s">
        <v>2903</v>
      </c>
    </row>
    <row r="1830" spans="1:8" x14ac:dyDescent="0.25">
      <c r="A1830" t="s">
        <v>93</v>
      </c>
      <c r="B1830" s="1">
        <v>687</v>
      </c>
      <c r="C1830" t="s">
        <v>8</v>
      </c>
      <c r="D1830">
        <v>1</v>
      </c>
      <c r="E1830">
        <v>1.26E-2</v>
      </c>
      <c r="F1830">
        <f t="shared" si="66"/>
        <v>1.26E-2</v>
      </c>
      <c r="G1830" s="61" t="str">
        <f>VLOOKUP(B1830,BU!C:G,3,FALSE)</f>
        <v>AL</v>
      </c>
      <c r="H1830" s="61" t="s">
        <v>2903</v>
      </c>
    </row>
    <row r="1831" spans="1:8" x14ac:dyDescent="0.25">
      <c r="A1831" t="s">
        <v>93</v>
      </c>
      <c r="B1831" s="1">
        <v>687</v>
      </c>
      <c r="C1831" t="s">
        <v>10</v>
      </c>
      <c r="D1831">
        <v>1</v>
      </c>
      <c r="E1831">
        <v>1.46E-2</v>
      </c>
      <c r="F1831">
        <f t="shared" si="66"/>
        <v>1.46E-2</v>
      </c>
      <c r="G1831" s="61" t="str">
        <f>VLOOKUP(B1831,BU!C:G,3,FALSE)</f>
        <v>AL</v>
      </c>
      <c r="H1831" s="61" t="s">
        <v>2903</v>
      </c>
    </row>
    <row r="1832" spans="1:8" x14ac:dyDescent="0.25">
      <c r="A1832" t="s">
        <v>93</v>
      </c>
      <c r="B1832" s="1">
        <v>687</v>
      </c>
      <c r="C1832" t="s">
        <v>11</v>
      </c>
      <c r="D1832">
        <v>1</v>
      </c>
      <c r="E1832">
        <v>1.2500000000000001E-2</v>
      </c>
      <c r="F1832">
        <f t="shared" si="66"/>
        <v>1.2500000000000001E-2</v>
      </c>
      <c r="G1832" s="61" t="str">
        <f>VLOOKUP(B1832,BU!C:G,3,FALSE)</f>
        <v>AL</v>
      </c>
      <c r="H1832" s="61" t="s">
        <v>2903</v>
      </c>
    </row>
    <row r="1833" spans="1:8" x14ac:dyDescent="0.25">
      <c r="A1833" t="s">
        <v>93</v>
      </c>
      <c r="B1833" s="1">
        <v>687</v>
      </c>
      <c r="C1833" t="s">
        <v>94</v>
      </c>
      <c r="D1833">
        <v>1</v>
      </c>
      <c r="E1833">
        <v>0.56000000000000005</v>
      </c>
      <c r="F1833">
        <f t="shared" si="66"/>
        <v>0.56000000000000005</v>
      </c>
      <c r="G1833" s="61" t="str">
        <f>VLOOKUP(B1833,BU!C:G,3,FALSE)</f>
        <v>AL</v>
      </c>
      <c r="H1833" s="61" t="s">
        <v>2903</v>
      </c>
    </row>
    <row r="1834" spans="1:8" x14ac:dyDescent="0.25">
      <c r="A1834" t="s">
        <v>93</v>
      </c>
      <c r="B1834" s="1">
        <v>711</v>
      </c>
      <c r="C1834" t="s">
        <v>7</v>
      </c>
      <c r="D1834">
        <f>555/3</f>
        <v>185</v>
      </c>
      <c r="E1834">
        <v>4.65E-2</v>
      </c>
      <c r="F1834">
        <f t="shared" si="66"/>
        <v>8.6024999999999991</v>
      </c>
      <c r="G1834" s="61" t="str">
        <f>VLOOKUP(B1834,BU!C:G,3,FALSE)</f>
        <v>NC</v>
      </c>
      <c r="H1834" s="61" t="s">
        <v>2825</v>
      </c>
    </row>
    <row r="1835" spans="1:8" x14ac:dyDescent="0.25">
      <c r="A1835" t="s">
        <v>93</v>
      </c>
      <c r="B1835" s="1">
        <v>711</v>
      </c>
      <c r="C1835" t="s">
        <v>7</v>
      </c>
      <c r="D1835">
        <f>185*2</f>
        <v>370</v>
      </c>
      <c r="E1835">
        <v>4.65E-2</v>
      </c>
      <c r="F1835">
        <f t="shared" ref="F1835" si="67">E1835*D1835</f>
        <v>17.204999999999998</v>
      </c>
      <c r="G1835" s="61" t="str">
        <f>VLOOKUP(B1835,BU!C:G,3,FALSE)</f>
        <v>NC</v>
      </c>
      <c r="H1835" s="61" t="s">
        <v>2852</v>
      </c>
    </row>
    <row r="1836" spans="1:8" x14ac:dyDescent="0.25">
      <c r="A1836" t="s">
        <v>93</v>
      </c>
      <c r="B1836" s="1">
        <v>711</v>
      </c>
      <c r="C1836" t="s">
        <v>8</v>
      </c>
      <c r="D1836">
        <v>370</v>
      </c>
      <c r="E1836">
        <v>1.26E-2</v>
      </c>
      <c r="F1836">
        <f t="shared" si="66"/>
        <v>4.6619999999999999</v>
      </c>
      <c r="G1836" s="61" t="str">
        <f>VLOOKUP(B1836,BU!C:G,3,FALSE)</f>
        <v>NC</v>
      </c>
      <c r="H1836" s="61" t="s">
        <v>2852</v>
      </c>
    </row>
    <row r="1837" spans="1:8" x14ac:dyDescent="0.25">
      <c r="A1837" t="s">
        <v>93</v>
      </c>
      <c r="B1837" s="1">
        <v>711</v>
      </c>
      <c r="C1837" t="s">
        <v>8</v>
      </c>
      <c r="D1837">
        <v>185</v>
      </c>
      <c r="E1837">
        <v>1.26E-2</v>
      </c>
      <c r="F1837">
        <f t="shared" ref="F1837" si="68">E1837*D1837</f>
        <v>2.331</v>
      </c>
      <c r="G1837" s="61" t="str">
        <f>VLOOKUP(B1837,BU!C:G,3,FALSE)</f>
        <v>NC</v>
      </c>
      <c r="H1837" s="61" t="s">
        <v>2825</v>
      </c>
    </row>
    <row r="1838" spans="1:8" x14ac:dyDescent="0.25">
      <c r="A1838" t="s">
        <v>93</v>
      </c>
      <c r="B1838" s="1">
        <v>711</v>
      </c>
      <c r="C1838" t="s">
        <v>10</v>
      </c>
      <c r="D1838">
        <v>185</v>
      </c>
      <c r="E1838">
        <v>1.46E-2</v>
      </c>
      <c r="F1838">
        <f t="shared" si="66"/>
        <v>2.7010000000000001</v>
      </c>
      <c r="G1838" s="61" t="str">
        <f>VLOOKUP(B1838,BU!C:G,3,FALSE)</f>
        <v>NC</v>
      </c>
      <c r="H1838" s="61" t="s">
        <v>2825</v>
      </c>
    </row>
    <row r="1839" spans="1:8" x14ac:dyDescent="0.25">
      <c r="A1839" t="s">
        <v>93</v>
      </c>
      <c r="B1839" s="1">
        <v>711</v>
      </c>
      <c r="C1839" t="s">
        <v>11</v>
      </c>
      <c r="D1839">
        <v>184</v>
      </c>
      <c r="E1839">
        <v>1.2500000000000001E-2</v>
      </c>
      <c r="F1839">
        <f t="shared" si="66"/>
        <v>2.3000000000000003</v>
      </c>
      <c r="G1839" s="61" t="str">
        <f>VLOOKUP(B1839,BU!C:G,3,FALSE)</f>
        <v>NC</v>
      </c>
      <c r="H1839" s="61" t="s">
        <v>2825</v>
      </c>
    </row>
    <row r="1840" spans="1:8" x14ac:dyDescent="0.25">
      <c r="A1840" t="s">
        <v>93</v>
      </c>
      <c r="B1840" s="1">
        <v>711</v>
      </c>
      <c r="C1840" t="s">
        <v>121</v>
      </c>
      <c r="D1840">
        <v>1</v>
      </c>
      <c r="E1840">
        <v>73.230999999999995</v>
      </c>
      <c r="F1840">
        <f t="shared" si="66"/>
        <v>73.230999999999995</v>
      </c>
      <c r="G1840" s="61" t="str">
        <f>VLOOKUP(B1840,BU!C:G,3,FALSE)</f>
        <v>NC</v>
      </c>
      <c r="H1840" s="61" t="s">
        <v>2825</v>
      </c>
    </row>
    <row r="1841" spans="1:8" x14ac:dyDescent="0.25">
      <c r="A1841" t="s">
        <v>93</v>
      </c>
      <c r="B1841" s="1">
        <v>712</v>
      </c>
      <c r="C1841" t="s">
        <v>7</v>
      </c>
      <c r="D1841">
        <f>144/2</f>
        <v>72</v>
      </c>
      <c r="E1841">
        <v>4.65E-2</v>
      </c>
      <c r="F1841">
        <f t="shared" si="66"/>
        <v>3.3479999999999999</v>
      </c>
      <c r="G1841" s="61" t="str">
        <f>VLOOKUP(B1841,BU!C:G,3,FALSE)</f>
        <v>NC</v>
      </c>
      <c r="H1841" s="61" t="s">
        <v>2825</v>
      </c>
    </row>
    <row r="1842" spans="1:8" x14ac:dyDescent="0.25">
      <c r="A1842" t="s">
        <v>93</v>
      </c>
      <c r="B1842" s="1">
        <v>712</v>
      </c>
      <c r="C1842" t="s">
        <v>7</v>
      </c>
      <c r="D1842">
        <f>144/2</f>
        <v>72</v>
      </c>
      <c r="E1842">
        <v>4.65E-2</v>
      </c>
      <c r="F1842">
        <f t="shared" ref="F1842" si="69">E1842*D1842</f>
        <v>3.3479999999999999</v>
      </c>
      <c r="G1842" s="61" t="str">
        <f>VLOOKUP(B1842,BU!C:G,3,FALSE)</f>
        <v>NC</v>
      </c>
      <c r="H1842" s="61" t="s">
        <v>2854</v>
      </c>
    </row>
    <row r="1843" spans="1:8" x14ac:dyDescent="0.25">
      <c r="A1843" t="s">
        <v>93</v>
      </c>
      <c r="B1843" s="1">
        <v>712</v>
      </c>
      <c r="C1843" t="s">
        <v>8</v>
      </c>
      <c r="D1843">
        <v>72</v>
      </c>
      <c r="E1843">
        <v>1.26E-2</v>
      </c>
      <c r="F1843">
        <f t="shared" si="66"/>
        <v>0.90720000000000001</v>
      </c>
      <c r="G1843" s="61" t="str">
        <f>VLOOKUP(B1843,BU!C:G,3,FALSE)</f>
        <v>NC</v>
      </c>
      <c r="H1843" s="61" t="s">
        <v>2854</v>
      </c>
    </row>
    <row r="1844" spans="1:8" x14ac:dyDescent="0.25">
      <c r="A1844" t="s">
        <v>93</v>
      </c>
      <c r="B1844" s="1">
        <v>712</v>
      </c>
      <c r="C1844" t="s">
        <v>8</v>
      </c>
      <c r="D1844">
        <v>72</v>
      </c>
      <c r="E1844">
        <v>1.26E-2</v>
      </c>
      <c r="F1844">
        <f t="shared" ref="F1844" si="70">E1844*D1844</f>
        <v>0.90720000000000001</v>
      </c>
      <c r="G1844" s="61" t="str">
        <f>VLOOKUP(B1844,BU!C:G,3,FALSE)</f>
        <v>NC</v>
      </c>
      <c r="H1844" s="61" t="s">
        <v>2825</v>
      </c>
    </row>
    <row r="1845" spans="1:8" x14ac:dyDescent="0.25">
      <c r="A1845" t="s">
        <v>93</v>
      </c>
      <c r="B1845" s="1">
        <v>712</v>
      </c>
      <c r="C1845" t="s">
        <v>10</v>
      </c>
      <c r="D1845">
        <v>72</v>
      </c>
      <c r="E1845">
        <v>1.46E-2</v>
      </c>
      <c r="F1845">
        <f t="shared" si="66"/>
        <v>1.0511999999999999</v>
      </c>
      <c r="G1845" s="61" t="str">
        <f>VLOOKUP(B1845,BU!C:G,3,FALSE)</f>
        <v>NC</v>
      </c>
      <c r="H1845" s="61" t="s">
        <v>2825</v>
      </c>
    </row>
    <row r="1846" spans="1:8" x14ac:dyDescent="0.25">
      <c r="A1846" t="s">
        <v>93</v>
      </c>
      <c r="B1846" s="1">
        <v>712</v>
      </c>
      <c r="C1846" t="s">
        <v>11</v>
      </c>
      <c r="D1846">
        <v>69</v>
      </c>
      <c r="E1846">
        <v>1.2500000000000001E-2</v>
      </c>
      <c r="F1846">
        <f t="shared" si="66"/>
        <v>0.86250000000000004</v>
      </c>
      <c r="G1846" s="61" t="str">
        <f>VLOOKUP(B1846,BU!C:G,3,FALSE)</f>
        <v>NC</v>
      </c>
      <c r="H1846" s="61" t="s">
        <v>2825</v>
      </c>
    </row>
    <row r="1847" spans="1:8" x14ac:dyDescent="0.25">
      <c r="A1847" t="s">
        <v>93</v>
      </c>
      <c r="B1847" s="1">
        <v>712</v>
      </c>
      <c r="C1847" t="s">
        <v>137</v>
      </c>
      <c r="D1847">
        <v>1</v>
      </c>
      <c r="E1847">
        <v>28.492000000000001</v>
      </c>
      <c r="F1847">
        <f t="shared" si="66"/>
        <v>28.492000000000001</v>
      </c>
      <c r="G1847" s="61" t="str">
        <f>VLOOKUP(B1847,BU!C:G,3,FALSE)</f>
        <v>NC</v>
      </c>
      <c r="H1847" s="61" t="s">
        <v>2825</v>
      </c>
    </row>
    <row r="1848" spans="1:8" x14ac:dyDescent="0.25">
      <c r="A1848" t="s">
        <v>93</v>
      </c>
      <c r="B1848" s="1">
        <v>715</v>
      </c>
      <c r="C1848" t="s">
        <v>7</v>
      </c>
      <c r="D1848">
        <v>128</v>
      </c>
      <c r="E1848">
        <v>4.65E-2</v>
      </c>
      <c r="F1848">
        <f t="shared" si="66"/>
        <v>5.952</v>
      </c>
      <c r="G1848" s="61" t="str">
        <f>VLOOKUP(B1848,BU!C:G,3,FALSE)</f>
        <v>NC</v>
      </c>
      <c r="H1848" s="61" t="s">
        <v>2825</v>
      </c>
    </row>
    <row r="1849" spans="1:8" x14ac:dyDescent="0.25">
      <c r="A1849" t="s">
        <v>93</v>
      </c>
      <c r="B1849" s="1">
        <v>715</v>
      </c>
      <c r="C1849" t="s">
        <v>8</v>
      </c>
      <c r="D1849">
        <v>128</v>
      </c>
      <c r="E1849">
        <v>1.26E-2</v>
      </c>
      <c r="F1849">
        <f t="shared" si="66"/>
        <v>1.6128</v>
      </c>
      <c r="G1849" s="61" t="str">
        <f>VLOOKUP(B1849,BU!C:G,3,FALSE)</f>
        <v>NC</v>
      </c>
      <c r="H1849" s="61" t="s">
        <v>2825</v>
      </c>
    </row>
    <row r="1850" spans="1:8" x14ac:dyDescent="0.25">
      <c r="A1850" t="s">
        <v>93</v>
      </c>
      <c r="B1850" s="1">
        <v>715</v>
      </c>
      <c r="C1850" t="s">
        <v>10</v>
      </c>
      <c r="D1850">
        <v>64</v>
      </c>
      <c r="E1850">
        <v>1.46E-2</v>
      </c>
      <c r="F1850">
        <f t="shared" si="66"/>
        <v>0.93440000000000001</v>
      </c>
      <c r="G1850" s="61" t="str">
        <f>VLOOKUP(B1850,BU!C:G,3,FALSE)</f>
        <v>NC</v>
      </c>
      <c r="H1850" s="61" t="s">
        <v>2825</v>
      </c>
    </row>
    <row r="1851" spans="1:8" x14ac:dyDescent="0.25">
      <c r="A1851" t="s">
        <v>93</v>
      </c>
      <c r="B1851" s="1">
        <v>715</v>
      </c>
      <c r="C1851" t="s">
        <v>11</v>
      </c>
      <c r="D1851">
        <v>63</v>
      </c>
      <c r="E1851">
        <v>1.2500000000000001E-2</v>
      </c>
      <c r="F1851">
        <f t="shared" si="66"/>
        <v>0.78750000000000009</v>
      </c>
      <c r="G1851" s="61" t="str">
        <f>VLOOKUP(B1851,BU!C:G,3,FALSE)</f>
        <v>NC</v>
      </c>
      <c r="H1851" s="61" t="s">
        <v>2825</v>
      </c>
    </row>
    <row r="1852" spans="1:8" x14ac:dyDescent="0.25">
      <c r="A1852" t="s">
        <v>93</v>
      </c>
      <c r="B1852" s="1">
        <v>715</v>
      </c>
      <c r="C1852" t="s">
        <v>138</v>
      </c>
      <c r="D1852">
        <v>1</v>
      </c>
      <c r="E1852">
        <v>25.384</v>
      </c>
      <c r="F1852">
        <f t="shared" si="66"/>
        <v>25.384</v>
      </c>
      <c r="G1852" s="61" t="str">
        <f>VLOOKUP(B1852,BU!C:G,3,FALSE)</f>
        <v>NC</v>
      </c>
      <c r="H1852" s="61" t="s">
        <v>2825</v>
      </c>
    </row>
    <row r="1853" spans="1:8" x14ac:dyDescent="0.25">
      <c r="A1853" t="s">
        <v>93</v>
      </c>
      <c r="B1853" s="1">
        <v>715</v>
      </c>
      <c r="C1853" t="s">
        <v>15</v>
      </c>
      <c r="D1853">
        <v>2</v>
      </c>
      <c r="E1853">
        <v>0.25</v>
      </c>
      <c r="F1853">
        <f t="shared" si="66"/>
        <v>0.5</v>
      </c>
      <c r="G1853" s="61" t="str">
        <f>VLOOKUP(B1853,BU!C:G,3,FALSE)</f>
        <v>NC</v>
      </c>
      <c r="H1853" s="61" t="s">
        <v>2825</v>
      </c>
    </row>
    <row r="1854" spans="1:8" x14ac:dyDescent="0.25">
      <c r="A1854" t="s">
        <v>93</v>
      </c>
      <c r="B1854" s="1">
        <v>716</v>
      </c>
      <c r="C1854" t="s">
        <v>7</v>
      </c>
      <c r="D1854">
        <f>517/3</f>
        <v>172.33333333333334</v>
      </c>
      <c r="E1854">
        <v>4.65E-2</v>
      </c>
      <c r="F1854">
        <f t="shared" si="66"/>
        <v>8.0135000000000005</v>
      </c>
      <c r="G1854" s="61" t="str">
        <f>VLOOKUP(B1854,BU!C:G,3,FALSE)</f>
        <v>NC</v>
      </c>
      <c r="H1854" s="61" t="s">
        <v>2825</v>
      </c>
    </row>
    <row r="1855" spans="1:8" x14ac:dyDescent="0.25">
      <c r="A1855" t="s">
        <v>93</v>
      </c>
      <c r="B1855" s="1">
        <v>716</v>
      </c>
      <c r="C1855" t="s">
        <v>7</v>
      </c>
      <c r="D1855">
        <f>172*2</f>
        <v>344</v>
      </c>
      <c r="E1855">
        <v>4.65E-2</v>
      </c>
      <c r="F1855">
        <f t="shared" si="66"/>
        <v>15.996</v>
      </c>
      <c r="G1855" s="61" t="str">
        <f>VLOOKUP(B1855,BU!C:G,3,FALSE)</f>
        <v>NC</v>
      </c>
      <c r="H1855" s="61" t="s">
        <v>2849</v>
      </c>
    </row>
    <row r="1856" spans="1:8" x14ac:dyDescent="0.25">
      <c r="A1856" t="s">
        <v>93</v>
      </c>
      <c r="B1856" s="1">
        <v>716</v>
      </c>
      <c r="C1856" t="s">
        <v>8</v>
      </c>
      <c r="D1856">
        <v>344</v>
      </c>
      <c r="E1856">
        <v>1.26E-2</v>
      </c>
      <c r="F1856">
        <f t="shared" si="66"/>
        <v>4.3344000000000005</v>
      </c>
      <c r="G1856" s="61" t="str">
        <f>VLOOKUP(B1856,BU!C:G,3,FALSE)</f>
        <v>NC</v>
      </c>
      <c r="H1856" s="61" t="s">
        <v>2849</v>
      </c>
    </row>
    <row r="1857" spans="1:8" x14ac:dyDescent="0.25">
      <c r="A1857" t="s">
        <v>93</v>
      </c>
      <c r="B1857" s="1">
        <v>716</v>
      </c>
      <c r="C1857" t="s">
        <v>8</v>
      </c>
      <c r="D1857">
        <v>172</v>
      </c>
      <c r="E1857">
        <v>1.26E-2</v>
      </c>
      <c r="F1857">
        <f t="shared" si="66"/>
        <v>2.1672000000000002</v>
      </c>
      <c r="G1857" s="61" t="str">
        <f>VLOOKUP(B1857,BU!C:G,3,FALSE)</f>
        <v>NC</v>
      </c>
      <c r="H1857" s="61" t="s">
        <v>2825</v>
      </c>
    </row>
    <row r="1858" spans="1:8" x14ac:dyDescent="0.25">
      <c r="A1858" t="s">
        <v>93</v>
      </c>
      <c r="B1858" s="1">
        <v>716</v>
      </c>
      <c r="C1858" t="s">
        <v>10</v>
      </c>
      <c r="D1858">
        <v>171</v>
      </c>
      <c r="E1858">
        <v>1.46E-2</v>
      </c>
      <c r="F1858">
        <f t="shared" si="66"/>
        <v>2.4965999999999999</v>
      </c>
      <c r="G1858" s="61" t="str">
        <f>VLOOKUP(B1858,BU!C:G,3,FALSE)</f>
        <v>NC</v>
      </c>
      <c r="H1858" s="61" t="s">
        <v>2825</v>
      </c>
    </row>
    <row r="1859" spans="1:8" x14ac:dyDescent="0.25">
      <c r="A1859" t="s">
        <v>93</v>
      </c>
      <c r="B1859" s="1">
        <v>716</v>
      </c>
      <c r="C1859" t="s">
        <v>10</v>
      </c>
      <c r="D1859">
        <v>1</v>
      </c>
      <c r="E1859">
        <v>1.46E-2</v>
      </c>
      <c r="F1859">
        <f t="shared" si="66"/>
        <v>1.46E-2</v>
      </c>
      <c r="G1859" s="61" t="str">
        <f>VLOOKUP(B1859,BU!C:G,3,FALSE)</f>
        <v>NC</v>
      </c>
      <c r="H1859" s="61" t="s">
        <v>2825</v>
      </c>
    </row>
    <row r="1860" spans="1:8" x14ac:dyDescent="0.25">
      <c r="A1860" t="s">
        <v>93</v>
      </c>
      <c r="B1860" s="1">
        <v>716</v>
      </c>
      <c r="C1860" t="s">
        <v>11</v>
      </c>
      <c r="D1860">
        <v>170</v>
      </c>
      <c r="E1860">
        <v>1.2500000000000001E-2</v>
      </c>
      <c r="F1860">
        <f t="shared" si="66"/>
        <v>2.125</v>
      </c>
      <c r="G1860" s="61" t="str">
        <f>VLOOKUP(B1860,BU!C:G,3,FALSE)</f>
        <v>NC</v>
      </c>
      <c r="H1860" s="61" t="s">
        <v>2825</v>
      </c>
    </row>
    <row r="1861" spans="1:8" x14ac:dyDescent="0.25">
      <c r="A1861" t="s">
        <v>93</v>
      </c>
      <c r="B1861" s="1">
        <v>716</v>
      </c>
      <c r="C1861" t="s">
        <v>11</v>
      </c>
      <c r="D1861">
        <v>1</v>
      </c>
      <c r="E1861">
        <v>1.2500000000000001E-2</v>
      </c>
      <c r="F1861">
        <f t="shared" si="66"/>
        <v>1.2500000000000001E-2</v>
      </c>
      <c r="G1861" s="61" t="str">
        <f>VLOOKUP(B1861,BU!C:G,3,FALSE)</f>
        <v>NC</v>
      </c>
      <c r="H1861" s="61" t="s">
        <v>2825</v>
      </c>
    </row>
    <row r="1862" spans="1:8" x14ac:dyDescent="0.25">
      <c r="A1862" t="s">
        <v>93</v>
      </c>
      <c r="B1862" s="1">
        <v>716</v>
      </c>
      <c r="C1862" t="s">
        <v>139</v>
      </c>
      <c r="D1862">
        <v>1</v>
      </c>
      <c r="E1862">
        <v>68.795000000000002</v>
      </c>
      <c r="F1862">
        <f t="shared" si="66"/>
        <v>68.795000000000002</v>
      </c>
      <c r="G1862" s="61" t="str">
        <f>VLOOKUP(B1862,BU!C:G,3,FALSE)</f>
        <v>NC</v>
      </c>
      <c r="H1862" s="61" t="s">
        <v>2825</v>
      </c>
    </row>
    <row r="1863" spans="1:8" x14ac:dyDescent="0.25">
      <c r="A1863" t="s">
        <v>93</v>
      </c>
      <c r="B1863" s="1">
        <v>716</v>
      </c>
      <c r="C1863" t="s">
        <v>94</v>
      </c>
      <c r="D1863">
        <v>1</v>
      </c>
      <c r="E1863">
        <v>0.39500000000000002</v>
      </c>
      <c r="F1863">
        <f t="shared" si="66"/>
        <v>0.39500000000000002</v>
      </c>
      <c r="G1863" s="61" t="str">
        <f>VLOOKUP(B1863,BU!C:G,3,FALSE)</f>
        <v>NC</v>
      </c>
      <c r="H1863" s="61" t="s">
        <v>2825</v>
      </c>
    </row>
    <row r="1864" spans="1:8" x14ac:dyDescent="0.25">
      <c r="A1864" t="s">
        <v>93</v>
      </c>
      <c r="B1864" s="1">
        <v>718</v>
      </c>
      <c r="C1864" t="s">
        <v>7</v>
      </c>
      <c r="D1864">
        <v>2</v>
      </c>
      <c r="E1864">
        <v>4.65E-2</v>
      </c>
      <c r="F1864">
        <f t="shared" si="66"/>
        <v>9.2999999999999999E-2</v>
      </c>
      <c r="G1864" s="61" t="str">
        <f>VLOOKUP(B1864,BU!C:G,3,FALSE)</f>
        <v>NC</v>
      </c>
      <c r="H1864" s="61" t="s">
        <v>2825</v>
      </c>
    </row>
    <row r="1865" spans="1:8" x14ac:dyDescent="0.25">
      <c r="A1865" t="s">
        <v>93</v>
      </c>
      <c r="B1865" s="1">
        <v>718</v>
      </c>
      <c r="C1865" t="s">
        <v>8</v>
      </c>
      <c r="D1865">
        <v>2</v>
      </c>
      <c r="E1865">
        <v>1.26E-2</v>
      </c>
      <c r="F1865">
        <f t="shared" si="66"/>
        <v>2.52E-2</v>
      </c>
      <c r="G1865" s="61" t="str">
        <f>VLOOKUP(B1865,BU!C:G,3,FALSE)</f>
        <v>NC</v>
      </c>
      <c r="H1865" s="61" t="s">
        <v>2825</v>
      </c>
    </row>
    <row r="1866" spans="1:8" x14ac:dyDescent="0.25">
      <c r="A1866" t="s">
        <v>93</v>
      </c>
      <c r="B1866" s="1">
        <v>718</v>
      </c>
      <c r="C1866" t="s">
        <v>10</v>
      </c>
      <c r="D1866">
        <v>1</v>
      </c>
      <c r="E1866">
        <v>1.46E-2</v>
      </c>
      <c r="F1866">
        <f t="shared" si="66"/>
        <v>1.46E-2</v>
      </c>
      <c r="G1866" s="61" t="str">
        <f>VLOOKUP(B1866,BU!C:G,3,FALSE)</f>
        <v>NC</v>
      </c>
      <c r="H1866" s="61" t="s">
        <v>2825</v>
      </c>
    </row>
    <row r="1867" spans="1:8" x14ac:dyDescent="0.25">
      <c r="A1867" t="s">
        <v>93</v>
      </c>
      <c r="B1867" s="1">
        <v>718</v>
      </c>
      <c r="C1867" t="s">
        <v>11</v>
      </c>
      <c r="D1867">
        <v>1</v>
      </c>
      <c r="E1867">
        <v>1.2500000000000001E-2</v>
      </c>
      <c r="F1867">
        <f t="shared" si="66"/>
        <v>1.2500000000000001E-2</v>
      </c>
      <c r="G1867" s="61" t="str">
        <f>VLOOKUP(B1867,BU!C:G,3,FALSE)</f>
        <v>NC</v>
      </c>
      <c r="H1867" s="61" t="s">
        <v>2825</v>
      </c>
    </row>
    <row r="1868" spans="1:8" x14ac:dyDescent="0.25">
      <c r="A1868" t="s">
        <v>93</v>
      </c>
      <c r="B1868" s="1">
        <v>718</v>
      </c>
      <c r="C1868" t="s">
        <v>94</v>
      </c>
      <c r="D1868">
        <v>1</v>
      </c>
      <c r="E1868">
        <v>0.39500000000000002</v>
      </c>
      <c r="F1868">
        <f t="shared" si="66"/>
        <v>0.39500000000000002</v>
      </c>
      <c r="G1868" s="61" t="str">
        <f>VLOOKUP(B1868,BU!C:G,3,FALSE)</f>
        <v>NC</v>
      </c>
      <c r="H1868" s="61" t="s">
        <v>2825</v>
      </c>
    </row>
    <row r="1869" spans="1:8" x14ac:dyDescent="0.25">
      <c r="A1869" t="s">
        <v>93</v>
      </c>
      <c r="B1869" s="1">
        <v>721</v>
      </c>
      <c r="C1869" t="s">
        <v>7</v>
      </c>
      <c r="D1869">
        <f>375/3</f>
        <v>125</v>
      </c>
      <c r="E1869">
        <v>4.65E-2</v>
      </c>
      <c r="F1869">
        <f t="shared" si="66"/>
        <v>5.8125</v>
      </c>
      <c r="G1869" s="61" t="str">
        <f>VLOOKUP(B1869,BU!C:G,3,FALSE)</f>
        <v>NC</v>
      </c>
      <c r="H1869" s="61" t="s">
        <v>2825</v>
      </c>
    </row>
    <row r="1870" spans="1:8" x14ac:dyDescent="0.25">
      <c r="A1870" t="s">
        <v>93</v>
      </c>
      <c r="B1870" s="1">
        <v>721</v>
      </c>
      <c r="C1870" t="s">
        <v>7</v>
      </c>
      <c r="D1870">
        <f>125*2</f>
        <v>250</v>
      </c>
      <c r="E1870">
        <v>4.65E-2</v>
      </c>
      <c r="F1870">
        <f t="shared" ref="F1870" si="71">E1870*D1870</f>
        <v>11.625</v>
      </c>
      <c r="G1870" s="61" t="str">
        <f>VLOOKUP(B1870,BU!C:G,3,FALSE)</f>
        <v>NC</v>
      </c>
      <c r="H1870" s="61" t="s">
        <v>2855</v>
      </c>
    </row>
    <row r="1871" spans="1:8" x14ac:dyDescent="0.25">
      <c r="A1871" t="s">
        <v>93</v>
      </c>
      <c r="B1871" s="1">
        <v>721</v>
      </c>
      <c r="C1871" t="s">
        <v>8</v>
      </c>
      <c r="D1871">
        <v>250</v>
      </c>
      <c r="E1871">
        <v>1.26E-2</v>
      </c>
      <c r="F1871">
        <f t="shared" si="66"/>
        <v>3.15</v>
      </c>
      <c r="G1871" s="61" t="str">
        <f>VLOOKUP(B1871,BU!C:G,3,FALSE)</f>
        <v>NC</v>
      </c>
      <c r="H1871" s="61" t="s">
        <v>2855</v>
      </c>
    </row>
    <row r="1872" spans="1:8" x14ac:dyDescent="0.25">
      <c r="A1872" t="s">
        <v>93</v>
      </c>
      <c r="B1872" s="1">
        <v>721</v>
      </c>
      <c r="C1872" t="s">
        <v>8</v>
      </c>
      <c r="D1872">
        <v>125</v>
      </c>
      <c r="E1872">
        <v>1.26E-2</v>
      </c>
      <c r="F1872">
        <f t="shared" ref="F1872" si="72">E1872*D1872</f>
        <v>1.575</v>
      </c>
      <c r="G1872" s="61" t="str">
        <f>VLOOKUP(B1872,BU!C:G,3,FALSE)</f>
        <v>NC</v>
      </c>
      <c r="H1872" s="61" t="s">
        <v>2825</v>
      </c>
    </row>
    <row r="1873" spans="1:8" x14ac:dyDescent="0.25">
      <c r="A1873" t="s">
        <v>93</v>
      </c>
      <c r="B1873" s="1">
        <v>721</v>
      </c>
      <c r="C1873" t="s">
        <v>10</v>
      </c>
      <c r="D1873">
        <v>125</v>
      </c>
      <c r="E1873">
        <v>1.46E-2</v>
      </c>
      <c r="F1873">
        <f t="shared" si="66"/>
        <v>1.825</v>
      </c>
      <c r="G1873" s="61" t="str">
        <f>VLOOKUP(B1873,BU!C:G,3,FALSE)</f>
        <v>NC</v>
      </c>
      <c r="H1873" s="61" t="s">
        <v>2825</v>
      </c>
    </row>
    <row r="1874" spans="1:8" x14ac:dyDescent="0.25">
      <c r="A1874" t="s">
        <v>93</v>
      </c>
      <c r="B1874" s="1">
        <v>721</v>
      </c>
      <c r="C1874" t="s">
        <v>11</v>
      </c>
      <c r="D1874">
        <v>124</v>
      </c>
      <c r="E1874">
        <v>1.2500000000000001E-2</v>
      </c>
      <c r="F1874">
        <f t="shared" si="66"/>
        <v>1.55</v>
      </c>
      <c r="G1874" s="61" t="str">
        <f>VLOOKUP(B1874,BU!C:G,3,FALSE)</f>
        <v>NC</v>
      </c>
      <c r="H1874" s="61" t="s">
        <v>2825</v>
      </c>
    </row>
    <row r="1875" spans="1:8" x14ac:dyDescent="0.25">
      <c r="A1875" t="s">
        <v>93</v>
      </c>
      <c r="B1875" s="1">
        <v>721</v>
      </c>
      <c r="C1875" t="s">
        <v>140</v>
      </c>
      <c r="D1875">
        <v>1</v>
      </c>
      <c r="E1875">
        <v>49.478999999999999</v>
      </c>
      <c r="F1875">
        <f t="shared" si="66"/>
        <v>49.478999999999999</v>
      </c>
      <c r="G1875" s="61" t="str">
        <f>VLOOKUP(B1875,BU!C:G,3,FALSE)</f>
        <v>NC</v>
      </c>
      <c r="H1875" s="61" t="s">
        <v>2825</v>
      </c>
    </row>
    <row r="1876" spans="1:8" x14ac:dyDescent="0.25">
      <c r="A1876" t="s">
        <v>93</v>
      </c>
      <c r="B1876" s="1">
        <v>721</v>
      </c>
      <c r="C1876" t="s">
        <v>15</v>
      </c>
      <c r="D1876">
        <v>2</v>
      </c>
      <c r="E1876">
        <v>0.25</v>
      </c>
      <c r="F1876">
        <f t="shared" si="66"/>
        <v>0.5</v>
      </c>
      <c r="G1876" s="61" t="str">
        <f>VLOOKUP(B1876,BU!C:G,3,FALSE)</f>
        <v>NC</v>
      </c>
      <c r="H1876" s="61" t="s">
        <v>2825</v>
      </c>
    </row>
    <row r="1877" spans="1:8" x14ac:dyDescent="0.25">
      <c r="A1877" t="s">
        <v>93</v>
      </c>
      <c r="B1877" s="1">
        <v>722</v>
      </c>
      <c r="C1877" t="s">
        <v>7</v>
      </c>
      <c r="D1877">
        <v>1</v>
      </c>
      <c r="E1877">
        <v>4.65E-2</v>
      </c>
      <c r="F1877">
        <f t="shared" si="66"/>
        <v>4.65E-2</v>
      </c>
      <c r="G1877" s="61" t="str">
        <f>VLOOKUP(B1877,BU!C:G,3,FALSE)</f>
        <v>GA</v>
      </c>
      <c r="H1877" s="61" t="s">
        <v>2902</v>
      </c>
    </row>
    <row r="1878" spans="1:8" x14ac:dyDescent="0.25">
      <c r="A1878" t="s">
        <v>93</v>
      </c>
      <c r="B1878" s="1">
        <v>722</v>
      </c>
      <c r="C1878" t="s">
        <v>8</v>
      </c>
      <c r="D1878">
        <v>1</v>
      </c>
      <c r="E1878">
        <v>1.26E-2</v>
      </c>
      <c r="F1878">
        <f t="shared" si="66"/>
        <v>1.26E-2</v>
      </c>
      <c r="G1878" s="61" t="str">
        <f>VLOOKUP(B1878,BU!C:G,3,FALSE)</f>
        <v>GA</v>
      </c>
      <c r="H1878" s="61" t="s">
        <v>2902</v>
      </c>
    </row>
    <row r="1879" spans="1:8" x14ac:dyDescent="0.25">
      <c r="A1879" t="s">
        <v>93</v>
      </c>
      <c r="B1879" s="1">
        <v>722</v>
      </c>
      <c r="C1879" t="s">
        <v>10</v>
      </c>
      <c r="D1879">
        <v>1</v>
      </c>
      <c r="E1879">
        <v>1.46E-2</v>
      </c>
      <c r="F1879">
        <f t="shared" si="66"/>
        <v>1.46E-2</v>
      </c>
      <c r="G1879" s="61" t="str">
        <f>VLOOKUP(B1879,BU!C:G,3,FALSE)</f>
        <v>GA</v>
      </c>
      <c r="H1879" s="61" t="s">
        <v>2902</v>
      </c>
    </row>
    <row r="1880" spans="1:8" x14ac:dyDescent="0.25">
      <c r="A1880" t="s">
        <v>93</v>
      </c>
      <c r="B1880" s="1">
        <v>722</v>
      </c>
      <c r="C1880" t="s">
        <v>11</v>
      </c>
      <c r="D1880">
        <v>1</v>
      </c>
      <c r="E1880">
        <v>1.2500000000000001E-2</v>
      </c>
      <c r="F1880">
        <f t="shared" si="66"/>
        <v>1.2500000000000001E-2</v>
      </c>
      <c r="G1880" s="61" t="str">
        <f>VLOOKUP(B1880,BU!C:G,3,FALSE)</f>
        <v>GA</v>
      </c>
      <c r="H1880" s="61" t="s">
        <v>2902</v>
      </c>
    </row>
    <row r="1881" spans="1:8" x14ac:dyDescent="0.25">
      <c r="A1881" t="s">
        <v>93</v>
      </c>
      <c r="B1881" s="1">
        <v>722</v>
      </c>
      <c r="C1881" t="s">
        <v>94</v>
      </c>
      <c r="D1881">
        <v>1</v>
      </c>
      <c r="E1881">
        <v>0.44700000000000001</v>
      </c>
      <c r="F1881">
        <f t="shared" si="66"/>
        <v>0.44700000000000001</v>
      </c>
      <c r="G1881" s="61" t="str">
        <f>VLOOKUP(B1881,BU!C:G,3,FALSE)</f>
        <v>GA</v>
      </c>
      <c r="H1881" s="61" t="s">
        <v>2902</v>
      </c>
    </row>
    <row r="1882" spans="1:8" x14ac:dyDescent="0.25">
      <c r="A1882" t="s">
        <v>93</v>
      </c>
      <c r="B1882" s="1">
        <v>730</v>
      </c>
      <c r="C1882" t="s">
        <v>7</v>
      </c>
      <c r="D1882">
        <f>63/3</f>
        <v>21</v>
      </c>
      <c r="E1882">
        <v>4.65E-2</v>
      </c>
      <c r="F1882">
        <f t="shared" si="66"/>
        <v>0.97650000000000003</v>
      </c>
      <c r="G1882" s="61" t="str">
        <f>VLOOKUP(B1882,BU!C:G,3,FALSE)</f>
        <v>NC</v>
      </c>
      <c r="H1882" s="61" t="s">
        <v>2825</v>
      </c>
    </row>
    <row r="1883" spans="1:8" x14ac:dyDescent="0.25">
      <c r="A1883" t="s">
        <v>93</v>
      </c>
      <c r="B1883" s="1">
        <v>730</v>
      </c>
      <c r="C1883" t="s">
        <v>7</v>
      </c>
      <c r="D1883">
        <f>21*2</f>
        <v>42</v>
      </c>
      <c r="E1883">
        <v>4.65E-2</v>
      </c>
      <c r="F1883">
        <f t="shared" ref="F1883" si="73">E1883*D1883</f>
        <v>1.9530000000000001</v>
      </c>
      <c r="G1883" s="61" t="str">
        <f>VLOOKUP(B1883,BU!C:G,3,FALSE)</f>
        <v>NC</v>
      </c>
      <c r="H1883" s="61" t="s">
        <v>2857</v>
      </c>
    </row>
    <row r="1884" spans="1:8" x14ac:dyDescent="0.25">
      <c r="A1884" t="s">
        <v>93</v>
      </c>
      <c r="B1884" s="1">
        <v>730</v>
      </c>
      <c r="C1884" t="s">
        <v>8</v>
      </c>
      <c r="D1884">
        <v>42</v>
      </c>
      <c r="E1884">
        <v>1.26E-2</v>
      </c>
      <c r="F1884">
        <f t="shared" si="66"/>
        <v>0.5292</v>
      </c>
      <c r="G1884" s="61" t="str">
        <f>VLOOKUP(B1884,BU!C:G,3,FALSE)</f>
        <v>NC</v>
      </c>
      <c r="H1884" s="61" t="s">
        <v>2857</v>
      </c>
    </row>
    <row r="1885" spans="1:8" x14ac:dyDescent="0.25">
      <c r="A1885" t="s">
        <v>93</v>
      </c>
      <c r="B1885" s="1">
        <v>730</v>
      </c>
      <c r="C1885" t="s">
        <v>8</v>
      </c>
      <c r="D1885">
        <v>21</v>
      </c>
      <c r="E1885">
        <v>1.26E-2</v>
      </c>
      <c r="F1885">
        <f t="shared" ref="F1885" si="74">E1885*D1885</f>
        <v>0.2646</v>
      </c>
      <c r="G1885" s="61" t="str">
        <f>VLOOKUP(B1885,BU!C:G,3,FALSE)</f>
        <v>NC</v>
      </c>
      <c r="H1885" s="61" t="s">
        <v>2825</v>
      </c>
    </row>
    <row r="1886" spans="1:8" x14ac:dyDescent="0.25">
      <c r="A1886" t="s">
        <v>93</v>
      </c>
      <c r="B1886" s="1">
        <v>730</v>
      </c>
      <c r="C1886" t="s">
        <v>10</v>
      </c>
      <c r="D1886">
        <v>21</v>
      </c>
      <c r="E1886">
        <v>1.46E-2</v>
      </c>
      <c r="F1886">
        <f t="shared" si="66"/>
        <v>0.30659999999999998</v>
      </c>
      <c r="G1886" s="61" t="str">
        <f>VLOOKUP(B1886,BU!C:G,3,FALSE)</f>
        <v>NC</v>
      </c>
      <c r="H1886" s="61" t="s">
        <v>2825</v>
      </c>
    </row>
    <row r="1887" spans="1:8" x14ac:dyDescent="0.25">
      <c r="A1887" t="s">
        <v>93</v>
      </c>
      <c r="B1887" s="1">
        <v>730</v>
      </c>
      <c r="C1887" t="s">
        <v>11</v>
      </c>
      <c r="D1887">
        <v>21</v>
      </c>
      <c r="E1887">
        <v>1.2500000000000001E-2</v>
      </c>
      <c r="F1887">
        <f t="shared" si="66"/>
        <v>0.26250000000000001</v>
      </c>
      <c r="G1887" s="61" t="str">
        <f>VLOOKUP(B1887,BU!C:G,3,FALSE)</f>
        <v>NC</v>
      </c>
      <c r="H1887" s="61" t="s">
        <v>2825</v>
      </c>
    </row>
    <row r="1888" spans="1:8" x14ac:dyDescent="0.25">
      <c r="A1888" t="s">
        <v>93</v>
      </c>
      <c r="B1888" s="1">
        <v>730</v>
      </c>
      <c r="C1888" t="s">
        <v>141</v>
      </c>
      <c r="D1888">
        <v>1</v>
      </c>
      <c r="E1888">
        <v>8.3249999999999993</v>
      </c>
      <c r="F1888">
        <f t="shared" si="66"/>
        <v>8.3249999999999993</v>
      </c>
      <c r="G1888" s="61" t="str">
        <f>VLOOKUP(B1888,BU!C:G,3,FALSE)</f>
        <v>NC</v>
      </c>
      <c r="H1888" s="61" t="s">
        <v>2825</v>
      </c>
    </row>
    <row r="1889" spans="1:8" x14ac:dyDescent="0.25">
      <c r="A1889" t="s">
        <v>93</v>
      </c>
      <c r="B1889" s="1">
        <v>734</v>
      </c>
      <c r="C1889" t="s">
        <v>7</v>
      </c>
      <c r="D1889">
        <v>1</v>
      </c>
      <c r="E1889">
        <v>4.65E-2</v>
      </c>
      <c r="F1889">
        <f t="shared" si="66"/>
        <v>4.65E-2</v>
      </c>
      <c r="G1889" s="61" t="str">
        <f>VLOOKUP(B1889,BU!C:G,3,FALSE)</f>
        <v>TX</v>
      </c>
      <c r="H1889" s="61" t="s">
        <v>2907</v>
      </c>
    </row>
    <row r="1890" spans="1:8" x14ac:dyDescent="0.25">
      <c r="A1890" t="s">
        <v>93</v>
      </c>
      <c r="B1890" s="1">
        <v>734</v>
      </c>
      <c r="C1890" t="s">
        <v>8</v>
      </c>
      <c r="D1890">
        <v>1</v>
      </c>
      <c r="E1890">
        <v>1.26E-2</v>
      </c>
      <c r="F1890">
        <f t="shared" si="66"/>
        <v>1.26E-2</v>
      </c>
      <c r="G1890" s="61" t="str">
        <f>VLOOKUP(B1890,BU!C:G,3,FALSE)</f>
        <v>TX</v>
      </c>
      <c r="H1890" s="61" t="s">
        <v>2907</v>
      </c>
    </row>
    <row r="1891" spans="1:8" x14ac:dyDescent="0.25">
      <c r="A1891" t="s">
        <v>93</v>
      </c>
      <c r="B1891" s="1">
        <v>734</v>
      </c>
      <c r="C1891" t="s">
        <v>10</v>
      </c>
      <c r="D1891">
        <v>1</v>
      </c>
      <c r="E1891">
        <v>1.46E-2</v>
      </c>
      <c r="F1891">
        <f t="shared" si="66"/>
        <v>1.46E-2</v>
      </c>
      <c r="G1891" s="61" t="str">
        <f>VLOOKUP(B1891,BU!C:G,3,FALSE)</f>
        <v>TX</v>
      </c>
      <c r="H1891" s="61" t="s">
        <v>2907</v>
      </c>
    </row>
    <row r="1892" spans="1:8" x14ac:dyDescent="0.25">
      <c r="A1892" t="s">
        <v>93</v>
      </c>
      <c r="B1892" s="1">
        <v>734</v>
      </c>
      <c r="C1892" t="s">
        <v>11</v>
      </c>
      <c r="D1892">
        <v>1</v>
      </c>
      <c r="E1892">
        <v>1.2500000000000001E-2</v>
      </c>
      <c r="F1892">
        <f t="shared" si="66"/>
        <v>1.2500000000000001E-2</v>
      </c>
      <c r="G1892" s="61" t="str">
        <f>VLOOKUP(B1892,BU!C:G,3,FALSE)</f>
        <v>TX</v>
      </c>
      <c r="H1892" s="61" t="s">
        <v>2907</v>
      </c>
    </row>
    <row r="1893" spans="1:8" x14ac:dyDescent="0.25">
      <c r="A1893" t="s">
        <v>93</v>
      </c>
      <c r="B1893" s="1">
        <v>734</v>
      </c>
      <c r="C1893" t="s">
        <v>94</v>
      </c>
      <c r="D1893">
        <v>1</v>
      </c>
      <c r="E1893">
        <v>0.44700000000000001</v>
      </c>
      <c r="F1893">
        <f t="shared" si="66"/>
        <v>0.44700000000000001</v>
      </c>
      <c r="G1893" s="61" t="str">
        <f>VLOOKUP(B1893,BU!C:G,3,FALSE)</f>
        <v>TX</v>
      </c>
      <c r="H1893" s="61" t="s">
        <v>2907</v>
      </c>
    </row>
    <row r="1894" spans="1:8" x14ac:dyDescent="0.25">
      <c r="A1894" t="s">
        <v>142</v>
      </c>
      <c r="B1894" s="1">
        <v>2</v>
      </c>
      <c r="C1894" t="s">
        <v>7</v>
      </c>
      <c r="D1894">
        <v>4</v>
      </c>
      <c r="E1894">
        <v>4.65E-2</v>
      </c>
      <c r="F1894">
        <f t="shared" si="66"/>
        <v>0.186</v>
      </c>
      <c r="G1894" s="61" t="str">
        <f>VLOOKUP(B1894,BU!C:G,3,FALSE)</f>
        <v>NC</v>
      </c>
      <c r="H1894" s="61" t="s">
        <v>2825</v>
      </c>
    </row>
    <row r="1895" spans="1:8" x14ac:dyDescent="0.25">
      <c r="A1895" t="s">
        <v>142</v>
      </c>
      <c r="B1895" s="1">
        <v>2</v>
      </c>
      <c r="C1895" t="s">
        <v>8</v>
      </c>
      <c r="D1895">
        <v>4</v>
      </c>
      <c r="E1895">
        <v>1.26E-2</v>
      </c>
      <c r="F1895">
        <f t="shared" si="66"/>
        <v>5.04E-2</v>
      </c>
      <c r="G1895" s="61" t="str">
        <f>VLOOKUP(B1895,BU!C:G,3,FALSE)</f>
        <v>NC</v>
      </c>
      <c r="H1895" s="61" t="s">
        <v>2825</v>
      </c>
    </row>
    <row r="1896" spans="1:8" x14ac:dyDescent="0.25">
      <c r="A1896" t="s">
        <v>142</v>
      </c>
      <c r="B1896" s="1">
        <v>2</v>
      </c>
      <c r="C1896" t="s">
        <v>10</v>
      </c>
      <c r="D1896">
        <v>2</v>
      </c>
      <c r="E1896">
        <v>1.46E-2</v>
      </c>
      <c r="F1896">
        <f t="shared" ref="F1896:F1959" si="75">E1896*D1896</f>
        <v>2.92E-2</v>
      </c>
      <c r="G1896" s="61" t="str">
        <f>VLOOKUP(B1896,BU!C:G,3,FALSE)</f>
        <v>NC</v>
      </c>
      <c r="H1896" s="61" t="s">
        <v>2825</v>
      </c>
    </row>
    <row r="1897" spans="1:8" x14ac:dyDescent="0.25">
      <c r="A1897" t="s">
        <v>142</v>
      </c>
      <c r="B1897" s="1">
        <v>2</v>
      </c>
      <c r="C1897" t="s">
        <v>11</v>
      </c>
      <c r="D1897">
        <v>2</v>
      </c>
      <c r="E1897">
        <v>1.2500000000000001E-2</v>
      </c>
      <c r="F1897">
        <f t="shared" si="75"/>
        <v>2.5000000000000001E-2</v>
      </c>
      <c r="G1897" s="61" t="str">
        <f>VLOOKUP(B1897,BU!C:G,3,FALSE)</f>
        <v>NC</v>
      </c>
      <c r="H1897" s="61" t="s">
        <v>2825</v>
      </c>
    </row>
    <row r="1898" spans="1:8" x14ac:dyDescent="0.25">
      <c r="A1898" t="s">
        <v>142</v>
      </c>
      <c r="B1898" s="1">
        <v>2</v>
      </c>
      <c r="C1898" t="s">
        <v>101</v>
      </c>
      <c r="D1898">
        <v>1</v>
      </c>
      <c r="E1898">
        <v>0.89400000000000002</v>
      </c>
      <c r="F1898">
        <f t="shared" si="75"/>
        <v>0.89400000000000002</v>
      </c>
      <c r="G1898" s="61" t="str">
        <f>VLOOKUP(B1898,BU!C:G,3,FALSE)</f>
        <v>NC</v>
      </c>
      <c r="H1898" s="61" t="s">
        <v>2825</v>
      </c>
    </row>
    <row r="1899" spans="1:8" x14ac:dyDescent="0.25">
      <c r="A1899" t="s">
        <v>142</v>
      </c>
      <c r="B1899" s="1">
        <v>6</v>
      </c>
      <c r="C1899" t="s">
        <v>7</v>
      </c>
      <c r="D1899">
        <v>3048</v>
      </c>
      <c r="E1899">
        <v>4.65E-2</v>
      </c>
      <c r="F1899">
        <f t="shared" si="75"/>
        <v>141.732</v>
      </c>
      <c r="G1899" s="61" t="str">
        <f>VLOOKUP(B1899,BU!C:G,3,FALSE)</f>
        <v>LA</v>
      </c>
      <c r="H1899" s="61" t="s">
        <v>2901</v>
      </c>
    </row>
    <row r="1900" spans="1:8" x14ac:dyDescent="0.25">
      <c r="A1900" t="s">
        <v>142</v>
      </c>
      <c r="B1900" s="1">
        <v>6</v>
      </c>
      <c r="C1900" t="s">
        <v>7</v>
      </c>
      <c r="D1900">
        <v>15</v>
      </c>
      <c r="E1900">
        <v>4.65E-2</v>
      </c>
      <c r="F1900">
        <f t="shared" si="75"/>
        <v>0.69750000000000001</v>
      </c>
      <c r="G1900" s="61" t="str">
        <f>VLOOKUP(B1900,BU!C:G,3,FALSE)</f>
        <v>LA</v>
      </c>
      <c r="H1900" s="61" t="s">
        <v>2901</v>
      </c>
    </row>
    <row r="1901" spans="1:8" x14ac:dyDescent="0.25">
      <c r="A1901" t="s">
        <v>142</v>
      </c>
      <c r="B1901" s="1">
        <v>6</v>
      </c>
      <c r="C1901" t="s">
        <v>8</v>
      </c>
      <c r="D1901">
        <v>3048</v>
      </c>
      <c r="E1901">
        <v>1.26E-2</v>
      </c>
      <c r="F1901">
        <f t="shared" si="75"/>
        <v>38.404800000000002</v>
      </c>
      <c r="G1901" s="61" t="str">
        <f>VLOOKUP(B1901,BU!C:G,3,FALSE)</f>
        <v>LA</v>
      </c>
      <c r="H1901" s="61" t="s">
        <v>2901</v>
      </c>
    </row>
    <row r="1902" spans="1:8" x14ac:dyDescent="0.25">
      <c r="A1902" t="s">
        <v>142</v>
      </c>
      <c r="B1902" s="1">
        <v>6</v>
      </c>
      <c r="C1902" t="s">
        <v>8</v>
      </c>
      <c r="D1902">
        <v>15</v>
      </c>
      <c r="E1902">
        <v>1.26E-2</v>
      </c>
      <c r="F1902">
        <f t="shared" si="75"/>
        <v>0.189</v>
      </c>
      <c r="G1902" s="61" t="str">
        <f>VLOOKUP(B1902,BU!C:G,3,FALSE)</f>
        <v>LA</v>
      </c>
      <c r="H1902" s="61" t="s">
        <v>2901</v>
      </c>
    </row>
    <row r="1903" spans="1:8" x14ac:dyDescent="0.25">
      <c r="A1903" t="s">
        <v>142</v>
      </c>
      <c r="B1903" s="1">
        <v>6</v>
      </c>
      <c r="C1903" t="s">
        <v>10</v>
      </c>
      <c r="D1903">
        <v>1524</v>
      </c>
      <c r="E1903">
        <v>1.46E-2</v>
      </c>
      <c r="F1903">
        <f t="shared" si="75"/>
        <v>22.250399999999999</v>
      </c>
      <c r="G1903" s="61" t="str">
        <f>VLOOKUP(B1903,BU!C:G,3,FALSE)</f>
        <v>LA</v>
      </c>
      <c r="H1903" s="61" t="s">
        <v>2901</v>
      </c>
    </row>
    <row r="1904" spans="1:8" x14ac:dyDescent="0.25">
      <c r="A1904" t="s">
        <v>142</v>
      </c>
      <c r="B1904" s="1">
        <v>6</v>
      </c>
      <c r="C1904" t="s">
        <v>10</v>
      </c>
      <c r="D1904">
        <v>5</v>
      </c>
      <c r="E1904">
        <v>1.46E-2</v>
      </c>
      <c r="F1904">
        <f t="shared" si="75"/>
        <v>7.2999999999999995E-2</v>
      </c>
      <c r="G1904" s="61" t="str">
        <f>VLOOKUP(B1904,BU!C:G,3,FALSE)</f>
        <v>LA</v>
      </c>
      <c r="H1904" s="61" t="s">
        <v>2901</v>
      </c>
    </row>
    <row r="1905" spans="1:8" x14ac:dyDescent="0.25">
      <c r="A1905" t="s">
        <v>142</v>
      </c>
      <c r="B1905" s="1">
        <v>6</v>
      </c>
      <c r="C1905" t="s">
        <v>11</v>
      </c>
      <c r="D1905">
        <v>1485</v>
      </c>
      <c r="E1905">
        <v>1.2500000000000001E-2</v>
      </c>
      <c r="F1905">
        <f t="shared" si="75"/>
        <v>18.5625</v>
      </c>
      <c r="G1905" s="61" t="str">
        <f>VLOOKUP(B1905,BU!C:G,3,FALSE)</f>
        <v>LA</v>
      </c>
      <c r="H1905" s="61" t="s">
        <v>2901</v>
      </c>
    </row>
    <row r="1906" spans="1:8" x14ac:dyDescent="0.25">
      <c r="A1906" t="s">
        <v>142</v>
      </c>
      <c r="B1906" s="1">
        <v>6</v>
      </c>
      <c r="C1906" t="s">
        <v>11</v>
      </c>
      <c r="D1906">
        <v>5</v>
      </c>
      <c r="E1906">
        <v>1.2500000000000001E-2</v>
      </c>
      <c r="F1906">
        <f t="shared" si="75"/>
        <v>6.25E-2</v>
      </c>
      <c r="G1906" s="61" t="str">
        <f>VLOOKUP(B1906,BU!C:G,3,FALSE)</f>
        <v>LA</v>
      </c>
      <c r="H1906" s="61" t="s">
        <v>2901</v>
      </c>
    </row>
    <row r="1907" spans="1:8" x14ac:dyDescent="0.25">
      <c r="A1907" t="s">
        <v>142</v>
      </c>
      <c r="B1907" s="1">
        <v>6</v>
      </c>
      <c r="C1907" t="s">
        <v>143</v>
      </c>
      <c r="D1907">
        <v>1</v>
      </c>
      <c r="E1907">
        <v>610.11500000000001</v>
      </c>
      <c r="F1907">
        <f t="shared" si="75"/>
        <v>610.11500000000001</v>
      </c>
      <c r="G1907" s="61" t="str">
        <f>VLOOKUP(B1907,BU!C:G,3,FALSE)</f>
        <v>LA</v>
      </c>
      <c r="H1907" s="61" t="s">
        <v>2901</v>
      </c>
    </row>
    <row r="1908" spans="1:8" x14ac:dyDescent="0.25">
      <c r="A1908" t="s">
        <v>142</v>
      </c>
      <c r="B1908" s="1">
        <v>6</v>
      </c>
      <c r="C1908" t="s">
        <v>103</v>
      </c>
      <c r="D1908">
        <v>1</v>
      </c>
      <c r="E1908">
        <v>2.1309999999999998</v>
      </c>
      <c r="F1908">
        <f t="shared" si="75"/>
        <v>2.1309999999999998</v>
      </c>
      <c r="G1908" s="61" t="str">
        <f>VLOOKUP(B1908,BU!C:G,3,FALSE)</f>
        <v>LA</v>
      </c>
      <c r="H1908" s="61" t="s">
        <v>2901</v>
      </c>
    </row>
    <row r="1909" spans="1:8" x14ac:dyDescent="0.25">
      <c r="A1909" t="s">
        <v>142</v>
      </c>
      <c r="B1909" s="1">
        <v>6</v>
      </c>
      <c r="C1909" t="s">
        <v>15</v>
      </c>
      <c r="D1909">
        <v>7</v>
      </c>
      <c r="E1909">
        <v>0.25</v>
      </c>
      <c r="F1909">
        <f t="shared" si="75"/>
        <v>1.75</v>
      </c>
      <c r="G1909" s="61" t="str">
        <f>VLOOKUP(B1909,BU!C:G,3,FALSE)</f>
        <v>LA</v>
      </c>
      <c r="H1909" s="61" t="s">
        <v>2901</v>
      </c>
    </row>
    <row r="1910" spans="1:8" x14ac:dyDescent="0.25">
      <c r="A1910" t="s">
        <v>142</v>
      </c>
      <c r="B1910" s="1">
        <v>21</v>
      </c>
      <c r="C1910" t="s">
        <v>7</v>
      </c>
      <c r="D1910">
        <v>3</v>
      </c>
      <c r="E1910">
        <v>4.65E-2</v>
      </c>
      <c r="F1910">
        <f t="shared" si="75"/>
        <v>0.13950000000000001</v>
      </c>
      <c r="G1910" s="61" t="str">
        <f>VLOOKUP(B1910,BU!C:G,3,FALSE)</f>
        <v>NC</v>
      </c>
      <c r="H1910" s="61" t="s">
        <v>2825</v>
      </c>
    </row>
    <row r="1911" spans="1:8" x14ac:dyDescent="0.25">
      <c r="A1911" t="s">
        <v>142</v>
      </c>
      <c r="B1911" s="1">
        <v>21</v>
      </c>
      <c r="C1911" t="s">
        <v>8</v>
      </c>
      <c r="D1911">
        <v>3</v>
      </c>
      <c r="E1911">
        <v>1.26E-2</v>
      </c>
      <c r="F1911">
        <f t="shared" si="75"/>
        <v>3.78E-2</v>
      </c>
      <c r="G1911" s="61" t="str">
        <f>VLOOKUP(B1911,BU!C:G,3,FALSE)</f>
        <v>NC</v>
      </c>
      <c r="H1911" s="61" t="s">
        <v>2825</v>
      </c>
    </row>
    <row r="1912" spans="1:8" x14ac:dyDescent="0.25">
      <c r="A1912" t="s">
        <v>142</v>
      </c>
      <c r="B1912" s="1">
        <v>21</v>
      </c>
      <c r="C1912" t="s">
        <v>10</v>
      </c>
      <c r="D1912">
        <v>1</v>
      </c>
      <c r="E1912">
        <v>1.46E-2</v>
      </c>
      <c r="F1912">
        <f t="shared" si="75"/>
        <v>1.46E-2</v>
      </c>
      <c r="G1912" s="61" t="str">
        <f>VLOOKUP(B1912,BU!C:G,3,FALSE)</f>
        <v>NC</v>
      </c>
      <c r="H1912" s="61" t="s">
        <v>2825</v>
      </c>
    </row>
    <row r="1913" spans="1:8" x14ac:dyDescent="0.25">
      <c r="A1913" t="s">
        <v>142</v>
      </c>
      <c r="B1913" s="1">
        <v>21</v>
      </c>
      <c r="C1913" t="s">
        <v>11</v>
      </c>
      <c r="D1913">
        <v>1</v>
      </c>
      <c r="E1913">
        <v>1.2500000000000001E-2</v>
      </c>
      <c r="F1913">
        <f t="shared" si="75"/>
        <v>1.2500000000000001E-2</v>
      </c>
      <c r="G1913" s="61" t="str">
        <f>VLOOKUP(B1913,BU!C:G,3,FALSE)</f>
        <v>NC</v>
      </c>
      <c r="H1913" s="61" t="s">
        <v>2825</v>
      </c>
    </row>
    <row r="1914" spans="1:8" x14ac:dyDescent="0.25">
      <c r="A1914" t="s">
        <v>142</v>
      </c>
      <c r="B1914" s="1">
        <v>21</v>
      </c>
      <c r="C1914" t="s">
        <v>94</v>
      </c>
      <c r="D1914">
        <v>1</v>
      </c>
      <c r="E1914">
        <v>0.56000000000000005</v>
      </c>
      <c r="F1914">
        <f t="shared" si="75"/>
        <v>0.56000000000000005</v>
      </c>
      <c r="G1914" s="61" t="str">
        <f>VLOOKUP(B1914,BU!C:G,3,FALSE)</f>
        <v>NC</v>
      </c>
      <c r="H1914" s="61" t="s">
        <v>2825</v>
      </c>
    </row>
    <row r="1915" spans="1:8" x14ac:dyDescent="0.25">
      <c r="A1915" t="s">
        <v>142</v>
      </c>
      <c r="B1915" s="1">
        <v>22</v>
      </c>
      <c r="C1915" t="s">
        <v>7</v>
      </c>
      <c r="D1915">
        <v>15</v>
      </c>
      <c r="E1915">
        <v>4.65E-2</v>
      </c>
      <c r="F1915">
        <f t="shared" si="75"/>
        <v>0.69750000000000001</v>
      </c>
      <c r="G1915" s="61" t="str">
        <f>VLOOKUP(B1915,BU!C:G,3,FALSE)</f>
        <v>NC</v>
      </c>
      <c r="H1915" s="61" t="s">
        <v>2825</v>
      </c>
    </row>
    <row r="1916" spans="1:8" x14ac:dyDescent="0.25">
      <c r="A1916" t="s">
        <v>142</v>
      </c>
      <c r="B1916" s="1">
        <v>22</v>
      </c>
      <c r="C1916" t="s">
        <v>8</v>
      </c>
      <c r="D1916">
        <v>15</v>
      </c>
      <c r="E1916">
        <v>1.26E-2</v>
      </c>
      <c r="F1916">
        <f t="shared" si="75"/>
        <v>0.189</v>
      </c>
      <c r="G1916" s="61" t="str">
        <f>VLOOKUP(B1916,BU!C:G,3,FALSE)</f>
        <v>NC</v>
      </c>
      <c r="H1916" s="61" t="s">
        <v>2825</v>
      </c>
    </row>
    <row r="1917" spans="1:8" x14ac:dyDescent="0.25">
      <c r="A1917" t="s">
        <v>142</v>
      </c>
      <c r="B1917" s="1">
        <v>22</v>
      </c>
      <c r="C1917" t="s">
        <v>10</v>
      </c>
      <c r="D1917">
        <v>5</v>
      </c>
      <c r="E1917">
        <v>1.46E-2</v>
      </c>
      <c r="F1917">
        <f t="shared" si="75"/>
        <v>7.2999999999999995E-2</v>
      </c>
      <c r="G1917" s="61" t="str">
        <f>VLOOKUP(B1917,BU!C:G,3,FALSE)</f>
        <v>NC</v>
      </c>
      <c r="H1917" s="61" t="s">
        <v>2825</v>
      </c>
    </row>
    <row r="1918" spans="1:8" x14ac:dyDescent="0.25">
      <c r="A1918" t="s">
        <v>142</v>
      </c>
      <c r="B1918" s="1">
        <v>22</v>
      </c>
      <c r="C1918" t="s">
        <v>11</v>
      </c>
      <c r="D1918">
        <v>5</v>
      </c>
      <c r="E1918">
        <v>1.2500000000000001E-2</v>
      </c>
      <c r="F1918">
        <f t="shared" si="75"/>
        <v>6.25E-2</v>
      </c>
      <c r="G1918" s="61" t="str">
        <f>VLOOKUP(B1918,BU!C:G,3,FALSE)</f>
        <v>NC</v>
      </c>
      <c r="H1918" s="61" t="s">
        <v>2825</v>
      </c>
    </row>
    <row r="1919" spans="1:8" x14ac:dyDescent="0.25">
      <c r="A1919" t="s">
        <v>142</v>
      </c>
      <c r="B1919" s="1">
        <v>22</v>
      </c>
      <c r="C1919" t="s">
        <v>103</v>
      </c>
      <c r="D1919">
        <v>1</v>
      </c>
      <c r="E1919">
        <v>2.2349999999999999</v>
      </c>
      <c r="F1919">
        <f t="shared" si="75"/>
        <v>2.2349999999999999</v>
      </c>
      <c r="G1919" s="61" t="str">
        <f>VLOOKUP(B1919,BU!C:G,3,FALSE)</f>
        <v>NC</v>
      </c>
      <c r="H1919" s="61" t="s">
        <v>2825</v>
      </c>
    </row>
    <row r="1920" spans="1:8" x14ac:dyDescent="0.25">
      <c r="A1920" t="s">
        <v>142</v>
      </c>
      <c r="B1920" s="1">
        <v>23</v>
      </c>
      <c r="C1920" t="s">
        <v>7</v>
      </c>
      <c r="D1920">
        <v>6</v>
      </c>
      <c r="E1920">
        <v>4.65E-2</v>
      </c>
      <c r="F1920">
        <f t="shared" si="75"/>
        <v>0.27900000000000003</v>
      </c>
      <c r="G1920" s="61" t="str">
        <f>VLOOKUP(B1920,BU!C:G,3,FALSE)</f>
        <v>AZ</v>
      </c>
      <c r="H1920" s="61" t="s">
        <v>2904</v>
      </c>
    </row>
    <row r="1921" spans="1:8" x14ac:dyDescent="0.25">
      <c r="A1921" t="s">
        <v>142</v>
      </c>
      <c r="B1921" s="1">
        <v>23</v>
      </c>
      <c r="C1921" t="s">
        <v>8</v>
      </c>
      <c r="D1921">
        <v>6</v>
      </c>
      <c r="E1921">
        <v>1.26E-2</v>
      </c>
      <c r="F1921">
        <f t="shared" si="75"/>
        <v>7.5600000000000001E-2</v>
      </c>
      <c r="G1921" s="61" t="str">
        <f>VLOOKUP(B1921,BU!C:G,3,FALSE)</f>
        <v>AZ</v>
      </c>
      <c r="H1921" s="61" t="s">
        <v>2904</v>
      </c>
    </row>
    <row r="1922" spans="1:8" x14ac:dyDescent="0.25">
      <c r="A1922" t="s">
        <v>142</v>
      </c>
      <c r="B1922" s="1">
        <v>23</v>
      </c>
      <c r="C1922" t="s">
        <v>10</v>
      </c>
      <c r="D1922">
        <v>6</v>
      </c>
      <c r="E1922">
        <v>1.46E-2</v>
      </c>
      <c r="F1922">
        <f t="shared" si="75"/>
        <v>8.7599999999999997E-2</v>
      </c>
      <c r="G1922" s="61" t="str">
        <f>VLOOKUP(B1922,BU!C:G,3,FALSE)</f>
        <v>AZ</v>
      </c>
      <c r="H1922" s="61" t="s">
        <v>2904</v>
      </c>
    </row>
    <row r="1923" spans="1:8" x14ac:dyDescent="0.25">
      <c r="A1923" t="s">
        <v>142</v>
      </c>
      <c r="B1923" s="1">
        <v>23</v>
      </c>
      <c r="C1923" t="s">
        <v>11</v>
      </c>
      <c r="D1923">
        <v>5</v>
      </c>
      <c r="E1923">
        <v>1.2500000000000001E-2</v>
      </c>
      <c r="F1923">
        <f t="shared" si="75"/>
        <v>6.25E-2</v>
      </c>
      <c r="G1923" s="61" t="str">
        <f>VLOOKUP(B1923,BU!C:G,3,FALSE)</f>
        <v>AZ</v>
      </c>
      <c r="H1923" s="61" t="s">
        <v>2904</v>
      </c>
    </row>
    <row r="1924" spans="1:8" x14ac:dyDescent="0.25">
      <c r="A1924" t="s">
        <v>142</v>
      </c>
      <c r="B1924" s="1">
        <v>23</v>
      </c>
      <c r="C1924" t="s">
        <v>97</v>
      </c>
      <c r="D1924">
        <v>1</v>
      </c>
      <c r="E1924">
        <v>2.7949999999999999</v>
      </c>
      <c r="F1924">
        <f t="shared" si="75"/>
        <v>2.7949999999999999</v>
      </c>
      <c r="G1924" s="61" t="str">
        <f>VLOOKUP(B1924,BU!C:G,3,FALSE)</f>
        <v>AZ</v>
      </c>
      <c r="H1924" s="61" t="s">
        <v>2904</v>
      </c>
    </row>
    <row r="1925" spans="1:8" x14ac:dyDescent="0.25">
      <c r="A1925" t="s">
        <v>142</v>
      </c>
      <c r="B1925" s="1">
        <v>23</v>
      </c>
      <c r="C1925" t="s">
        <v>15</v>
      </c>
      <c r="D1925">
        <v>2</v>
      </c>
      <c r="E1925">
        <v>0.25</v>
      </c>
      <c r="F1925">
        <f t="shared" si="75"/>
        <v>0.5</v>
      </c>
      <c r="G1925" s="61" t="str">
        <f>VLOOKUP(B1925,BU!C:G,3,FALSE)</f>
        <v>AZ</v>
      </c>
      <c r="H1925" s="61" t="s">
        <v>2904</v>
      </c>
    </row>
    <row r="1926" spans="1:8" x14ac:dyDescent="0.25">
      <c r="A1926" t="s">
        <v>142</v>
      </c>
      <c r="B1926" s="1">
        <v>24</v>
      </c>
      <c r="C1926" t="s">
        <v>7</v>
      </c>
      <c r="D1926">
        <v>28</v>
      </c>
      <c r="E1926">
        <v>4.65E-2</v>
      </c>
      <c r="F1926">
        <f t="shared" si="75"/>
        <v>1.302</v>
      </c>
      <c r="G1926" s="61" t="str">
        <f>VLOOKUP(B1926,BU!C:G,3,FALSE)</f>
        <v>GA</v>
      </c>
      <c r="H1926" s="61" t="s">
        <v>2902</v>
      </c>
    </row>
    <row r="1927" spans="1:8" x14ac:dyDescent="0.25">
      <c r="A1927" t="s">
        <v>142</v>
      </c>
      <c r="B1927" s="1">
        <v>24</v>
      </c>
      <c r="C1927" t="s">
        <v>8</v>
      </c>
      <c r="D1927">
        <v>28</v>
      </c>
      <c r="E1927">
        <v>1.26E-2</v>
      </c>
      <c r="F1927">
        <f t="shared" si="75"/>
        <v>0.3528</v>
      </c>
      <c r="G1927" s="61" t="str">
        <f>VLOOKUP(B1927,BU!C:G,3,FALSE)</f>
        <v>GA</v>
      </c>
      <c r="H1927" s="61" t="s">
        <v>2902</v>
      </c>
    </row>
    <row r="1928" spans="1:8" x14ac:dyDescent="0.25">
      <c r="A1928" t="s">
        <v>142</v>
      </c>
      <c r="B1928" s="1">
        <v>24</v>
      </c>
      <c r="C1928" t="s">
        <v>10</v>
      </c>
      <c r="D1928">
        <v>28</v>
      </c>
      <c r="E1928">
        <v>1.46E-2</v>
      </c>
      <c r="F1928">
        <f t="shared" si="75"/>
        <v>0.4088</v>
      </c>
      <c r="G1928" s="61" t="str">
        <f>VLOOKUP(B1928,BU!C:G,3,FALSE)</f>
        <v>GA</v>
      </c>
      <c r="H1928" s="61" t="s">
        <v>2902</v>
      </c>
    </row>
    <row r="1929" spans="1:8" x14ac:dyDescent="0.25">
      <c r="A1929" t="s">
        <v>142</v>
      </c>
      <c r="B1929" s="1">
        <v>24</v>
      </c>
      <c r="C1929" t="s">
        <v>11</v>
      </c>
      <c r="D1929">
        <v>27</v>
      </c>
      <c r="E1929">
        <v>1.2500000000000001E-2</v>
      </c>
      <c r="F1929">
        <f t="shared" si="75"/>
        <v>0.33750000000000002</v>
      </c>
      <c r="G1929" s="61" t="str">
        <f>VLOOKUP(B1929,BU!C:G,3,FALSE)</f>
        <v>GA</v>
      </c>
      <c r="H1929" s="61" t="s">
        <v>2902</v>
      </c>
    </row>
    <row r="1930" spans="1:8" x14ac:dyDescent="0.25">
      <c r="A1930" t="s">
        <v>142</v>
      </c>
      <c r="B1930" s="1">
        <v>24</v>
      </c>
      <c r="C1930" t="s">
        <v>104</v>
      </c>
      <c r="D1930">
        <v>1</v>
      </c>
      <c r="E1930">
        <v>12.464</v>
      </c>
      <c r="F1930">
        <f t="shared" si="75"/>
        <v>12.464</v>
      </c>
      <c r="G1930" s="61" t="str">
        <f>VLOOKUP(B1930,BU!C:G,3,FALSE)</f>
        <v>GA</v>
      </c>
      <c r="H1930" s="61" t="s">
        <v>2902</v>
      </c>
    </row>
    <row r="1931" spans="1:8" x14ac:dyDescent="0.25">
      <c r="A1931" t="s">
        <v>142</v>
      </c>
      <c r="B1931" s="1">
        <v>28</v>
      </c>
      <c r="C1931" t="s">
        <v>7</v>
      </c>
      <c r="D1931">
        <v>2</v>
      </c>
      <c r="E1931">
        <v>4.65E-2</v>
      </c>
      <c r="F1931">
        <f t="shared" si="75"/>
        <v>9.2999999999999999E-2</v>
      </c>
      <c r="G1931" s="61" t="str">
        <f>VLOOKUP(B1931,BU!C:G,3,FALSE)</f>
        <v>NC</v>
      </c>
      <c r="H1931" s="61" t="s">
        <v>2825</v>
      </c>
    </row>
    <row r="1932" spans="1:8" x14ac:dyDescent="0.25">
      <c r="A1932" t="s">
        <v>142</v>
      </c>
      <c r="B1932" s="1">
        <v>28</v>
      </c>
      <c r="C1932" t="s">
        <v>8</v>
      </c>
      <c r="D1932">
        <v>2</v>
      </c>
      <c r="E1932">
        <v>1.26E-2</v>
      </c>
      <c r="F1932">
        <f t="shared" si="75"/>
        <v>2.52E-2</v>
      </c>
      <c r="G1932" s="61" t="str">
        <f>VLOOKUP(B1932,BU!C:G,3,FALSE)</f>
        <v>NC</v>
      </c>
      <c r="H1932" s="61" t="s">
        <v>2825</v>
      </c>
    </row>
    <row r="1933" spans="1:8" x14ac:dyDescent="0.25">
      <c r="A1933" t="s">
        <v>142</v>
      </c>
      <c r="B1933" s="1">
        <v>28</v>
      </c>
      <c r="C1933" t="s">
        <v>10</v>
      </c>
      <c r="D1933">
        <v>1</v>
      </c>
      <c r="E1933">
        <v>1.46E-2</v>
      </c>
      <c r="F1933">
        <f t="shared" si="75"/>
        <v>1.46E-2</v>
      </c>
      <c r="G1933" s="61" t="str">
        <f>VLOOKUP(B1933,BU!C:G,3,FALSE)</f>
        <v>NC</v>
      </c>
      <c r="H1933" s="61" t="s">
        <v>2825</v>
      </c>
    </row>
    <row r="1934" spans="1:8" x14ac:dyDescent="0.25">
      <c r="A1934" t="s">
        <v>142</v>
      </c>
      <c r="B1934" s="1">
        <v>28</v>
      </c>
      <c r="C1934" t="s">
        <v>11</v>
      </c>
      <c r="D1934">
        <v>1</v>
      </c>
      <c r="E1934">
        <v>1.2500000000000001E-2</v>
      </c>
      <c r="F1934">
        <f t="shared" si="75"/>
        <v>1.2500000000000001E-2</v>
      </c>
      <c r="G1934" s="61" t="str">
        <f>VLOOKUP(B1934,BU!C:G,3,FALSE)</f>
        <v>NC</v>
      </c>
      <c r="H1934" s="61" t="s">
        <v>2825</v>
      </c>
    </row>
    <row r="1935" spans="1:8" x14ac:dyDescent="0.25">
      <c r="A1935" t="s">
        <v>142</v>
      </c>
      <c r="B1935" s="1">
        <v>28</v>
      </c>
      <c r="C1935" t="s">
        <v>94</v>
      </c>
      <c r="D1935">
        <v>1</v>
      </c>
      <c r="E1935">
        <v>0.44700000000000001</v>
      </c>
      <c r="F1935">
        <f t="shared" si="75"/>
        <v>0.44700000000000001</v>
      </c>
      <c r="G1935" s="61" t="str">
        <f>VLOOKUP(B1935,BU!C:G,3,FALSE)</f>
        <v>NC</v>
      </c>
      <c r="H1935" s="61" t="s">
        <v>2825</v>
      </c>
    </row>
    <row r="1936" spans="1:8" x14ac:dyDescent="0.25">
      <c r="A1936" t="s">
        <v>142</v>
      </c>
      <c r="B1936" s="1">
        <v>38</v>
      </c>
      <c r="C1936" t="s">
        <v>7</v>
      </c>
      <c r="D1936">
        <v>48</v>
      </c>
      <c r="E1936">
        <v>4.65E-2</v>
      </c>
      <c r="F1936">
        <f t="shared" si="75"/>
        <v>2.2320000000000002</v>
      </c>
      <c r="G1936" s="61" t="str">
        <f>VLOOKUP(B1936,BU!C:G,3,FALSE)</f>
        <v>FL</v>
      </c>
      <c r="H1936" s="61" t="s">
        <v>2894</v>
      </c>
    </row>
    <row r="1937" spans="1:8" x14ac:dyDescent="0.25">
      <c r="A1937" t="s">
        <v>142</v>
      </c>
      <c r="B1937" s="1">
        <v>38</v>
      </c>
      <c r="C1937" t="s">
        <v>8</v>
      </c>
      <c r="D1937">
        <v>48</v>
      </c>
      <c r="E1937">
        <v>1.26E-2</v>
      </c>
      <c r="F1937">
        <f t="shared" si="75"/>
        <v>0.6048</v>
      </c>
      <c r="G1937" s="61" t="str">
        <f>VLOOKUP(B1937,BU!C:G,3,FALSE)</f>
        <v>FL</v>
      </c>
      <c r="H1937" s="61" t="s">
        <v>2894</v>
      </c>
    </row>
    <row r="1938" spans="1:8" x14ac:dyDescent="0.25">
      <c r="A1938" t="s">
        <v>142</v>
      </c>
      <c r="B1938" s="1">
        <v>38</v>
      </c>
      <c r="C1938" t="s">
        <v>10</v>
      </c>
      <c r="D1938">
        <v>12</v>
      </c>
      <c r="E1938">
        <v>1.46E-2</v>
      </c>
      <c r="F1938">
        <f t="shared" si="75"/>
        <v>0.17519999999999999</v>
      </c>
      <c r="G1938" s="61" t="str">
        <f>VLOOKUP(B1938,BU!C:G,3,FALSE)</f>
        <v>FL</v>
      </c>
      <c r="H1938" s="61" t="s">
        <v>2894</v>
      </c>
    </row>
    <row r="1939" spans="1:8" x14ac:dyDescent="0.25">
      <c r="A1939" t="s">
        <v>142</v>
      </c>
      <c r="B1939" s="1">
        <v>38</v>
      </c>
      <c r="C1939" t="s">
        <v>11</v>
      </c>
      <c r="D1939">
        <v>12</v>
      </c>
      <c r="E1939">
        <v>1.2500000000000001E-2</v>
      </c>
      <c r="F1939">
        <f t="shared" si="75"/>
        <v>0.15000000000000002</v>
      </c>
      <c r="G1939" s="61" t="str">
        <f>VLOOKUP(B1939,BU!C:G,3,FALSE)</f>
        <v>FL</v>
      </c>
      <c r="H1939" s="61" t="s">
        <v>2894</v>
      </c>
    </row>
    <row r="1940" spans="1:8" x14ac:dyDescent="0.25">
      <c r="A1940" t="s">
        <v>142</v>
      </c>
      <c r="B1940" s="1">
        <v>38</v>
      </c>
      <c r="C1940" t="s">
        <v>129</v>
      </c>
      <c r="D1940">
        <v>1</v>
      </c>
      <c r="E1940">
        <v>5.3639999999999999</v>
      </c>
      <c r="F1940">
        <f t="shared" si="75"/>
        <v>5.3639999999999999</v>
      </c>
      <c r="G1940" s="61" t="str">
        <f>VLOOKUP(B1940,BU!C:G,3,FALSE)</f>
        <v>FL</v>
      </c>
      <c r="H1940" s="61" t="s">
        <v>2894</v>
      </c>
    </row>
    <row r="1941" spans="1:8" x14ac:dyDescent="0.25">
      <c r="A1941" t="s">
        <v>142</v>
      </c>
      <c r="B1941" s="1">
        <v>38</v>
      </c>
      <c r="C1941" t="s">
        <v>15</v>
      </c>
      <c r="D1941">
        <v>1</v>
      </c>
      <c r="E1941">
        <v>0.25</v>
      </c>
      <c r="F1941">
        <f t="shared" si="75"/>
        <v>0.25</v>
      </c>
      <c r="G1941" s="61" t="str">
        <f>VLOOKUP(B1941,BU!C:G,3,FALSE)</f>
        <v>FL</v>
      </c>
      <c r="H1941" s="61" t="s">
        <v>2894</v>
      </c>
    </row>
    <row r="1942" spans="1:8" x14ac:dyDescent="0.25">
      <c r="A1942" t="s">
        <v>142</v>
      </c>
      <c r="B1942" s="1">
        <v>48</v>
      </c>
      <c r="C1942" t="s">
        <v>7</v>
      </c>
      <c r="D1942">
        <v>2</v>
      </c>
      <c r="E1942">
        <v>4.65E-2</v>
      </c>
      <c r="F1942">
        <f t="shared" si="75"/>
        <v>9.2999999999999999E-2</v>
      </c>
      <c r="G1942" s="61" t="str">
        <f>VLOOKUP(B1942,BU!C:G,3,FALSE)</f>
        <v>NC</v>
      </c>
      <c r="H1942" s="61" t="s">
        <v>2825</v>
      </c>
    </row>
    <row r="1943" spans="1:8" x14ac:dyDescent="0.25">
      <c r="A1943" t="s">
        <v>142</v>
      </c>
      <c r="B1943" s="1">
        <v>48</v>
      </c>
      <c r="C1943" t="s">
        <v>8</v>
      </c>
      <c r="D1943">
        <v>2</v>
      </c>
      <c r="E1943">
        <v>1.26E-2</v>
      </c>
      <c r="F1943">
        <f t="shared" si="75"/>
        <v>2.52E-2</v>
      </c>
      <c r="G1943" s="61" t="str">
        <f>VLOOKUP(B1943,BU!C:G,3,FALSE)</f>
        <v>NC</v>
      </c>
      <c r="H1943" s="61" t="s">
        <v>2825</v>
      </c>
    </row>
    <row r="1944" spans="1:8" x14ac:dyDescent="0.25">
      <c r="A1944" t="s">
        <v>142</v>
      </c>
      <c r="B1944" s="1">
        <v>48</v>
      </c>
      <c r="C1944" t="s">
        <v>10</v>
      </c>
      <c r="D1944">
        <v>1</v>
      </c>
      <c r="E1944">
        <v>1.46E-2</v>
      </c>
      <c r="F1944">
        <f t="shared" si="75"/>
        <v>1.46E-2</v>
      </c>
      <c r="G1944" s="61" t="str">
        <f>VLOOKUP(B1944,BU!C:G,3,FALSE)</f>
        <v>NC</v>
      </c>
      <c r="H1944" s="61" t="s">
        <v>2825</v>
      </c>
    </row>
    <row r="1945" spans="1:8" x14ac:dyDescent="0.25">
      <c r="A1945" t="s">
        <v>142</v>
      </c>
      <c r="B1945" s="1">
        <v>48</v>
      </c>
      <c r="C1945" t="s">
        <v>11</v>
      </c>
      <c r="D1945">
        <v>1</v>
      </c>
      <c r="E1945">
        <v>1.2500000000000001E-2</v>
      </c>
      <c r="F1945">
        <f t="shared" si="75"/>
        <v>1.2500000000000001E-2</v>
      </c>
      <c r="G1945" s="61" t="str">
        <f>VLOOKUP(B1945,BU!C:G,3,FALSE)</f>
        <v>NC</v>
      </c>
      <c r="H1945" s="61" t="s">
        <v>2825</v>
      </c>
    </row>
    <row r="1946" spans="1:8" x14ac:dyDescent="0.25">
      <c r="A1946" t="s">
        <v>142</v>
      </c>
      <c r="B1946" s="1">
        <v>48</v>
      </c>
      <c r="C1946" t="s">
        <v>94</v>
      </c>
      <c r="D1946">
        <v>1</v>
      </c>
      <c r="E1946">
        <v>0.44700000000000001</v>
      </c>
      <c r="F1946">
        <f t="shared" si="75"/>
        <v>0.44700000000000001</v>
      </c>
      <c r="G1946" s="61" t="str">
        <f>VLOOKUP(B1946,BU!C:G,3,FALSE)</f>
        <v>NC</v>
      </c>
      <c r="H1946" s="61" t="s">
        <v>2825</v>
      </c>
    </row>
    <row r="1947" spans="1:8" x14ac:dyDescent="0.25">
      <c r="A1947" t="s">
        <v>142</v>
      </c>
      <c r="B1947" s="1">
        <v>49</v>
      </c>
      <c r="C1947" t="s">
        <v>7</v>
      </c>
      <c r="D1947">
        <v>6</v>
      </c>
      <c r="E1947">
        <v>4.65E-2</v>
      </c>
      <c r="F1947">
        <f t="shared" si="75"/>
        <v>0.27900000000000003</v>
      </c>
      <c r="G1947" s="61" t="str">
        <f>VLOOKUP(B1947,BU!C:G,3,FALSE)</f>
        <v>NC</v>
      </c>
      <c r="H1947" s="61" t="s">
        <v>2825</v>
      </c>
    </row>
    <row r="1948" spans="1:8" x14ac:dyDescent="0.25">
      <c r="A1948" t="s">
        <v>142</v>
      </c>
      <c r="B1948" s="1">
        <v>49</v>
      </c>
      <c r="C1948" t="s">
        <v>8</v>
      </c>
      <c r="D1948">
        <v>6</v>
      </c>
      <c r="E1948">
        <v>1.26E-2</v>
      </c>
      <c r="F1948">
        <f t="shared" si="75"/>
        <v>7.5600000000000001E-2</v>
      </c>
      <c r="G1948" s="61" t="str">
        <f>VLOOKUP(B1948,BU!C:G,3,FALSE)</f>
        <v>NC</v>
      </c>
      <c r="H1948" s="61" t="s">
        <v>2825</v>
      </c>
    </row>
    <row r="1949" spans="1:8" x14ac:dyDescent="0.25">
      <c r="A1949" t="s">
        <v>142</v>
      </c>
      <c r="B1949" s="1">
        <v>49</v>
      </c>
      <c r="C1949" t="s">
        <v>10</v>
      </c>
      <c r="D1949">
        <v>3</v>
      </c>
      <c r="E1949">
        <v>1.46E-2</v>
      </c>
      <c r="F1949">
        <f t="shared" si="75"/>
        <v>4.3799999999999999E-2</v>
      </c>
      <c r="G1949" s="61" t="str">
        <f>VLOOKUP(B1949,BU!C:G,3,FALSE)</f>
        <v>NC</v>
      </c>
      <c r="H1949" s="61" t="s">
        <v>2825</v>
      </c>
    </row>
    <row r="1950" spans="1:8" x14ac:dyDescent="0.25">
      <c r="A1950" t="s">
        <v>142</v>
      </c>
      <c r="B1950" s="1">
        <v>49</v>
      </c>
      <c r="C1950" t="s">
        <v>11</v>
      </c>
      <c r="D1950">
        <v>3</v>
      </c>
      <c r="E1950">
        <v>1.2500000000000001E-2</v>
      </c>
      <c r="F1950">
        <f t="shared" si="75"/>
        <v>3.7500000000000006E-2</v>
      </c>
      <c r="G1950" s="61" t="str">
        <f>VLOOKUP(B1950,BU!C:G,3,FALSE)</f>
        <v>NC</v>
      </c>
      <c r="H1950" s="61" t="s">
        <v>2825</v>
      </c>
    </row>
    <row r="1951" spans="1:8" x14ac:dyDescent="0.25">
      <c r="A1951" t="s">
        <v>142</v>
      </c>
      <c r="B1951" s="1">
        <v>49</v>
      </c>
      <c r="C1951" t="s">
        <v>105</v>
      </c>
      <c r="D1951">
        <v>1</v>
      </c>
      <c r="E1951">
        <v>1.341</v>
      </c>
      <c r="F1951">
        <f t="shared" si="75"/>
        <v>1.341</v>
      </c>
      <c r="G1951" s="61" t="str">
        <f>VLOOKUP(B1951,BU!C:G,3,FALSE)</f>
        <v>NC</v>
      </c>
      <c r="H1951" s="61" t="s">
        <v>2825</v>
      </c>
    </row>
    <row r="1952" spans="1:8" x14ac:dyDescent="0.25">
      <c r="A1952" t="s">
        <v>142</v>
      </c>
      <c r="B1952" s="1">
        <v>54</v>
      </c>
      <c r="C1952" t="s">
        <v>7</v>
      </c>
      <c r="D1952">
        <v>30</v>
      </c>
      <c r="E1952">
        <v>4.65E-2</v>
      </c>
      <c r="F1952">
        <f t="shared" si="75"/>
        <v>1.395</v>
      </c>
      <c r="G1952" s="61" t="str">
        <f>VLOOKUP(B1952,BU!C:G,3,FALSE)</f>
        <v>GA</v>
      </c>
      <c r="H1952" s="61" t="s">
        <v>2902</v>
      </c>
    </row>
    <row r="1953" spans="1:8" x14ac:dyDescent="0.25">
      <c r="A1953" t="s">
        <v>142</v>
      </c>
      <c r="B1953" s="1">
        <v>54</v>
      </c>
      <c r="C1953" t="s">
        <v>8</v>
      </c>
      <c r="D1953">
        <v>30</v>
      </c>
      <c r="E1953">
        <v>1.26E-2</v>
      </c>
      <c r="F1953">
        <f t="shared" si="75"/>
        <v>0.378</v>
      </c>
      <c r="G1953" s="61" t="str">
        <f>VLOOKUP(B1953,BU!C:G,3,FALSE)</f>
        <v>GA</v>
      </c>
      <c r="H1953" s="61" t="s">
        <v>2902</v>
      </c>
    </row>
    <row r="1954" spans="1:8" x14ac:dyDescent="0.25">
      <c r="A1954" t="s">
        <v>142</v>
      </c>
      <c r="B1954" s="1">
        <v>54</v>
      </c>
      <c r="C1954" t="s">
        <v>10</v>
      </c>
      <c r="D1954">
        <v>30</v>
      </c>
      <c r="E1954">
        <v>1.46E-2</v>
      </c>
      <c r="F1954">
        <f t="shared" si="75"/>
        <v>0.438</v>
      </c>
      <c r="G1954" s="61" t="str">
        <f>VLOOKUP(B1954,BU!C:G,3,FALSE)</f>
        <v>GA</v>
      </c>
      <c r="H1954" s="61" t="s">
        <v>2902</v>
      </c>
    </row>
    <row r="1955" spans="1:8" x14ac:dyDescent="0.25">
      <c r="A1955" t="s">
        <v>142</v>
      </c>
      <c r="B1955" s="1">
        <v>54</v>
      </c>
      <c r="C1955" t="s">
        <v>11</v>
      </c>
      <c r="D1955">
        <v>28</v>
      </c>
      <c r="E1955">
        <v>1.2500000000000001E-2</v>
      </c>
      <c r="F1955">
        <f t="shared" si="75"/>
        <v>0.35000000000000003</v>
      </c>
      <c r="G1955" s="61" t="str">
        <f>VLOOKUP(B1955,BU!C:G,3,FALSE)</f>
        <v>GA</v>
      </c>
      <c r="H1955" s="61" t="s">
        <v>2902</v>
      </c>
    </row>
    <row r="1956" spans="1:8" x14ac:dyDescent="0.25">
      <c r="A1956" t="s">
        <v>142</v>
      </c>
      <c r="B1956" s="1">
        <v>54</v>
      </c>
      <c r="C1956" t="s">
        <v>110</v>
      </c>
      <c r="D1956">
        <v>1</v>
      </c>
      <c r="E1956">
        <v>11.85</v>
      </c>
      <c r="F1956">
        <f t="shared" si="75"/>
        <v>11.85</v>
      </c>
      <c r="G1956" s="61" t="str">
        <f>VLOOKUP(B1956,BU!C:G,3,FALSE)</f>
        <v>GA</v>
      </c>
      <c r="H1956" s="61" t="s">
        <v>2902</v>
      </c>
    </row>
    <row r="1957" spans="1:8" x14ac:dyDescent="0.25">
      <c r="A1957" t="s">
        <v>142</v>
      </c>
      <c r="B1957" s="1">
        <v>60</v>
      </c>
      <c r="C1957" t="s">
        <v>7</v>
      </c>
      <c r="D1957">
        <v>11</v>
      </c>
      <c r="E1957">
        <v>4.65E-2</v>
      </c>
      <c r="F1957">
        <f t="shared" si="75"/>
        <v>0.51149999999999995</v>
      </c>
      <c r="G1957" s="61" t="str">
        <f>VLOOKUP(B1957,BU!C:G,3,FALSE)</f>
        <v>SC</v>
      </c>
      <c r="H1957" s="61" t="s">
        <v>2885</v>
      </c>
    </row>
    <row r="1958" spans="1:8" x14ac:dyDescent="0.25">
      <c r="A1958" t="s">
        <v>142</v>
      </c>
      <c r="B1958" s="1">
        <v>60</v>
      </c>
      <c r="C1958" t="s">
        <v>8</v>
      </c>
      <c r="D1958">
        <v>11</v>
      </c>
      <c r="E1958">
        <v>1.26E-2</v>
      </c>
      <c r="F1958">
        <f t="shared" si="75"/>
        <v>0.1386</v>
      </c>
      <c r="G1958" s="61" t="str">
        <f>VLOOKUP(B1958,BU!C:G,3,FALSE)</f>
        <v>SC</v>
      </c>
      <c r="H1958" s="61" t="s">
        <v>2885</v>
      </c>
    </row>
    <row r="1959" spans="1:8" x14ac:dyDescent="0.25">
      <c r="A1959" t="s">
        <v>142</v>
      </c>
      <c r="B1959" s="1">
        <v>60</v>
      </c>
      <c r="C1959" t="s">
        <v>10</v>
      </c>
      <c r="D1959">
        <v>11</v>
      </c>
      <c r="E1959">
        <v>1.46E-2</v>
      </c>
      <c r="F1959">
        <f t="shared" si="75"/>
        <v>0.16059999999999999</v>
      </c>
      <c r="G1959" s="61" t="str">
        <f>VLOOKUP(B1959,BU!C:G,3,FALSE)</f>
        <v>SC</v>
      </c>
      <c r="H1959" s="61" t="s">
        <v>2885</v>
      </c>
    </row>
    <row r="1960" spans="1:8" x14ac:dyDescent="0.25">
      <c r="A1960" t="s">
        <v>142</v>
      </c>
      <c r="B1960" s="1">
        <v>60</v>
      </c>
      <c r="C1960" t="s">
        <v>11</v>
      </c>
      <c r="D1960">
        <v>9</v>
      </c>
      <c r="E1960">
        <v>1.2500000000000001E-2</v>
      </c>
      <c r="F1960">
        <f t="shared" ref="F1960:F2023" si="76">E1960*D1960</f>
        <v>0.1125</v>
      </c>
      <c r="G1960" s="61" t="str">
        <f>VLOOKUP(B1960,BU!C:G,3,FALSE)</f>
        <v>SC</v>
      </c>
      <c r="H1960" s="61" t="s">
        <v>2885</v>
      </c>
    </row>
    <row r="1961" spans="1:8" x14ac:dyDescent="0.25">
      <c r="A1961" t="s">
        <v>142</v>
      </c>
      <c r="B1961" s="1">
        <v>60</v>
      </c>
      <c r="C1961" t="s">
        <v>144</v>
      </c>
      <c r="D1961">
        <v>1</v>
      </c>
      <c r="E1961">
        <v>4.9169999999999998</v>
      </c>
      <c r="F1961">
        <f t="shared" si="76"/>
        <v>4.9169999999999998</v>
      </c>
      <c r="G1961" s="61" t="str">
        <f>VLOOKUP(B1961,BU!C:G,3,FALSE)</f>
        <v>SC</v>
      </c>
      <c r="H1961" s="61" t="s">
        <v>2885</v>
      </c>
    </row>
    <row r="1962" spans="1:8" x14ac:dyDescent="0.25">
      <c r="A1962" t="s">
        <v>142</v>
      </c>
      <c r="B1962" s="1">
        <v>64</v>
      </c>
      <c r="C1962" t="s">
        <v>7</v>
      </c>
      <c r="D1962">
        <v>8</v>
      </c>
      <c r="E1962">
        <v>4.65E-2</v>
      </c>
      <c r="F1962">
        <f t="shared" si="76"/>
        <v>0.372</v>
      </c>
      <c r="G1962" s="61" t="str">
        <f>VLOOKUP(B1962,BU!C:G,3,FALSE)</f>
        <v>IL</v>
      </c>
      <c r="H1962" s="61" t="s">
        <v>2861</v>
      </c>
    </row>
    <row r="1963" spans="1:8" x14ac:dyDescent="0.25">
      <c r="A1963" t="s">
        <v>142</v>
      </c>
      <c r="B1963" s="1">
        <v>64</v>
      </c>
      <c r="C1963" t="s">
        <v>8</v>
      </c>
      <c r="D1963">
        <v>8</v>
      </c>
      <c r="E1963">
        <v>1.26E-2</v>
      </c>
      <c r="F1963">
        <f t="shared" si="76"/>
        <v>0.1008</v>
      </c>
      <c r="G1963" s="61" t="str">
        <f>VLOOKUP(B1963,BU!C:G,3,FALSE)</f>
        <v>IL</v>
      </c>
      <c r="H1963" s="61" t="s">
        <v>2861</v>
      </c>
    </row>
    <row r="1964" spans="1:8" x14ac:dyDescent="0.25">
      <c r="A1964" t="s">
        <v>142</v>
      </c>
      <c r="B1964" s="1">
        <v>64</v>
      </c>
      <c r="C1964" t="s">
        <v>10</v>
      </c>
      <c r="D1964">
        <v>2</v>
      </c>
      <c r="E1964">
        <v>1.46E-2</v>
      </c>
      <c r="F1964">
        <f t="shared" si="76"/>
        <v>2.92E-2</v>
      </c>
      <c r="G1964" s="61" t="str">
        <f>VLOOKUP(B1964,BU!C:G,3,FALSE)</f>
        <v>IL</v>
      </c>
      <c r="H1964" s="61" t="s">
        <v>2861</v>
      </c>
    </row>
    <row r="1965" spans="1:8" x14ac:dyDescent="0.25">
      <c r="A1965" t="s">
        <v>142</v>
      </c>
      <c r="B1965" s="1">
        <v>64</v>
      </c>
      <c r="C1965" t="s">
        <v>11</v>
      </c>
      <c r="D1965">
        <v>2</v>
      </c>
      <c r="E1965">
        <v>1.2500000000000001E-2</v>
      </c>
      <c r="F1965">
        <f t="shared" si="76"/>
        <v>2.5000000000000001E-2</v>
      </c>
      <c r="G1965" s="61" t="str">
        <f>VLOOKUP(B1965,BU!C:G,3,FALSE)</f>
        <v>IL</v>
      </c>
      <c r="H1965" s="61" t="s">
        <v>2861</v>
      </c>
    </row>
    <row r="1966" spans="1:8" x14ac:dyDescent="0.25">
      <c r="A1966" t="s">
        <v>142</v>
      </c>
      <c r="B1966" s="1">
        <v>64</v>
      </c>
      <c r="C1966" t="s">
        <v>101</v>
      </c>
      <c r="D1966">
        <v>1</v>
      </c>
      <c r="E1966">
        <v>0.85</v>
      </c>
      <c r="F1966">
        <f t="shared" si="76"/>
        <v>0.85</v>
      </c>
      <c r="G1966" s="61" t="str">
        <f>VLOOKUP(B1966,BU!C:G,3,FALSE)</f>
        <v>IL</v>
      </c>
      <c r="H1966" s="61" t="s">
        <v>2861</v>
      </c>
    </row>
    <row r="1967" spans="1:8" x14ac:dyDescent="0.25">
      <c r="A1967" t="s">
        <v>142</v>
      </c>
      <c r="B1967" s="1">
        <v>70</v>
      </c>
      <c r="C1967" t="s">
        <v>7</v>
      </c>
      <c r="D1967">
        <v>18</v>
      </c>
      <c r="E1967">
        <v>4.65E-2</v>
      </c>
      <c r="F1967">
        <f t="shared" si="76"/>
        <v>0.83699999999999997</v>
      </c>
      <c r="G1967" s="61" t="str">
        <f>VLOOKUP(B1967,BU!C:G,3,FALSE)</f>
        <v>GA</v>
      </c>
      <c r="H1967" s="61" t="s">
        <v>2902</v>
      </c>
    </row>
    <row r="1968" spans="1:8" x14ac:dyDescent="0.25">
      <c r="A1968" t="s">
        <v>142</v>
      </c>
      <c r="B1968" s="1">
        <v>70</v>
      </c>
      <c r="C1968" t="s">
        <v>8</v>
      </c>
      <c r="D1968">
        <v>18</v>
      </c>
      <c r="E1968">
        <v>1.26E-2</v>
      </c>
      <c r="F1968">
        <f t="shared" si="76"/>
        <v>0.2268</v>
      </c>
      <c r="G1968" s="61" t="str">
        <f>VLOOKUP(B1968,BU!C:G,3,FALSE)</f>
        <v>GA</v>
      </c>
      <c r="H1968" s="61" t="s">
        <v>2902</v>
      </c>
    </row>
    <row r="1969" spans="1:8" x14ac:dyDescent="0.25">
      <c r="A1969" t="s">
        <v>142</v>
      </c>
      <c r="B1969" s="1">
        <v>70</v>
      </c>
      <c r="C1969" t="s">
        <v>10</v>
      </c>
      <c r="D1969">
        <v>18</v>
      </c>
      <c r="E1969">
        <v>1.46E-2</v>
      </c>
      <c r="F1969">
        <f t="shared" si="76"/>
        <v>0.26279999999999998</v>
      </c>
      <c r="G1969" s="61" t="str">
        <f>VLOOKUP(B1969,BU!C:G,3,FALSE)</f>
        <v>GA</v>
      </c>
      <c r="H1969" s="61" t="s">
        <v>2902</v>
      </c>
    </row>
    <row r="1970" spans="1:8" x14ac:dyDescent="0.25">
      <c r="A1970" t="s">
        <v>142</v>
      </c>
      <c r="B1970" s="1">
        <v>70</v>
      </c>
      <c r="C1970" t="s">
        <v>11</v>
      </c>
      <c r="D1970">
        <v>18</v>
      </c>
      <c r="E1970">
        <v>1.2500000000000001E-2</v>
      </c>
      <c r="F1970">
        <f t="shared" si="76"/>
        <v>0.22500000000000001</v>
      </c>
      <c r="G1970" s="61" t="str">
        <f>VLOOKUP(B1970,BU!C:G,3,FALSE)</f>
        <v>GA</v>
      </c>
      <c r="H1970" s="61" t="s">
        <v>2902</v>
      </c>
    </row>
    <row r="1971" spans="1:8" x14ac:dyDescent="0.25">
      <c r="A1971" t="s">
        <v>142</v>
      </c>
      <c r="B1971" s="1">
        <v>70</v>
      </c>
      <c r="C1971" t="s">
        <v>130</v>
      </c>
      <c r="D1971">
        <v>1</v>
      </c>
      <c r="E1971">
        <v>8.0459999999999994</v>
      </c>
      <c r="F1971">
        <f t="shared" si="76"/>
        <v>8.0459999999999994</v>
      </c>
      <c r="G1971" s="61" t="str">
        <f>VLOOKUP(B1971,BU!C:G,3,FALSE)</f>
        <v>GA</v>
      </c>
      <c r="H1971" s="61" t="s">
        <v>2902</v>
      </c>
    </row>
    <row r="1972" spans="1:8" x14ac:dyDescent="0.25">
      <c r="A1972" t="s">
        <v>142</v>
      </c>
      <c r="B1972" s="1">
        <v>84</v>
      </c>
      <c r="C1972" t="s">
        <v>7</v>
      </c>
      <c r="D1972">
        <v>1</v>
      </c>
      <c r="E1972">
        <v>4.65E-2</v>
      </c>
      <c r="F1972">
        <f t="shared" si="76"/>
        <v>4.65E-2</v>
      </c>
      <c r="G1972" s="61" t="str">
        <f>VLOOKUP(B1972,BU!C:G,3,FALSE)</f>
        <v>FL</v>
      </c>
      <c r="H1972" s="61" t="s">
        <v>2894</v>
      </c>
    </row>
    <row r="1973" spans="1:8" x14ac:dyDescent="0.25">
      <c r="A1973" t="s">
        <v>142</v>
      </c>
      <c r="B1973" s="1">
        <v>84</v>
      </c>
      <c r="C1973" t="s">
        <v>8</v>
      </c>
      <c r="D1973">
        <v>1</v>
      </c>
      <c r="E1973">
        <v>1.26E-2</v>
      </c>
      <c r="F1973">
        <f t="shared" si="76"/>
        <v>1.26E-2</v>
      </c>
      <c r="G1973" s="61" t="str">
        <f>VLOOKUP(B1973,BU!C:G,3,FALSE)</f>
        <v>FL</v>
      </c>
      <c r="H1973" s="61" t="s">
        <v>2894</v>
      </c>
    </row>
    <row r="1974" spans="1:8" x14ac:dyDescent="0.25">
      <c r="A1974" t="s">
        <v>142</v>
      </c>
      <c r="B1974" s="1">
        <v>84</v>
      </c>
      <c r="C1974" t="s">
        <v>10</v>
      </c>
      <c r="D1974">
        <v>1</v>
      </c>
      <c r="E1974">
        <v>1.46E-2</v>
      </c>
      <c r="F1974">
        <f t="shared" si="76"/>
        <v>1.46E-2</v>
      </c>
      <c r="G1974" s="61" t="str">
        <f>VLOOKUP(B1974,BU!C:G,3,FALSE)</f>
        <v>FL</v>
      </c>
      <c r="H1974" s="61" t="s">
        <v>2894</v>
      </c>
    </row>
    <row r="1975" spans="1:8" x14ac:dyDescent="0.25">
      <c r="A1975" t="s">
        <v>142</v>
      </c>
      <c r="B1975" s="1">
        <v>84</v>
      </c>
      <c r="C1975" t="s">
        <v>11</v>
      </c>
      <c r="D1975">
        <v>1</v>
      </c>
      <c r="E1975">
        <v>1.2500000000000001E-2</v>
      </c>
      <c r="F1975">
        <f t="shared" si="76"/>
        <v>1.2500000000000001E-2</v>
      </c>
      <c r="G1975" s="61" t="str">
        <f>VLOOKUP(B1975,BU!C:G,3,FALSE)</f>
        <v>FL</v>
      </c>
      <c r="H1975" s="61" t="s">
        <v>2894</v>
      </c>
    </row>
    <row r="1976" spans="1:8" x14ac:dyDescent="0.25">
      <c r="A1976" t="s">
        <v>142</v>
      </c>
      <c r="B1976" s="1">
        <v>84</v>
      </c>
      <c r="C1976" t="s">
        <v>94</v>
      </c>
      <c r="D1976">
        <v>1</v>
      </c>
      <c r="E1976">
        <v>0.44700000000000001</v>
      </c>
      <c r="F1976">
        <f t="shared" si="76"/>
        <v>0.44700000000000001</v>
      </c>
      <c r="G1976" s="61" t="str">
        <f>VLOOKUP(B1976,BU!C:G,3,FALSE)</f>
        <v>FL</v>
      </c>
      <c r="H1976" s="61" t="s">
        <v>2894</v>
      </c>
    </row>
    <row r="1977" spans="1:8" x14ac:dyDescent="0.25">
      <c r="A1977" t="s">
        <v>142</v>
      </c>
      <c r="B1977" s="1">
        <v>87</v>
      </c>
      <c r="C1977" t="s">
        <v>7</v>
      </c>
      <c r="D1977">
        <v>2</v>
      </c>
      <c r="E1977">
        <v>4.65E-2</v>
      </c>
      <c r="F1977">
        <f t="shared" si="76"/>
        <v>9.2999999999999999E-2</v>
      </c>
      <c r="G1977" s="61" t="str">
        <f>VLOOKUP(B1977,BU!C:G,3,FALSE)</f>
        <v>NC</v>
      </c>
      <c r="H1977" s="61" t="s">
        <v>2825</v>
      </c>
    </row>
    <row r="1978" spans="1:8" x14ac:dyDescent="0.25">
      <c r="A1978" t="s">
        <v>142</v>
      </c>
      <c r="B1978" s="1">
        <v>87</v>
      </c>
      <c r="C1978" t="s">
        <v>8</v>
      </c>
      <c r="D1978">
        <v>2</v>
      </c>
      <c r="E1978">
        <v>1.26E-2</v>
      </c>
      <c r="F1978">
        <f t="shared" si="76"/>
        <v>2.52E-2</v>
      </c>
      <c r="G1978" s="61" t="str">
        <f>VLOOKUP(B1978,BU!C:G,3,FALSE)</f>
        <v>NC</v>
      </c>
      <c r="H1978" s="61" t="s">
        <v>2825</v>
      </c>
    </row>
    <row r="1979" spans="1:8" x14ac:dyDescent="0.25">
      <c r="A1979" t="s">
        <v>142</v>
      </c>
      <c r="B1979" s="1">
        <v>87</v>
      </c>
      <c r="C1979" t="s">
        <v>10</v>
      </c>
      <c r="D1979">
        <v>1</v>
      </c>
      <c r="E1979">
        <v>1.46E-2</v>
      </c>
      <c r="F1979">
        <f t="shared" si="76"/>
        <v>1.46E-2</v>
      </c>
      <c r="G1979" s="61" t="str">
        <f>VLOOKUP(B1979,BU!C:G,3,FALSE)</f>
        <v>NC</v>
      </c>
      <c r="H1979" s="61" t="s">
        <v>2825</v>
      </c>
    </row>
    <row r="1980" spans="1:8" x14ac:dyDescent="0.25">
      <c r="A1980" t="s">
        <v>142</v>
      </c>
      <c r="B1980" s="1">
        <v>87</v>
      </c>
      <c r="C1980" t="s">
        <v>11</v>
      </c>
      <c r="D1980">
        <v>1</v>
      </c>
      <c r="E1980">
        <v>1.2500000000000001E-2</v>
      </c>
      <c r="F1980">
        <f t="shared" si="76"/>
        <v>1.2500000000000001E-2</v>
      </c>
      <c r="G1980" s="61" t="str">
        <f>VLOOKUP(B1980,BU!C:G,3,FALSE)</f>
        <v>NC</v>
      </c>
      <c r="H1980" s="61" t="s">
        <v>2825</v>
      </c>
    </row>
    <row r="1981" spans="1:8" x14ac:dyDescent="0.25">
      <c r="A1981" t="s">
        <v>142</v>
      </c>
      <c r="B1981" s="1">
        <v>87</v>
      </c>
      <c r="C1981" t="s">
        <v>94</v>
      </c>
      <c r="D1981">
        <v>1</v>
      </c>
      <c r="E1981">
        <v>0.44700000000000001</v>
      </c>
      <c r="F1981">
        <f t="shared" si="76"/>
        <v>0.44700000000000001</v>
      </c>
      <c r="G1981" s="61" t="str">
        <f>VLOOKUP(B1981,BU!C:G,3,FALSE)</f>
        <v>NC</v>
      </c>
      <c r="H1981" s="61" t="s">
        <v>2825</v>
      </c>
    </row>
    <row r="1982" spans="1:8" x14ac:dyDescent="0.25">
      <c r="A1982" t="s">
        <v>142</v>
      </c>
      <c r="B1982" s="1">
        <v>95</v>
      </c>
      <c r="C1982" t="s">
        <v>7</v>
      </c>
      <c r="D1982">
        <v>1</v>
      </c>
      <c r="E1982">
        <v>4.65E-2</v>
      </c>
      <c r="F1982">
        <f t="shared" si="76"/>
        <v>4.65E-2</v>
      </c>
      <c r="G1982" s="61" t="str">
        <f>VLOOKUP(B1982,BU!C:G,3,FALSE)</f>
        <v>FL</v>
      </c>
      <c r="H1982" s="61" t="s">
        <v>2894</v>
      </c>
    </row>
    <row r="1983" spans="1:8" x14ac:dyDescent="0.25">
      <c r="A1983" t="s">
        <v>142</v>
      </c>
      <c r="B1983" s="1">
        <v>95</v>
      </c>
      <c r="C1983" t="s">
        <v>8</v>
      </c>
      <c r="D1983">
        <v>1</v>
      </c>
      <c r="E1983">
        <v>1.26E-2</v>
      </c>
      <c r="F1983">
        <f t="shared" si="76"/>
        <v>1.26E-2</v>
      </c>
      <c r="G1983" s="61" t="str">
        <f>VLOOKUP(B1983,BU!C:G,3,FALSE)</f>
        <v>FL</v>
      </c>
      <c r="H1983" s="61" t="s">
        <v>2894</v>
      </c>
    </row>
    <row r="1984" spans="1:8" x14ac:dyDescent="0.25">
      <c r="A1984" t="s">
        <v>142</v>
      </c>
      <c r="B1984" s="1">
        <v>95</v>
      </c>
      <c r="C1984" t="s">
        <v>10</v>
      </c>
      <c r="D1984">
        <v>1</v>
      </c>
      <c r="E1984">
        <v>1.46E-2</v>
      </c>
      <c r="F1984">
        <f t="shared" si="76"/>
        <v>1.46E-2</v>
      </c>
      <c r="G1984" s="61" t="str">
        <f>VLOOKUP(B1984,BU!C:G,3,FALSE)</f>
        <v>FL</v>
      </c>
      <c r="H1984" s="61" t="s">
        <v>2894</v>
      </c>
    </row>
    <row r="1985" spans="1:8" x14ac:dyDescent="0.25">
      <c r="A1985" t="s">
        <v>142</v>
      </c>
      <c r="B1985" s="1">
        <v>95</v>
      </c>
      <c r="C1985" t="s">
        <v>11</v>
      </c>
      <c r="D1985">
        <v>1</v>
      </c>
      <c r="E1985">
        <v>1.2500000000000001E-2</v>
      </c>
      <c r="F1985">
        <f t="shared" si="76"/>
        <v>1.2500000000000001E-2</v>
      </c>
      <c r="G1985" s="61" t="str">
        <f>VLOOKUP(B1985,BU!C:G,3,FALSE)</f>
        <v>FL</v>
      </c>
      <c r="H1985" s="61" t="s">
        <v>2894</v>
      </c>
    </row>
    <row r="1986" spans="1:8" x14ac:dyDescent="0.25">
      <c r="A1986" t="s">
        <v>142</v>
      </c>
      <c r="B1986" s="1">
        <v>95</v>
      </c>
      <c r="C1986" t="s">
        <v>94</v>
      </c>
      <c r="D1986">
        <v>1</v>
      </c>
      <c r="E1986">
        <v>0.56000000000000005</v>
      </c>
      <c r="F1986">
        <f t="shared" si="76"/>
        <v>0.56000000000000005</v>
      </c>
      <c r="G1986" s="61" t="str">
        <f>VLOOKUP(B1986,BU!C:G,3,FALSE)</f>
        <v>FL</v>
      </c>
      <c r="H1986" s="61" t="s">
        <v>2894</v>
      </c>
    </row>
    <row r="1987" spans="1:8" x14ac:dyDescent="0.25">
      <c r="A1987" t="s">
        <v>142</v>
      </c>
      <c r="B1987" s="1">
        <v>96</v>
      </c>
      <c r="C1987" t="s">
        <v>7</v>
      </c>
      <c r="D1987">
        <v>3</v>
      </c>
      <c r="E1987">
        <v>4.65E-2</v>
      </c>
      <c r="F1987">
        <f t="shared" si="76"/>
        <v>0.13950000000000001</v>
      </c>
      <c r="G1987" s="61" t="str">
        <f>VLOOKUP(B1987,BU!C:G,3,FALSE)</f>
        <v>NC</v>
      </c>
      <c r="H1987" s="61" t="s">
        <v>2825</v>
      </c>
    </row>
    <row r="1988" spans="1:8" x14ac:dyDescent="0.25">
      <c r="A1988" t="s">
        <v>142</v>
      </c>
      <c r="B1988" s="1">
        <v>96</v>
      </c>
      <c r="C1988" t="s">
        <v>8</v>
      </c>
      <c r="D1988">
        <v>3</v>
      </c>
      <c r="E1988">
        <v>1.26E-2</v>
      </c>
      <c r="F1988">
        <f t="shared" si="76"/>
        <v>3.78E-2</v>
      </c>
      <c r="G1988" s="61" t="str">
        <f>VLOOKUP(B1988,BU!C:G,3,FALSE)</f>
        <v>NC</v>
      </c>
      <c r="H1988" s="61" t="s">
        <v>2825</v>
      </c>
    </row>
    <row r="1989" spans="1:8" x14ac:dyDescent="0.25">
      <c r="A1989" t="s">
        <v>142</v>
      </c>
      <c r="B1989" s="1">
        <v>96</v>
      </c>
      <c r="C1989" t="s">
        <v>10</v>
      </c>
      <c r="D1989">
        <v>1</v>
      </c>
      <c r="E1989">
        <v>1.46E-2</v>
      </c>
      <c r="F1989">
        <f t="shared" si="76"/>
        <v>1.46E-2</v>
      </c>
      <c r="G1989" s="61" t="str">
        <f>VLOOKUP(B1989,BU!C:G,3,FALSE)</f>
        <v>NC</v>
      </c>
      <c r="H1989" s="61" t="s">
        <v>2825</v>
      </c>
    </row>
    <row r="1990" spans="1:8" x14ac:dyDescent="0.25">
      <c r="A1990" t="s">
        <v>142</v>
      </c>
      <c r="B1990" s="1">
        <v>96</v>
      </c>
      <c r="C1990" t="s">
        <v>11</v>
      </c>
      <c r="D1990">
        <v>1</v>
      </c>
      <c r="E1990">
        <v>1.2500000000000001E-2</v>
      </c>
      <c r="F1990">
        <f t="shared" si="76"/>
        <v>1.2500000000000001E-2</v>
      </c>
      <c r="G1990" s="61" t="str">
        <f>VLOOKUP(B1990,BU!C:G,3,FALSE)</f>
        <v>NC</v>
      </c>
      <c r="H1990" s="61" t="s">
        <v>2825</v>
      </c>
    </row>
    <row r="1991" spans="1:8" x14ac:dyDescent="0.25">
      <c r="A1991" t="s">
        <v>142</v>
      </c>
      <c r="B1991" s="1">
        <v>96</v>
      </c>
      <c r="C1991" t="s">
        <v>94</v>
      </c>
      <c r="D1991">
        <v>1</v>
      </c>
      <c r="E1991">
        <v>0.44700000000000001</v>
      </c>
      <c r="F1991">
        <f t="shared" si="76"/>
        <v>0.44700000000000001</v>
      </c>
      <c r="G1991" s="61" t="str">
        <f>VLOOKUP(B1991,BU!C:G,3,FALSE)</f>
        <v>NC</v>
      </c>
      <c r="H1991" s="61" t="s">
        <v>2825</v>
      </c>
    </row>
    <row r="1992" spans="1:8" x14ac:dyDescent="0.25">
      <c r="A1992" t="s">
        <v>142</v>
      </c>
      <c r="B1992" s="1">
        <v>120</v>
      </c>
      <c r="C1992" t="s">
        <v>7</v>
      </c>
      <c r="D1992">
        <v>4</v>
      </c>
      <c r="E1992">
        <v>4.65E-2</v>
      </c>
      <c r="F1992">
        <f t="shared" si="76"/>
        <v>0.186</v>
      </c>
      <c r="G1992" s="61" t="str">
        <f>VLOOKUP(B1992,BU!C:G,3,FALSE)</f>
        <v>SC</v>
      </c>
      <c r="H1992" s="61" t="s">
        <v>2885</v>
      </c>
    </row>
    <row r="1993" spans="1:8" x14ac:dyDescent="0.25">
      <c r="A1993" t="s">
        <v>142</v>
      </c>
      <c r="B1993" s="1">
        <v>120</v>
      </c>
      <c r="C1993" t="s">
        <v>8</v>
      </c>
      <c r="D1993">
        <v>4</v>
      </c>
      <c r="E1993">
        <v>1.26E-2</v>
      </c>
      <c r="F1993">
        <f t="shared" si="76"/>
        <v>5.04E-2</v>
      </c>
      <c r="G1993" s="61" t="str">
        <f>VLOOKUP(B1993,BU!C:G,3,FALSE)</f>
        <v>SC</v>
      </c>
      <c r="H1993" s="61" t="s">
        <v>2885</v>
      </c>
    </row>
    <row r="1994" spans="1:8" x14ac:dyDescent="0.25">
      <c r="A1994" t="s">
        <v>142</v>
      </c>
      <c r="B1994" s="1">
        <v>120</v>
      </c>
      <c r="C1994" t="s">
        <v>10</v>
      </c>
      <c r="D1994">
        <v>2</v>
      </c>
      <c r="E1994">
        <v>1.46E-2</v>
      </c>
      <c r="F1994">
        <f t="shared" si="76"/>
        <v>2.92E-2</v>
      </c>
      <c r="G1994" s="61" t="str">
        <f>VLOOKUP(B1994,BU!C:G,3,FALSE)</f>
        <v>SC</v>
      </c>
      <c r="H1994" s="61" t="s">
        <v>2885</v>
      </c>
    </row>
    <row r="1995" spans="1:8" x14ac:dyDescent="0.25">
      <c r="A1995" t="s">
        <v>142</v>
      </c>
      <c r="B1995" s="1">
        <v>120</v>
      </c>
      <c r="C1995" t="s">
        <v>11</v>
      </c>
      <c r="D1995">
        <v>2</v>
      </c>
      <c r="E1995">
        <v>1.2500000000000001E-2</v>
      </c>
      <c r="F1995">
        <f t="shared" si="76"/>
        <v>2.5000000000000001E-2</v>
      </c>
      <c r="G1995" s="61" t="str">
        <f>VLOOKUP(B1995,BU!C:G,3,FALSE)</f>
        <v>SC</v>
      </c>
      <c r="H1995" s="61" t="s">
        <v>2885</v>
      </c>
    </row>
    <row r="1996" spans="1:8" x14ac:dyDescent="0.25">
      <c r="A1996" t="s">
        <v>142</v>
      </c>
      <c r="B1996" s="1">
        <v>120</v>
      </c>
      <c r="C1996" t="s">
        <v>101</v>
      </c>
      <c r="D1996">
        <v>1</v>
      </c>
      <c r="E1996">
        <v>0.89400000000000002</v>
      </c>
      <c r="F1996">
        <f t="shared" si="76"/>
        <v>0.89400000000000002</v>
      </c>
      <c r="G1996" s="61" t="str">
        <f>VLOOKUP(B1996,BU!C:G,3,FALSE)</f>
        <v>SC</v>
      </c>
      <c r="H1996" s="61" t="s">
        <v>2885</v>
      </c>
    </row>
    <row r="1997" spans="1:8" x14ac:dyDescent="0.25">
      <c r="A1997" t="s">
        <v>142</v>
      </c>
      <c r="B1997" s="1">
        <v>121</v>
      </c>
      <c r="C1997" t="s">
        <v>7</v>
      </c>
      <c r="D1997">
        <v>5</v>
      </c>
      <c r="E1997">
        <v>4.65E-2</v>
      </c>
      <c r="F1997">
        <f t="shared" si="76"/>
        <v>0.23249999999999998</v>
      </c>
      <c r="G1997" s="61" t="str">
        <f>VLOOKUP(B1997,BU!C:G,3,FALSE)</f>
        <v>IL</v>
      </c>
      <c r="H1997" s="61" t="s">
        <v>2861</v>
      </c>
    </row>
    <row r="1998" spans="1:8" x14ac:dyDescent="0.25">
      <c r="A1998" t="s">
        <v>142</v>
      </c>
      <c r="B1998" s="1">
        <v>121</v>
      </c>
      <c r="C1998" t="s">
        <v>8</v>
      </c>
      <c r="D1998">
        <v>5</v>
      </c>
      <c r="E1998">
        <v>1.26E-2</v>
      </c>
      <c r="F1998">
        <f t="shared" si="76"/>
        <v>6.3E-2</v>
      </c>
      <c r="G1998" s="61" t="str">
        <f>VLOOKUP(B1998,BU!C:G,3,FALSE)</f>
        <v>IL</v>
      </c>
      <c r="H1998" s="61" t="s">
        <v>2861</v>
      </c>
    </row>
    <row r="1999" spans="1:8" x14ac:dyDescent="0.25">
      <c r="A1999" t="s">
        <v>142</v>
      </c>
      <c r="B1999" s="1">
        <v>121</v>
      </c>
      <c r="C1999" t="s">
        <v>10</v>
      </c>
      <c r="D1999">
        <v>5</v>
      </c>
      <c r="E1999">
        <v>1.46E-2</v>
      </c>
      <c r="F1999">
        <f t="shared" si="76"/>
        <v>7.2999999999999995E-2</v>
      </c>
      <c r="G1999" s="61" t="str">
        <f>VLOOKUP(B1999,BU!C:G,3,FALSE)</f>
        <v>IL</v>
      </c>
      <c r="H1999" s="61" t="s">
        <v>2861</v>
      </c>
    </row>
    <row r="2000" spans="1:8" x14ac:dyDescent="0.25">
      <c r="A2000" t="s">
        <v>142</v>
      </c>
      <c r="B2000" s="1">
        <v>121</v>
      </c>
      <c r="C2000" t="s">
        <v>11</v>
      </c>
      <c r="D2000">
        <v>3</v>
      </c>
      <c r="E2000">
        <v>1.2500000000000001E-2</v>
      </c>
      <c r="F2000">
        <f t="shared" si="76"/>
        <v>3.7500000000000006E-2</v>
      </c>
      <c r="G2000" s="61" t="str">
        <f>VLOOKUP(B2000,BU!C:G,3,FALSE)</f>
        <v>IL</v>
      </c>
      <c r="H2000" s="61" t="s">
        <v>2861</v>
      </c>
    </row>
    <row r="2001" spans="1:8" x14ac:dyDescent="0.25">
      <c r="A2001" t="s">
        <v>142</v>
      </c>
      <c r="B2001" s="1">
        <v>121</v>
      </c>
      <c r="C2001" t="s">
        <v>103</v>
      </c>
      <c r="D2001">
        <v>1</v>
      </c>
      <c r="E2001">
        <v>2.2349999999999999</v>
      </c>
      <c r="F2001">
        <f t="shared" si="76"/>
        <v>2.2349999999999999</v>
      </c>
      <c r="G2001" s="61" t="str">
        <f>VLOOKUP(B2001,BU!C:G,3,FALSE)</f>
        <v>IL</v>
      </c>
      <c r="H2001" s="61" t="s">
        <v>2861</v>
      </c>
    </row>
    <row r="2002" spans="1:8" x14ac:dyDescent="0.25">
      <c r="A2002" t="s">
        <v>142</v>
      </c>
      <c r="B2002" s="1">
        <v>121</v>
      </c>
      <c r="C2002" t="s">
        <v>15</v>
      </c>
      <c r="D2002">
        <v>1</v>
      </c>
      <c r="E2002">
        <v>0.25</v>
      </c>
      <c r="F2002">
        <f t="shared" si="76"/>
        <v>0.25</v>
      </c>
      <c r="G2002" s="61" t="str">
        <f>VLOOKUP(B2002,BU!C:G,3,FALSE)</f>
        <v>IL</v>
      </c>
      <c r="H2002" s="61" t="s">
        <v>2861</v>
      </c>
    </row>
    <row r="2003" spans="1:8" x14ac:dyDescent="0.25">
      <c r="A2003" t="s">
        <v>142</v>
      </c>
      <c r="B2003" s="1">
        <v>122</v>
      </c>
      <c r="C2003" t="s">
        <v>7</v>
      </c>
      <c r="D2003">
        <v>2</v>
      </c>
      <c r="E2003">
        <v>4.65E-2</v>
      </c>
      <c r="F2003">
        <f t="shared" si="76"/>
        <v>9.2999999999999999E-2</v>
      </c>
      <c r="G2003" s="61" t="str">
        <f>VLOOKUP(B2003,BU!C:G,3,FALSE)</f>
        <v>SC</v>
      </c>
      <c r="H2003" s="61" t="s">
        <v>2885</v>
      </c>
    </row>
    <row r="2004" spans="1:8" x14ac:dyDescent="0.25">
      <c r="A2004" t="s">
        <v>142</v>
      </c>
      <c r="B2004" s="1">
        <v>122</v>
      </c>
      <c r="C2004" t="s">
        <v>8</v>
      </c>
      <c r="D2004">
        <v>2</v>
      </c>
      <c r="E2004">
        <v>1.26E-2</v>
      </c>
      <c r="F2004">
        <f t="shared" si="76"/>
        <v>2.52E-2</v>
      </c>
      <c r="G2004" s="61" t="str">
        <f>VLOOKUP(B2004,BU!C:G,3,FALSE)</f>
        <v>SC</v>
      </c>
      <c r="H2004" s="61" t="s">
        <v>2885</v>
      </c>
    </row>
    <row r="2005" spans="1:8" x14ac:dyDescent="0.25">
      <c r="A2005" t="s">
        <v>142</v>
      </c>
      <c r="B2005" s="1">
        <v>122</v>
      </c>
      <c r="C2005" t="s">
        <v>10</v>
      </c>
      <c r="D2005">
        <v>1</v>
      </c>
      <c r="E2005">
        <v>1.46E-2</v>
      </c>
      <c r="F2005">
        <f t="shared" si="76"/>
        <v>1.46E-2</v>
      </c>
      <c r="G2005" s="61" t="str">
        <f>VLOOKUP(B2005,BU!C:G,3,FALSE)</f>
        <v>SC</v>
      </c>
      <c r="H2005" s="61" t="s">
        <v>2885</v>
      </c>
    </row>
    <row r="2006" spans="1:8" x14ac:dyDescent="0.25">
      <c r="A2006" t="s">
        <v>142</v>
      </c>
      <c r="B2006" s="1">
        <v>122</v>
      </c>
      <c r="C2006" t="s">
        <v>11</v>
      </c>
      <c r="D2006">
        <v>1</v>
      </c>
      <c r="E2006">
        <v>1.2500000000000001E-2</v>
      </c>
      <c r="F2006">
        <f t="shared" si="76"/>
        <v>1.2500000000000001E-2</v>
      </c>
      <c r="G2006" s="61" t="str">
        <f>VLOOKUP(B2006,BU!C:G,3,FALSE)</f>
        <v>SC</v>
      </c>
      <c r="H2006" s="61" t="s">
        <v>2885</v>
      </c>
    </row>
    <row r="2007" spans="1:8" x14ac:dyDescent="0.25">
      <c r="A2007" t="s">
        <v>142</v>
      </c>
      <c r="B2007" s="1">
        <v>122</v>
      </c>
      <c r="C2007" t="s">
        <v>94</v>
      </c>
      <c r="D2007">
        <v>1</v>
      </c>
      <c r="E2007">
        <v>0.44700000000000001</v>
      </c>
      <c r="F2007">
        <f t="shared" si="76"/>
        <v>0.44700000000000001</v>
      </c>
      <c r="G2007" s="61" t="str">
        <f>VLOOKUP(B2007,BU!C:G,3,FALSE)</f>
        <v>SC</v>
      </c>
      <c r="H2007" s="61" t="s">
        <v>2885</v>
      </c>
    </row>
    <row r="2008" spans="1:8" x14ac:dyDescent="0.25">
      <c r="A2008" t="s">
        <v>142</v>
      </c>
      <c r="B2008" s="1">
        <v>132</v>
      </c>
      <c r="C2008" t="s">
        <v>7</v>
      </c>
      <c r="D2008">
        <v>3</v>
      </c>
      <c r="E2008">
        <v>4.65E-2</v>
      </c>
      <c r="F2008">
        <f t="shared" si="76"/>
        <v>0.13950000000000001</v>
      </c>
      <c r="G2008" s="61" t="str">
        <f>VLOOKUP(B2008,BU!C:G,3,FALSE)</f>
        <v>SC</v>
      </c>
      <c r="H2008" s="61" t="s">
        <v>2885</v>
      </c>
    </row>
    <row r="2009" spans="1:8" x14ac:dyDescent="0.25">
      <c r="A2009" t="s">
        <v>142</v>
      </c>
      <c r="B2009" s="1">
        <v>132</v>
      </c>
      <c r="C2009" t="s">
        <v>8</v>
      </c>
      <c r="D2009">
        <v>3</v>
      </c>
      <c r="E2009">
        <v>1.26E-2</v>
      </c>
      <c r="F2009">
        <f t="shared" si="76"/>
        <v>3.78E-2</v>
      </c>
      <c r="G2009" s="61" t="str">
        <f>VLOOKUP(B2009,BU!C:G,3,FALSE)</f>
        <v>SC</v>
      </c>
      <c r="H2009" s="61" t="s">
        <v>2885</v>
      </c>
    </row>
    <row r="2010" spans="1:8" x14ac:dyDescent="0.25">
      <c r="A2010" t="s">
        <v>142</v>
      </c>
      <c r="B2010" s="1">
        <v>132</v>
      </c>
      <c r="C2010" t="s">
        <v>10</v>
      </c>
      <c r="D2010">
        <v>3</v>
      </c>
      <c r="E2010">
        <v>1.46E-2</v>
      </c>
      <c r="F2010">
        <f t="shared" si="76"/>
        <v>4.3799999999999999E-2</v>
      </c>
      <c r="G2010" s="61" t="str">
        <f>VLOOKUP(B2010,BU!C:G,3,FALSE)</f>
        <v>SC</v>
      </c>
      <c r="H2010" s="61" t="s">
        <v>2885</v>
      </c>
    </row>
    <row r="2011" spans="1:8" x14ac:dyDescent="0.25">
      <c r="A2011" t="s">
        <v>142</v>
      </c>
      <c r="B2011" s="1">
        <v>132</v>
      </c>
      <c r="C2011" t="s">
        <v>11</v>
      </c>
      <c r="D2011">
        <v>3</v>
      </c>
      <c r="E2011">
        <v>1.2500000000000001E-2</v>
      </c>
      <c r="F2011">
        <f t="shared" si="76"/>
        <v>3.7500000000000006E-2</v>
      </c>
      <c r="G2011" s="61" t="str">
        <f>VLOOKUP(B2011,BU!C:G,3,FALSE)</f>
        <v>SC</v>
      </c>
      <c r="H2011" s="61" t="s">
        <v>2885</v>
      </c>
    </row>
    <row r="2012" spans="1:8" x14ac:dyDescent="0.25">
      <c r="A2012" t="s">
        <v>142</v>
      </c>
      <c r="B2012" s="1">
        <v>132</v>
      </c>
      <c r="C2012" t="s">
        <v>105</v>
      </c>
      <c r="D2012">
        <v>1</v>
      </c>
      <c r="E2012">
        <v>1.341</v>
      </c>
      <c r="F2012">
        <f t="shared" si="76"/>
        <v>1.341</v>
      </c>
      <c r="G2012" s="61" t="str">
        <f>VLOOKUP(B2012,BU!C:G,3,FALSE)</f>
        <v>SC</v>
      </c>
      <c r="H2012" s="61" t="s">
        <v>2885</v>
      </c>
    </row>
    <row r="2013" spans="1:8" x14ac:dyDescent="0.25">
      <c r="A2013" t="s">
        <v>142</v>
      </c>
      <c r="B2013" s="1">
        <v>133</v>
      </c>
      <c r="C2013" t="s">
        <v>7</v>
      </c>
      <c r="D2013">
        <v>8</v>
      </c>
      <c r="E2013">
        <v>4.65E-2</v>
      </c>
      <c r="F2013">
        <f t="shared" si="76"/>
        <v>0.372</v>
      </c>
      <c r="G2013" s="61" t="str">
        <f>VLOOKUP(B2013,BU!C:G,3,FALSE)</f>
        <v>IL</v>
      </c>
      <c r="H2013" s="61" t="s">
        <v>2861</v>
      </c>
    </row>
    <row r="2014" spans="1:8" x14ac:dyDescent="0.25">
      <c r="A2014" t="s">
        <v>142</v>
      </c>
      <c r="B2014" s="1">
        <v>133</v>
      </c>
      <c r="C2014" t="s">
        <v>8</v>
      </c>
      <c r="D2014">
        <v>8</v>
      </c>
      <c r="E2014">
        <v>1.26E-2</v>
      </c>
      <c r="F2014">
        <f t="shared" si="76"/>
        <v>0.1008</v>
      </c>
      <c r="G2014" s="61" t="str">
        <f>VLOOKUP(B2014,BU!C:G,3,FALSE)</f>
        <v>IL</v>
      </c>
      <c r="H2014" s="61" t="s">
        <v>2861</v>
      </c>
    </row>
    <row r="2015" spans="1:8" x14ac:dyDescent="0.25">
      <c r="A2015" t="s">
        <v>142</v>
      </c>
      <c r="B2015" s="1">
        <v>133</v>
      </c>
      <c r="C2015" t="s">
        <v>10</v>
      </c>
      <c r="D2015">
        <v>2</v>
      </c>
      <c r="E2015">
        <v>1.46E-2</v>
      </c>
      <c r="F2015">
        <f t="shared" si="76"/>
        <v>2.92E-2</v>
      </c>
      <c r="G2015" s="61" t="str">
        <f>VLOOKUP(B2015,BU!C:G,3,FALSE)</f>
        <v>IL</v>
      </c>
      <c r="H2015" s="61" t="s">
        <v>2861</v>
      </c>
    </row>
    <row r="2016" spans="1:8" x14ac:dyDescent="0.25">
      <c r="A2016" t="s">
        <v>142</v>
      </c>
      <c r="B2016" s="1">
        <v>133</v>
      </c>
      <c r="C2016" t="s">
        <v>11</v>
      </c>
      <c r="D2016">
        <v>2</v>
      </c>
      <c r="E2016">
        <v>1.2500000000000001E-2</v>
      </c>
      <c r="F2016">
        <f t="shared" si="76"/>
        <v>2.5000000000000001E-2</v>
      </c>
      <c r="G2016" s="61" t="str">
        <f>VLOOKUP(B2016,BU!C:G,3,FALSE)</f>
        <v>IL</v>
      </c>
      <c r="H2016" s="61" t="s">
        <v>2861</v>
      </c>
    </row>
    <row r="2017" spans="1:8" x14ac:dyDescent="0.25">
      <c r="A2017" t="s">
        <v>142</v>
      </c>
      <c r="B2017" s="1">
        <v>133</v>
      </c>
      <c r="C2017" t="s">
        <v>101</v>
      </c>
      <c r="D2017">
        <v>1</v>
      </c>
      <c r="E2017">
        <v>0.89400000000000002</v>
      </c>
      <c r="F2017">
        <f t="shared" si="76"/>
        <v>0.89400000000000002</v>
      </c>
      <c r="G2017" s="61" t="str">
        <f>VLOOKUP(B2017,BU!C:G,3,FALSE)</f>
        <v>IL</v>
      </c>
      <c r="H2017" s="61" t="s">
        <v>2861</v>
      </c>
    </row>
    <row r="2018" spans="1:8" x14ac:dyDescent="0.25">
      <c r="A2018" t="s">
        <v>142</v>
      </c>
      <c r="B2018" s="1">
        <v>136</v>
      </c>
      <c r="C2018" t="s">
        <v>7</v>
      </c>
      <c r="D2018">
        <v>1</v>
      </c>
      <c r="E2018">
        <v>4.65E-2</v>
      </c>
      <c r="F2018">
        <f t="shared" si="76"/>
        <v>4.65E-2</v>
      </c>
      <c r="G2018" s="61" t="str">
        <f>VLOOKUP(B2018,BU!C:G,3,FALSE)</f>
        <v>FL</v>
      </c>
      <c r="H2018" s="61" t="s">
        <v>2894</v>
      </c>
    </row>
    <row r="2019" spans="1:8" x14ac:dyDescent="0.25">
      <c r="A2019" t="s">
        <v>142</v>
      </c>
      <c r="B2019" s="1">
        <v>136</v>
      </c>
      <c r="C2019" t="s">
        <v>8</v>
      </c>
      <c r="D2019">
        <v>1</v>
      </c>
      <c r="E2019">
        <v>1.26E-2</v>
      </c>
      <c r="F2019">
        <f t="shared" si="76"/>
        <v>1.26E-2</v>
      </c>
      <c r="G2019" s="61" t="str">
        <f>VLOOKUP(B2019,BU!C:G,3,FALSE)</f>
        <v>FL</v>
      </c>
      <c r="H2019" s="61" t="s">
        <v>2894</v>
      </c>
    </row>
    <row r="2020" spans="1:8" x14ac:dyDescent="0.25">
      <c r="A2020" t="s">
        <v>142</v>
      </c>
      <c r="B2020" s="1">
        <v>136</v>
      </c>
      <c r="C2020" t="s">
        <v>10</v>
      </c>
      <c r="D2020">
        <v>1</v>
      </c>
      <c r="E2020">
        <v>1.46E-2</v>
      </c>
      <c r="F2020">
        <f t="shared" si="76"/>
        <v>1.46E-2</v>
      </c>
      <c r="G2020" s="61" t="str">
        <f>VLOOKUP(B2020,BU!C:G,3,FALSE)</f>
        <v>FL</v>
      </c>
      <c r="H2020" s="61" t="s">
        <v>2894</v>
      </c>
    </row>
    <row r="2021" spans="1:8" x14ac:dyDescent="0.25">
      <c r="A2021" t="s">
        <v>142</v>
      </c>
      <c r="B2021" s="1">
        <v>136</v>
      </c>
      <c r="C2021" t="s">
        <v>11</v>
      </c>
      <c r="D2021">
        <v>1</v>
      </c>
      <c r="E2021">
        <v>1.2500000000000001E-2</v>
      </c>
      <c r="F2021">
        <f t="shared" si="76"/>
        <v>1.2500000000000001E-2</v>
      </c>
      <c r="G2021" s="61" t="str">
        <f>VLOOKUP(B2021,BU!C:G,3,FALSE)</f>
        <v>FL</v>
      </c>
      <c r="H2021" s="61" t="s">
        <v>2894</v>
      </c>
    </row>
    <row r="2022" spans="1:8" x14ac:dyDescent="0.25">
      <c r="A2022" t="s">
        <v>142</v>
      </c>
      <c r="B2022" s="1">
        <v>136</v>
      </c>
      <c r="C2022" t="s">
        <v>94</v>
      </c>
      <c r="D2022">
        <v>1</v>
      </c>
      <c r="E2022">
        <v>0.44700000000000001</v>
      </c>
      <c r="F2022">
        <f t="shared" si="76"/>
        <v>0.44700000000000001</v>
      </c>
      <c r="G2022" s="61" t="str">
        <f>VLOOKUP(B2022,BU!C:G,3,FALSE)</f>
        <v>FL</v>
      </c>
      <c r="H2022" s="61" t="s">
        <v>2894</v>
      </c>
    </row>
    <row r="2023" spans="1:8" x14ac:dyDescent="0.25">
      <c r="A2023" t="s">
        <v>142</v>
      </c>
      <c r="B2023" s="1">
        <v>151</v>
      </c>
      <c r="C2023" t="s">
        <v>7</v>
      </c>
      <c r="D2023">
        <v>16</v>
      </c>
      <c r="E2023">
        <v>4.65E-2</v>
      </c>
      <c r="F2023">
        <f t="shared" si="76"/>
        <v>0.74399999999999999</v>
      </c>
      <c r="G2023" s="61" t="str">
        <f>VLOOKUP(B2023,BU!C:G,3,FALSE)</f>
        <v>IL</v>
      </c>
      <c r="H2023" s="61" t="s">
        <v>2861</v>
      </c>
    </row>
    <row r="2024" spans="1:8" x14ac:dyDescent="0.25">
      <c r="A2024" t="s">
        <v>142</v>
      </c>
      <c r="B2024" s="1">
        <v>151</v>
      </c>
      <c r="C2024" t="s">
        <v>8</v>
      </c>
      <c r="D2024">
        <v>16</v>
      </c>
      <c r="E2024">
        <v>1.26E-2</v>
      </c>
      <c r="F2024">
        <f t="shared" ref="F2024:F2089" si="77">E2024*D2024</f>
        <v>0.2016</v>
      </c>
      <c r="G2024" s="61" t="str">
        <f>VLOOKUP(B2024,BU!C:G,3,FALSE)</f>
        <v>IL</v>
      </c>
      <c r="H2024" s="61" t="s">
        <v>2861</v>
      </c>
    </row>
    <row r="2025" spans="1:8" x14ac:dyDescent="0.25">
      <c r="A2025" t="s">
        <v>142</v>
      </c>
      <c r="B2025" s="1">
        <v>151</v>
      </c>
      <c r="C2025" t="s">
        <v>10</v>
      </c>
      <c r="D2025">
        <v>4</v>
      </c>
      <c r="E2025">
        <v>1.46E-2</v>
      </c>
      <c r="F2025">
        <f t="shared" si="77"/>
        <v>5.8400000000000001E-2</v>
      </c>
      <c r="G2025" s="61" t="str">
        <f>VLOOKUP(B2025,BU!C:G,3,FALSE)</f>
        <v>IL</v>
      </c>
      <c r="H2025" s="61" t="s">
        <v>2861</v>
      </c>
    </row>
    <row r="2026" spans="1:8" x14ac:dyDescent="0.25">
      <c r="A2026" t="s">
        <v>142</v>
      </c>
      <c r="B2026" s="1">
        <v>151</v>
      </c>
      <c r="C2026" t="s">
        <v>11</v>
      </c>
      <c r="D2026">
        <v>3</v>
      </c>
      <c r="E2026">
        <v>1.2500000000000001E-2</v>
      </c>
      <c r="F2026">
        <f t="shared" si="77"/>
        <v>3.7500000000000006E-2</v>
      </c>
      <c r="G2026" s="61" t="str">
        <f>VLOOKUP(B2026,BU!C:G,3,FALSE)</f>
        <v>IL</v>
      </c>
      <c r="H2026" s="61" t="s">
        <v>2861</v>
      </c>
    </row>
    <row r="2027" spans="1:8" x14ac:dyDescent="0.25">
      <c r="A2027" t="s">
        <v>142</v>
      </c>
      <c r="B2027" s="1">
        <v>151</v>
      </c>
      <c r="C2027" t="s">
        <v>100</v>
      </c>
      <c r="D2027">
        <v>1</v>
      </c>
      <c r="E2027">
        <v>1.788</v>
      </c>
      <c r="F2027">
        <f t="shared" si="77"/>
        <v>1.788</v>
      </c>
      <c r="G2027" s="61" t="str">
        <f>VLOOKUP(B2027,BU!C:G,3,FALSE)</f>
        <v>IL</v>
      </c>
      <c r="H2027" s="61" t="s">
        <v>2861</v>
      </c>
    </row>
    <row r="2028" spans="1:8" x14ac:dyDescent="0.25">
      <c r="A2028" t="s">
        <v>142</v>
      </c>
      <c r="B2028" s="1">
        <v>154</v>
      </c>
      <c r="C2028" t="s">
        <v>7</v>
      </c>
      <c r="D2028">
        <v>2</v>
      </c>
      <c r="E2028">
        <v>4.65E-2</v>
      </c>
      <c r="F2028">
        <f t="shared" si="77"/>
        <v>9.2999999999999999E-2</v>
      </c>
      <c r="G2028" s="61" t="str">
        <f>VLOOKUP(B2028,BU!C:G,3,FALSE)</f>
        <v>SC</v>
      </c>
      <c r="H2028" s="61" t="s">
        <v>2885</v>
      </c>
    </row>
    <row r="2029" spans="1:8" x14ac:dyDescent="0.25">
      <c r="A2029" t="s">
        <v>142</v>
      </c>
      <c r="B2029" s="1">
        <v>154</v>
      </c>
      <c r="C2029" t="s">
        <v>8</v>
      </c>
      <c r="D2029">
        <v>2</v>
      </c>
      <c r="E2029">
        <v>1.26E-2</v>
      </c>
      <c r="F2029">
        <f t="shared" si="77"/>
        <v>2.52E-2</v>
      </c>
      <c r="G2029" s="61" t="str">
        <f>VLOOKUP(B2029,BU!C:G,3,FALSE)</f>
        <v>SC</v>
      </c>
      <c r="H2029" s="61" t="s">
        <v>2885</v>
      </c>
    </row>
    <row r="2030" spans="1:8" x14ac:dyDescent="0.25">
      <c r="A2030" t="s">
        <v>142</v>
      </c>
      <c r="B2030" s="1">
        <v>154</v>
      </c>
      <c r="C2030" t="s">
        <v>10</v>
      </c>
      <c r="D2030">
        <v>1</v>
      </c>
      <c r="E2030">
        <v>1.46E-2</v>
      </c>
      <c r="F2030">
        <f t="shared" si="77"/>
        <v>1.46E-2</v>
      </c>
      <c r="G2030" s="61" t="str">
        <f>VLOOKUP(B2030,BU!C:G,3,FALSE)</f>
        <v>SC</v>
      </c>
      <c r="H2030" s="61" t="s">
        <v>2885</v>
      </c>
    </row>
    <row r="2031" spans="1:8" x14ac:dyDescent="0.25">
      <c r="A2031" t="s">
        <v>142</v>
      </c>
      <c r="B2031" s="1">
        <v>154</v>
      </c>
      <c r="C2031" t="s">
        <v>11</v>
      </c>
      <c r="D2031">
        <v>1</v>
      </c>
      <c r="E2031">
        <v>1.2500000000000001E-2</v>
      </c>
      <c r="F2031">
        <f t="shared" si="77"/>
        <v>1.2500000000000001E-2</v>
      </c>
      <c r="G2031" s="61" t="str">
        <f>VLOOKUP(B2031,BU!C:G,3,FALSE)</f>
        <v>SC</v>
      </c>
      <c r="H2031" s="61" t="s">
        <v>2885</v>
      </c>
    </row>
    <row r="2032" spans="1:8" x14ac:dyDescent="0.25">
      <c r="A2032" t="s">
        <v>142</v>
      </c>
      <c r="B2032" s="1">
        <v>154</v>
      </c>
      <c r="C2032" t="s">
        <v>94</v>
      </c>
      <c r="D2032">
        <v>1</v>
      </c>
      <c r="E2032">
        <v>0.44700000000000001</v>
      </c>
      <c r="F2032">
        <f t="shared" si="77"/>
        <v>0.44700000000000001</v>
      </c>
      <c r="G2032" s="61" t="str">
        <f>VLOOKUP(B2032,BU!C:G,3,FALSE)</f>
        <v>SC</v>
      </c>
      <c r="H2032" s="61" t="s">
        <v>2885</v>
      </c>
    </row>
    <row r="2033" spans="1:8" x14ac:dyDescent="0.25">
      <c r="A2033" t="s">
        <v>142</v>
      </c>
      <c r="B2033" s="1">
        <v>182</v>
      </c>
      <c r="C2033" t="s">
        <v>7</v>
      </c>
      <c r="D2033">
        <v>20</v>
      </c>
      <c r="E2033">
        <v>4.65E-2</v>
      </c>
      <c r="F2033">
        <f t="shared" si="77"/>
        <v>0.92999999999999994</v>
      </c>
      <c r="G2033" s="61" t="str">
        <f>VLOOKUP(B2033,BU!C:G,3,FALSE)</f>
        <v>GA</v>
      </c>
      <c r="H2033" s="61" t="s">
        <v>2902</v>
      </c>
    </row>
    <row r="2034" spans="1:8" x14ac:dyDescent="0.25">
      <c r="A2034" t="s">
        <v>142</v>
      </c>
      <c r="B2034" s="1">
        <v>182</v>
      </c>
      <c r="C2034" t="s">
        <v>8</v>
      </c>
      <c r="D2034">
        <v>20</v>
      </c>
      <c r="E2034">
        <v>1.26E-2</v>
      </c>
      <c r="F2034">
        <f t="shared" si="77"/>
        <v>0.252</v>
      </c>
      <c r="G2034" s="61" t="str">
        <f>VLOOKUP(B2034,BU!C:G,3,FALSE)</f>
        <v>GA</v>
      </c>
      <c r="H2034" s="61" t="s">
        <v>2902</v>
      </c>
    </row>
    <row r="2035" spans="1:8" x14ac:dyDescent="0.25">
      <c r="A2035" t="s">
        <v>142</v>
      </c>
      <c r="B2035" s="1">
        <v>182</v>
      </c>
      <c r="C2035" t="s">
        <v>10</v>
      </c>
      <c r="D2035">
        <v>20</v>
      </c>
      <c r="E2035">
        <v>1.46E-2</v>
      </c>
      <c r="F2035">
        <f t="shared" si="77"/>
        <v>0.29199999999999998</v>
      </c>
      <c r="G2035" s="61" t="str">
        <f>VLOOKUP(B2035,BU!C:G,3,FALSE)</f>
        <v>GA</v>
      </c>
      <c r="H2035" s="61" t="s">
        <v>2902</v>
      </c>
    </row>
    <row r="2036" spans="1:8" x14ac:dyDescent="0.25">
      <c r="A2036" t="s">
        <v>142</v>
      </c>
      <c r="B2036" s="1">
        <v>182</v>
      </c>
      <c r="C2036" t="s">
        <v>11</v>
      </c>
      <c r="D2036">
        <v>20</v>
      </c>
      <c r="E2036">
        <v>1.2500000000000001E-2</v>
      </c>
      <c r="F2036">
        <f t="shared" si="77"/>
        <v>0.25</v>
      </c>
      <c r="G2036" s="61" t="str">
        <f>VLOOKUP(B2036,BU!C:G,3,FALSE)</f>
        <v>GA</v>
      </c>
      <c r="H2036" s="61" t="s">
        <v>2902</v>
      </c>
    </row>
    <row r="2037" spans="1:8" x14ac:dyDescent="0.25">
      <c r="A2037" t="s">
        <v>142</v>
      </c>
      <c r="B2037" s="1">
        <v>182</v>
      </c>
      <c r="C2037" t="s">
        <v>145</v>
      </c>
      <c r="D2037">
        <v>1</v>
      </c>
      <c r="E2037">
        <v>7.952</v>
      </c>
      <c r="F2037">
        <f t="shared" si="77"/>
        <v>7.952</v>
      </c>
      <c r="G2037" s="61" t="str">
        <f>VLOOKUP(B2037,BU!C:G,3,FALSE)</f>
        <v>GA</v>
      </c>
      <c r="H2037" s="61" t="s">
        <v>2902</v>
      </c>
    </row>
    <row r="2038" spans="1:8" x14ac:dyDescent="0.25">
      <c r="A2038" t="s">
        <v>142</v>
      </c>
      <c r="B2038" s="1">
        <v>183</v>
      </c>
      <c r="C2038" t="s">
        <v>7</v>
      </c>
      <c r="D2038">
        <v>14</v>
      </c>
      <c r="E2038">
        <v>4.65E-2</v>
      </c>
      <c r="F2038">
        <f t="shared" si="77"/>
        <v>0.65100000000000002</v>
      </c>
      <c r="G2038" s="61" t="str">
        <f>VLOOKUP(B2038,BU!C:G,3,FALSE)</f>
        <v>GA</v>
      </c>
      <c r="H2038" s="61" t="s">
        <v>2902</v>
      </c>
    </row>
    <row r="2039" spans="1:8" x14ac:dyDescent="0.25">
      <c r="A2039" t="s">
        <v>142</v>
      </c>
      <c r="B2039" s="1">
        <v>183</v>
      </c>
      <c r="C2039" t="s">
        <v>8</v>
      </c>
      <c r="D2039">
        <v>14</v>
      </c>
      <c r="E2039">
        <v>1.26E-2</v>
      </c>
      <c r="F2039">
        <f t="shared" si="77"/>
        <v>0.1764</v>
      </c>
      <c r="G2039" s="61" t="str">
        <f>VLOOKUP(B2039,BU!C:G,3,FALSE)</f>
        <v>GA</v>
      </c>
      <c r="H2039" s="61" t="s">
        <v>2902</v>
      </c>
    </row>
    <row r="2040" spans="1:8" x14ac:dyDescent="0.25">
      <c r="A2040" t="s">
        <v>142</v>
      </c>
      <c r="B2040" s="1">
        <v>183</v>
      </c>
      <c r="C2040" t="s">
        <v>10</v>
      </c>
      <c r="D2040">
        <v>14</v>
      </c>
      <c r="E2040">
        <v>1.46E-2</v>
      </c>
      <c r="F2040">
        <f t="shared" si="77"/>
        <v>0.2044</v>
      </c>
      <c r="G2040" s="61" t="str">
        <f>VLOOKUP(B2040,BU!C:G,3,FALSE)</f>
        <v>GA</v>
      </c>
      <c r="H2040" s="61" t="s">
        <v>2902</v>
      </c>
    </row>
    <row r="2041" spans="1:8" x14ac:dyDescent="0.25">
      <c r="A2041" t="s">
        <v>142</v>
      </c>
      <c r="B2041" s="1">
        <v>183</v>
      </c>
      <c r="C2041" t="s">
        <v>11</v>
      </c>
      <c r="D2041">
        <v>14</v>
      </c>
      <c r="E2041">
        <v>1.2500000000000001E-2</v>
      </c>
      <c r="F2041">
        <f t="shared" si="77"/>
        <v>0.17500000000000002</v>
      </c>
      <c r="G2041" s="61" t="str">
        <f>VLOOKUP(B2041,BU!C:G,3,FALSE)</f>
        <v>GA</v>
      </c>
      <c r="H2041" s="61" t="s">
        <v>2902</v>
      </c>
    </row>
    <row r="2042" spans="1:8" x14ac:dyDescent="0.25">
      <c r="A2042" t="s">
        <v>142</v>
      </c>
      <c r="B2042" s="1">
        <v>183</v>
      </c>
      <c r="C2042" t="s">
        <v>146</v>
      </c>
      <c r="D2042">
        <v>1</v>
      </c>
      <c r="E2042">
        <v>5.53</v>
      </c>
      <c r="F2042">
        <f t="shared" si="77"/>
        <v>5.53</v>
      </c>
      <c r="G2042" s="61" t="str">
        <f>VLOOKUP(B2042,BU!C:G,3,FALSE)</f>
        <v>GA</v>
      </c>
      <c r="H2042" s="61" t="s">
        <v>2902</v>
      </c>
    </row>
    <row r="2043" spans="1:8" x14ac:dyDescent="0.25">
      <c r="A2043" t="s">
        <v>142</v>
      </c>
      <c r="B2043" s="1">
        <v>184</v>
      </c>
      <c r="C2043" t="s">
        <v>7</v>
      </c>
      <c r="D2043">
        <v>74</v>
      </c>
      <c r="E2043">
        <v>4.65E-2</v>
      </c>
      <c r="F2043">
        <f t="shared" si="77"/>
        <v>3.4409999999999998</v>
      </c>
      <c r="G2043" s="61" t="str">
        <f>VLOOKUP(B2043,BU!C:G,3,FALSE)</f>
        <v>GA</v>
      </c>
      <c r="H2043" s="61" t="s">
        <v>2902</v>
      </c>
    </row>
    <row r="2044" spans="1:8" x14ac:dyDescent="0.25">
      <c r="A2044" t="s">
        <v>142</v>
      </c>
      <c r="B2044" s="1">
        <v>184</v>
      </c>
      <c r="C2044" t="s">
        <v>8</v>
      </c>
      <c r="D2044">
        <v>74</v>
      </c>
      <c r="E2044">
        <v>1.26E-2</v>
      </c>
      <c r="F2044">
        <f t="shared" si="77"/>
        <v>0.93240000000000001</v>
      </c>
      <c r="G2044" s="61" t="str">
        <f>VLOOKUP(B2044,BU!C:G,3,FALSE)</f>
        <v>GA</v>
      </c>
      <c r="H2044" s="61" t="s">
        <v>2902</v>
      </c>
    </row>
    <row r="2045" spans="1:8" x14ac:dyDescent="0.25">
      <c r="A2045" t="s">
        <v>142</v>
      </c>
      <c r="B2045" s="1">
        <v>184</v>
      </c>
      <c r="C2045" t="s">
        <v>10</v>
      </c>
      <c r="D2045">
        <v>74</v>
      </c>
      <c r="E2045">
        <v>1.46E-2</v>
      </c>
      <c r="F2045">
        <f t="shared" si="77"/>
        <v>1.0804</v>
      </c>
      <c r="G2045" s="61" t="str">
        <f>VLOOKUP(B2045,BU!C:G,3,FALSE)</f>
        <v>GA</v>
      </c>
      <c r="H2045" s="61" t="s">
        <v>2902</v>
      </c>
    </row>
    <row r="2046" spans="1:8" x14ac:dyDescent="0.25">
      <c r="A2046" t="s">
        <v>142</v>
      </c>
      <c r="B2046" s="1">
        <v>184</v>
      </c>
      <c r="C2046" t="s">
        <v>11</v>
      </c>
      <c r="D2046">
        <v>74</v>
      </c>
      <c r="E2046">
        <v>1.2500000000000001E-2</v>
      </c>
      <c r="F2046">
        <f t="shared" si="77"/>
        <v>0.92500000000000004</v>
      </c>
      <c r="G2046" s="61" t="str">
        <f>VLOOKUP(B2046,BU!C:G,3,FALSE)</f>
        <v>GA</v>
      </c>
      <c r="H2046" s="61" t="s">
        <v>2902</v>
      </c>
    </row>
    <row r="2047" spans="1:8" x14ac:dyDescent="0.25">
      <c r="A2047" t="s">
        <v>142</v>
      </c>
      <c r="B2047" s="1">
        <v>184</v>
      </c>
      <c r="C2047" t="s">
        <v>118</v>
      </c>
      <c r="D2047">
        <v>1</v>
      </c>
      <c r="E2047">
        <v>29.23</v>
      </c>
      <c r="F2047">
        <f t="shared" si="77"/>
        <v>29.23</v>
      </c>
      <c r="G2047" s="61" t="str">
        <f>VLOOKUP(B2047,BU!C:G,3,FALSE)</f>
        <v>GA</v>
      </c>
      <c r="H2047" s="61" t="s">
        <v>2902</v>
      </c>
    </row>
    <row r="2048" spans="1:8" x14ac:dyDescent="0.25">
      <c r="A2048" t="s">
        <v>142</v>
      </c>
      <c r="B2048" s="1">
        <v>187</v>
      </c>
      <c r="C2048" t="s">
        <v>7</v>
      </c>
      <c r="D2048">
        <v>3</v>
      </c>
      <c r="E2048">
        <v>4.65E-2</v>
      </c>
      <c r="F2048">
        <f t="shared" si="77"/>
        <v>0.13950000000000001</v>
      </c>
      <c r="G2048" s="61" t="str">
        <f>VLOOKUP(B2048,BU!C:G,3,FALSE)</f>
        <v>NC</v>
      </c>
      <c r="H2048" s="61" t="s">
        <v>2825</v>
      </c>
    </row>
    <row r="2049" spans="1:8" x14ac:dyDescent="0.25">
      <c r="A2049" t="s">
        <v>142</v>
      </c>
      <c r="B2049" s="1">
        <v>187</v>
      </c>
      <c r="C2049" t="s">
        <v>8</v>
      </c>
      <c r="D2049">
        <v>3</v>
      </c>
      <c r="E2049">
        <v>1.26E-2</v>
      </c>
      <c r="F2049">
        <f t="shared" si="77"/>
        <v>3.78E-2</v>
      </c>
      <c r="G2049" s="61" t="str">
        <f>VLOOKUP(B2049,BU!C:G,3,FALSE)</f>
        <v>NC</v>
      </c>
      <c r="H2049" s="61" t="s">
        <v>2825</v>
      </c>
    </row>
    <row r="2050" spans="1:8" x14ac:dyDescent="0.25">
      <c r="A2050" t="s">
        <v>142</v>
      </c>
      <c r="B2050" s="1">
        <v>187</v>
      </c>
      <c r="C2050" t="s">
        <v>10</v>
      </c>
      <c r="D2050">
        <v>1</v>
      </c>
      <c r="E2050">
        <v>1.46E-2</v>
      </c>
      <c r="F2050">
        <f t="shared" si="77"/>
        <v>1.46E-2</v>
      </c>
      <c r="G2050" s="61" t="str">
        <f>VLOOKUP(B2050,BU!C:G,3,FALSE)</f>
        <v>NC</v>
      </c>
      <c r="H2050" s="61" t="s">
        <v>2825</v>
      </c>
    </row>
    <row r="2051" spans="1:8" x14ac:dyDescent="0.25">
      <c r="A2051" t="s">
        <v>142</v>
      </c>
      <c r="B2051" s="1">
        <v>187</v>
      </c>
      <c r="C2051" t="s">
        <v>11</v>
      </c>
      <c r="D2051">
        <v>1</v>
      </c>
      <c r="E2051">
        <v>1.2500000000000001E-2</v>
      </c>
      <c r="F2051">
        <f t="shared" si="77"/>
        <v>1.2500000000000001E-2</v>
      </c>
      <c r="G2051" s="61" t="str">
        <f>VLOOKUP(B2051,BU!C:G,3,FALSE)</f>
        <v>NC</v>
      </c>
      <c r="H2051" s="61" t="s">
        <v>2825</v>
      </c>
    </row>
    <row r="2052" spans="1:8" x14ac:dyDescent="0.25">
      <c r="A2052" t="s">
        <v>142</v>
      </c>
      <c r="B2052" s="1">
        <v>187</v>
      </c>
      <c r="C2052" t="s">
        <v>94</v>
      </c>
      <c r="D2052">
        <v>1</v>
      </c>
      <c r="E2052">
        <v>0.44700000000000001</v>
      </c>
      <c r="F2052">
        <f t="shared" si="77"/>
        <v>0.44700000000000001</v>
      </c>
      <c r="G2052" s="61" t="str">
        <f>VLOOKUP(B2052,BU!C:G,3,FALSE)</f>
        <v>NC</v>
      </c>
      <c r="H2052" s="61" t="s">
        <v>2825</v>
      </c>
    </row>
    <row r="2053" spans="1:8" x14ac:dyDescent="0.25">
      <c r="A2053" t="s">
        <v>142</v>
      </c>
      <c r="B2053" s="1">
        <v>191</v>
      </c>
      <c r="C2053" t="s">
        <v>7</v>
      </c>
      <c r="D2053">
        <v>2</v>
      </c>
      <c r="E2053">
        <v>4.65E-2</v>
      </c>
      <c r="F2053">
        <f t="shared" si="77"/>
        <v>9.2999999999999999E-2</v>
      </c>
      <c r="G2053" s="61" t="str">
        <f>VLOOKUP(B2053,BU!C:G,3,FALSE)</f>
        <v>LA</v>
      </c>
      <c r="H2053" s="61" t="s">
        <v>2901</v>
      </c>
    </row>
    <row r="2054" spans="1:8" x14ac:dyDescent="0.25">
      <c r="A2054" t="s">
        <v>142</v>
      </c>
      <c r="B2054" s="1">
        <v>191</v>
      </c>
      <c r="C2054" t="s">
        <v>8</v>
      </c>
      <c r="D2054">
        <v>2</v>
      </c>
      <c r="E2054">
        <v>1.26E-2</v>
      </c>
      <c r="F2054">
        <f t="shared" si="77"/>
        <v>2.52E-2</v>
      </c>
      <c r="G2054" s="61" t="str">
        <f>VLOOKUP(B2054,BU!C:G,3,FALSE)</f>
        <v>LA</v>
      </c>
      <c r="H2054" s="61" t="s">
        <v>2901</v>
      </c>
    </row>
    <row r="2055" spans="1:8" x14ac:dyDescent="0.25">
      <c r="A2055" t="s">
        <v>142</v>
      </c>
      <c r="B2055" s="1">
        <v>191</v>
      </c>
      <c r="C2055" t="s">
        <v>10</v>
      </c>
      <c r="D2055">
        <v>1</v>
      </c>
      <c r="E2055">
        <v>1.46E-2</v>
      </c>
      <c r="F2055">
        <f t="shared" si="77"/>
        <v>1.46E-2</v>
      </c>
      <c r="G2055" s="61" t="str">
        <f>VLOOKUP(B2055,BU!C:G,3,FALSE)</f>
        <v>LA</v>
      </c>
      <c r="H2055" s="61" t="s">
        <v>2901</v>
      </c>
    </row>
    <row r="2056" spans="1:8" x14ac:dyDescent="0.25">
      <c r="A2056" t="s">
        <v>142</v>
      </c>
      <c r="B2056" s="1">
        <v>191</v>
      </c>
      <c r="C2056" t="s">
        <v>11</v>
      </c>
      <c r="D2056">
        <v>1</v>
      </c>
      <c r="E2056">
        <v>1.2500000000000001E-2</v>
      </c>
      <c r="F2056">
        <f t="shared" si="77"/>
        <v>1.2500000000000001E-2</v>
      </c>
      <c r="G2056" s="61" t="str">
        <f>VLOOKUP(B2056,BU!C:G,3,FALSE)</f>
        <v>LA</v>
      </c>
      <c r="H2056" s="61" t="s">
        <v>2901</v>
      </c>
    </row>
    <row r="2057" spans="1:8" x14ac:dyDescent="0.25">
      <c r="A2057" t="s">
        <v>142</v>
      </c>
      <c r="B2057" s="1">
        <v>191</v>
      </c>
      <c r="C2057" t="s">
        <v>94</v>
      </c>
      <c r="D2057">
        <v>1</v>
      </c>
      <c r="E2057">
        <v>0.44700000000000001</v>
      </c>
      <c r="F2057">
        <f t="shared" si="77"/>
        <v>0.44700000000000001</v>
      </c>
      <c r="G2057" s="61" t="str">
        <f>VLOOKUP(B2057,BU!C:G,3,FALSE)</f>
        <v>LA</v>
      </c>
      <c r="H2057" s="61" t="s">
        <v>2901</v>
      </c>
    </row>
    <row r="2058" spans="1:8" x14ac:dyDescent="0.25">
      <c r="A2058" t="s">
        <v>142</v>
      </c>
      <c r="B2058" s="1">
        <v>201</v>
      </c>
      <c r="C2058" t="s">
        <v>7</v>
      </c>
      <c r="D2058">
        <v>1</v>
      </c>
      <c r="E2058">
        <v>4.65E-2</v>
      </c>
      <c r="F2058">
        <f t="shared" si="77"/>
        <v>4.65E-2</v>
      </c>
      <c r="G2058" s="61" t="str">
        <f>VLOOKUP(B2058,BU!C:G,3,FALSE)</f>
        <v>IN</v>
      </c>
      <c r="H2058" s="61" t="s">
        <v>2877</v>
      </c>
    </row>
    <row r="2059" spans="1:8" x14ac:dyDescent="0.25">
      <c r="A2059" t="s">
        <v>142</v>
      </c>
      <c r="B2059" s="1">
        <v>201</v>
      </c>
      <c r="C2059" t="s">
        <v>8</v>
      </c>
      <c r="D2059">
        <v>1</v>
      </c>
      <c r="E2059">
        <v>1.26E-2</v>
      </c>
      <c r="F2059">
        <f t="shared" si="77"/>
        <v>1.26E-2</v>
      </c>
      <c r="G2059" s="61" t="str">
        <f>VLOOKUP(B2059,BU!C:G,3,FALSE)</f>
        <v>IN</v>
      </c>
      <c r="H2059" s="61" t="s">
        <v>2877</v>
      </c>
    </row>
    <row r="2060" spans="1:8" x14ac:dyDescent="0.25">
      <c r="A2060" t="s">
        <v>142</v>
      </c>
      <c r="B2060" s="1">
        <v>201</v>
      </c>
      <c r="C2060" t="s">
        <v>10</v>
      </c>
      <c r="D2060">
        <v>1</v>
      </c>
      <c r="E2060">
        <v>1.46E-2</v>
      </c>
      <c r="F2060">
        <f t="shared" si="77"/>
        <v>1.46E-2</v>
      </c>
      <c r="G2060" s="61" t="str">
        <f>VLOOKUP(B2060,BU!C:G,3,FALSE)</f>
        <v>IN</v>
      </c>
      <c r="H2060" s="61" t="s">
        <v>2877</v>
      </c>
    </row>
    <row r="2061" spans="1:8" x14ac:dyDescent="0.25">
      <c r="A2061" t="s">
        <v>142</v>
      </c>
      <c r="B2061" s="1">
        <v>201</v>
      </c>
      <c r="C2061" t="s">
        <v>94</v>
      </c>
      <c r="D2061">
        <v>1</v>
      </c>
      <c r="E2061">
        <v>0.44700000000000001</v>
      </c>
      <c r="F2061">
        <f t="shared" si="77"/>
        <v>0.44700000000000001</v>
      </c>
      <c r="G2061" s="61" t="str">
        <f>VLOOKUP(B2061,BU!C:G,3,FALSE)</f>
        <v>IN</v>
      </c>
      <c r="H2061" s="61" t="s">
        <v>2877</v>
      </c>
    </row>
    <row r="2062" spans="1:8" x14ac:dyDescent="0.25">
      <c r="A2062" t="s">
        <v>142</v>
      </c>
      <c r="B2062" s="1">
        <v>201</v>
      </c>
      <c r="C2062" t="s">
        <v>15</v>
      </c>
      <c r="D2062">
        <v>1</v>
      </c>
      <c r="E2062">
        <v>0.25</v>
      </c>
      <c r="F2062">
        <f t="shared" si="77"/>
        <v>0.25</v>
      </c>
      <c r="G2062" s="61" t="str">
        <f>VLOOKUP(B2062,BU!C:G,3,FALSE)</f>
        <v>IN</v>
      </c>
      <c r="H2062" s="61" t="s">
        <v>2877</v>
      </c>
    </row>
    <row r="2063" spans="1:8" x14ac:dyDescent="0.25">
      <c r="A2063" t="s">
        <v>142</v>
      </c>
      <c r="B2063" s="1">
        <v>202</v>
      </c>
      <c r="C2063" t="s">
        <v>7</v>
      </c>
      <c r="D2063">
        <v>606</v>
      </c>
      <c r="E2063">
        <v>4.65E-2</v>
      </c>
      <c r="F2063">
        <f t="shared" si="77"/>
        <v>28.178999999999998</v>
      </c>
      <c r="G2063" s="61" t="str">
        <f>VLOOKUP(B2063,BU!C:G,3,FALSE)</f>
        <v>LA</v>
      </c>
      <c r="H2063" s="61" t="s">
        <v>2901</v>
      </c>
    </row>
    <row r="2064" spans="1:8" x14ac:dyDescent="0.25">
      <c r="A2064" t="s">
        <v>142</v>
      </c>
      <c r="B2064" s="1">
        <v>202</v>
      </c>
      <c r="C2064" t="s">
        <v>8</v>
      </c>
      <c r="D2064">
        <v>606</v>
      </c>
      <c r="E2064">
        <v>1.26E-2</v>
      </c>
      <c r="F2064">
        <f t="shared" si="77"/>
        <v>7.6356000000000002</v>
      </c>
      <c r="G2064" s="61" t="str">
        <f>VLOOKUP(B2064,BU!C:G,3,FALSE)</f>
        <v>LA</v>
      </c>
      <c r="H2064" s="61" t="s">
        <v>2901</v>
      </c>
    </row>
    <row r="2065" spans="1:8" x14ac:dyDescent="0.25">
      <c r="A2065" t="s">
        <v>142</v>
      </c>
      <c r="B2065" s="1">
        <v>202</v>
      </c>
      <c r="C2065" t="s">
        <v>10</v>
      </c>
      <c r="D2065">
        <v>202</v>
      </c>
      <c r="E2065">
        <v>1.46E-2</v>
      </c>
      <c r="F2065">
        <f t="shared" si="77"/>
        <v>2.9491999999999998</v>
      </c>
      <c r="G2065" s="61" t="str">
        <f>VLOOKUP(B2065,BU!C:G,3,FALSE)</f>
        <v>LA</v>
      </c>
      <c r="H2065" s="61" t="s">
        <v>2901</v>
      </c>
    </row>
    <row r="2066" spans="1:8" x14ac:dyDescent="0.25">
      <c r="A2066" t="s">
        <v>142</v>
      </c>
      <c r="B2066" s="1">
        <v>202</v>
      </c>
      <c r="C2066" t="s">
        <v>11</v>
      </c>
      <c r="D2066">
        <v>197</v>
      </c>
      <c r="E2066">
        <v>1.2500000000000001E-2</v>
      </c>
      <c r="F2066">
        <f t="shared" si="77"/>
        <v>2.4625000000000004</v>
      </c>
      <c r="G2066" s="61" t="str">
        <f>VLOOKUP(B2066,BU!C:G,3,FALSE)</f>
        <v>LA</v>
      </c>
      <c r="H2066" s="61" t="s">
        <v>2901</v>
      </c>
    </row>
    <row r="2067" spans="1:8" x14ac:dyDescent="0.25">
      <c r="A2067" t="s">
        <v>142</v>
      </c>
      <c r="B2067" s="1">
        <v>202</v>
      </c>
      <c r="C2067" t="s">
        <v>147</v>
      </c>
      <c r="D2067">
        <v>1</v>
      </c>
      <c r="E2067">
        <v>79.447000000000003</v>
      </c>
      <c r="F2067">
        <f t="shared" si="77"/>
        <v>79.447000000000003</v>
      </c>
      <c r="G2067" s="61" t="str">
        <f>VLOOKUP(B2067,BU!C:G,3,FALSE)</f>
        <v>LA</v>
      </c>
      <c r="H2067" s="61" t="s">
        <v>2901</v>
      </c>
    </row>
    <row r="2068" spans="1:8" x14ac:dyDescent="0.25">
      <c r="A2068" t="s">
        <v>142</v>
      </c>
      <c r="B2068" s="1">
        <v>202</v>
      </c>
      <c r="C2068" t="s">
        <v>73</v>
      </c>
      <c r="D2068">
        <v>1</v>
      </c>
      <c r="E2068">
        <v>0.51</v>
      </c>
      <c r="F2068">
        <f t="shared" si="77"/>
        <v>0.51</v>
      </c>
      <c r="G2068" s="61" t="str">
        <f>VLOOKUP(B2068,BU!C:G,3,FALSE)</f>
        <v>LA</v>
      </c>
      <c r="H2068" s="61" t="s">
        <v>2901</v>
      </c>
    </row>
    <row r="2069" spans="1:8" x14ac:dyDescent="0.25">
      <c r="A2069" t="s">
        <v>142</v>
      </c>
      <c r="B2069" s="1">
        <v>202</v>
      </c>
      <c r="C2069" t="s">
        <v>15</v>
      </c>
      <c r="D2069">
        <v>4</v>
      </c>
      <c r="E2069">
        <v>0.25</v>
      </c>
      <c r="F2069">
        <f t="shared" si="77"/>
        <v>1</v>
      </c>
      <c r="G2069" s="61" t="str">
        <f>VLOOKUP(B2069,BU!C:G,3,FALSE)</f>
        <v>LA</v>
      </c>
      <c r="H2069" s="61" t="s">
        <v>2901</v>
      </c>
    </row>
    <row r="2070" spans="1:8" x14ac:dyDescent="0.25">
      <c r="A2070" t="s">
        <v>142</v>
      </c>
      <c r="B2070" s="1">
        <v>209</v>
      </c>
      <c r="C2070" t="s">
        <v>7</v>
      </c>
      <c r="D2070">
        <v>3</v>
      </c>
      <c r="E2070">
        <v>4.65E-2</v>
      </c>
      <c r="F2070">
        <f t="shared" si="77"/>
        <v>0.13950000000000001</v>
      </c>
      <c r="G2070" s="61" t="str">
        <f>VLOOKUP(B2070,BU!C:G,3,FALSE)</f>
        <v>IL</v>
      </c>
      <c r="H2070" s="61" t="s">
        <v>2861</v>
      </c>
    </row>
    <row r="2071" spans="1:8" x14ac:dyDescent="0.25">
      <c r="A2071" t="s">
        <v>142</v>
      </c>
      <c r="B2071" s="1">
        <v>209</v>
      </c>
      <c r="C2071" t="s">
        <v>8</v>
      </c>
      <c r="D2071">
        <v>3</v>
      </c>
      <c r="E2071">
        <v>1.26E-2</v>
      </c>
      <c r="F2071">
        <f t="shared" si="77"/>
        <v>3.78E-2</v>
      </c>
      <c r="G2071" s="61" t="str">
        <f>VLOOKUP(B2071,BU!C:G,3,FALSE)</f>
        <v>IL</v>
      </c>
      <c r="H2071" s="61" t="s">
        <v>2861</v>
      </c>
    </row>
    <row r="2072" spans="1:8" x14ac:dyDescent="0.25">
      <c r="A2072" t="s">
        <v>142</v>
      </c>
      <c r="B2072" s="1">
        <v>209</v>
      </c>
      <c r="C2072" t="s">
        <v>10</v>
      </c>
      <c r="D2072">
        <v>3</v>
      </c>
      <c r="E2072">
        <v>1.46E-2</v>
      </c>
      <c r="F2072">
        <f t="shared" si="77"/>
        <v>4.3799999999999999E-2</v>
      </c>
      <c r="G2072" s="61" t="str">
        <f>VLOOKUP(B2072,BU!C:G,3,FALSE)</f>
        <v>IL</v>
      </c>
      <c r="H2072" s="61" t="s">
        <v>2861</v>
      </c>
    </row>
    <row r="2073" spans="1:8" x14ac:dyDescent="0.25">
      <c r="A2073" t="s">
        <v>142</v>
      </c>
      <c r="B2073" s="1">
        <v>209</v>
      </c>
      <c r="C2073" t="s">
        <v>11</v>
      </c>
      <c r="D2073">
        <v>3</v>
      </c>
      <c r="E2073">
        <v>1.2500000000000001E-2</v>
      </c>
      <c r="F2073">
        <f t="shared" si="77"/>
        <v>3.7500000000000006E-2</v>
      </c>
      <c r="G2073" s="61" t="str">
        <f>VLOOKUP(B2073,BU!C:G,3,FALSE)</f>
        <v>IL</v>
      </c>
      <c r="H2073" s="61" t="s">
        <v>2861</v>
      </c>
    </row>
    <row r="2074" spans="1:8" x14ac:dyDescent="0.25">
      <c r="A2074" t="s">
        <v>142</v>
      </c>
      <c r="B2074" s="1">
        <v>209</v>
      </c>
      <c r="C2074" t="s">
        <v>105</v>
      </c>
      <c r="D2074">
        <v>1</v>
      </c>
      <c r="E2074">
        <v>1.341</v>
      </c>
      <c r="F2074">
        <f t="shared" si="77"/>
        <v>1.341</v>
      </c>
      <c r="G2074" s="61" t="str">
        <f>VLOOKUP(B2074,BU!C:G,3,FALSE)</f>
        <v>IL</v>
      </c>
      <c r="H2074" s="61" t="s">
        <v>2861</v>
      </c>
    </row>
    <row r="2075" spans="1:8" x14ac:dyDescent="0.25">
      <c r="A2075" t="s">
        <v>142</v>
      </c>
      <c r="B2075" s="1">
        <v>214</v>
      </c>
      <c r="C2075" t="s">
        <v>7</v>
      </c>
      <c r="D2075">
        <v>4</v>
      </c>
      <c r="E2075">
        <v>4.65E-2</v>
      </c>
      <c r="F2075">
        <f t="shared" si="77"/>
        <v>0.186</v>
      </c>
      <c r="G2075" s="61" t="str">
        <f>VLOOKUP(B2075,BU!C:G,3,FALSE)</f>
        <v>LA</v>
      </c>
      <c r="H2075" s="61" t="s">
        <v>2901</v>
      </c>
    </row>
    <row r="2076" spans="1:8" x14ac:dyDescent="0.25">
      <c r="A2076" t="s">
        <v>142</v>
      </c>
      <c r="B2076" s="1">
        <v>214</v>
      </c>
      <c r="C2076" t="s">
        <v>8</v>
      </c>
      <c r="D2076">
        <v>4</v>
      </c>
      <c r="E2076">
        <v>1.26E-2</v>
      </c>
      <c r="F2076">
        <f t="shared" si="77"/>
        <v>5.04E-2</v>
      </c>
      <c r="G2076" s="61" t="str">
        <f>VLOOKUP(B2076,BU!C:G,3,FALSE)</f>
        <v>LA</v>
      </c>
      <c r="H2076" s="61" t="s">
        <v>2901</v>
      </c>
    </row>
    <row r="2077" spans="1:8" x14ac:dyDescent="0.25">
      <c r="A2077" t="s">
        <v>142</v>
      </c>
      <c r="B2077" s="1">
        <v>214</v>
      </c>
      <c r="C2077" t="s">
        <v>10</v>
      </c>
      <c r="D2077">
        <v>2</v>
      </c>
      <c r="E2077">
        <v>1.46E-2</v>
      </c>
      <c r="F2077">
        <f t="shared" si="77"/>
        <v>2.92E-2</v>
      </c>
      <c r="G2077" s="61" t="str">
        <f>VLOOKUP(B2077,BU!C:G,3,FALSE)</f>
        <v>LA</v>
      </c>
      <c r="H2077" s="61" t="s">
        <v>2901</v>
      </c>
    </row>
    <row r="2078" spans="1:8" x14ac:dyDescent="0.25">
      <c r="A2078" t="s">
        <v>142</v>
      </c>
      <c r="B2078" s="1">
        <v>214</v>
      </c>
      <c r="C2078" t="s">
        <v>11</v>
      </c>
      <c r="D2078">
        <v>2</v>
      </c>
      <c r="E2078">
        <v>1.2500000000000001E-2</v>
      </c>
      <c r="F2078">
        <f t="shared" si="77"/>
        <v>2.5000000000000001E-2</v>
      </c>
      <c r="G2078" s="61" t="str">
        <f>VLOOKUP(B2078,BU!C:G,3,FALSE)</f>
        <v>LA</v>
      </c>
      <c r="H2078" s="61" t="s">
        <v>2901</v>
      </c>
    </row>
    <row r="2079" spans="1:8" x14ac:dyDescent="0.25">
      <c r="A2079" t="s">
        <v>142</v>
      </c>
      <c r="B2079" s="1">
        <v>214</v>
      </c>
      <c r="C2079" t="s">
        <v>101</v>
      </c>
      <c r="D2079">
        <v>1</v>
      </c>
      <c r="E2079">
        <v>0.872</v>
      </c>
      <c r="F2079">
        <f t="shared" si="77"/>
        <v>0.872</v>
      </c>
      <c r="G2079" s="61" t="str">
        <f>VLOOKUP(B2079,BU!C:G,3,FALSE)</f>
        <v>LA</v>
      </c>
      <c r="H2079" s="61" t="s">
        <v>2901</v>
      </c>
    </row>
    <row r="2080" spans="1:8" x14ac:dyDescent="0.25">
      <c r="A2080" t="s">
        <v>142</v>
      </c>
      <c r="B2080" s="1">
        <v>220</v>
      </c>
      <c r="C2080" t="s">
        <v>7</v>
      </c>
      <c r="D2080">
        <f>2588/4</f>
        <v>647</v>
      </c>
      <c r="E2080">
        <v>4.65E-2</v>
      </c>
      <c r="F2080">
        <f t="shared" si="77"/>
        <v>30.0855</v>
      </c>
      <c r="G2080" s="61" t="str">
        <f>VLOOKUP(B2080,BU!C:G,3,FALSE)</f>
        <v>IL</v>
      </c>
      <c r="H2080" s="61" t="s">
        <v>2861</v>
      </c>
    </row>
    <row r="2081" spans="1:8" x14ac:dyDescent="0.25">
      <c r="A2081" t="s">
        <v>142</v>
      </c>
      <c r="B2081" s="1">
        <v>220</v>
      </c>
      <c r="C2081" t="s">
        <v>7</v>
      </c>
      <c r="D2081">
        <f>647*3</f>
        <v>1941</v>
      </c>
      <c r="E2081">
        <v>4.65E-2</v>
      </c>
      <c r="F2081">
        <f t="shared" ref="F2081" si="78">E2081*D2081</f>
        <v>90.256500000000003</v>
      </c>
      <c r="G2081" s="61" t="str">
        <f>VLOOKUP(B2081,BU!C:G,3,FALSE)</f>
        <v>IL</v>
      </c>
      <c r="H2081" s="61" t="s">
        <v>2865</v>
      </c>
    </row>
    <row r="2082" spans="1:8" x14ac:dyDescent="0.25">
      <c r="A2082" t="s">
        <v>142</v>
      </c>
      <c r="B2082" s="1">
        <v>220</v>
      </c>
      <c r="C2082" t="s">
        <v>8</v>
      </c>
      <c r="D2082">
        <v>1941</v>
      </c>
      <c r="E2082">
        <v>1.26E-2</v>
      </c>
      <c r="F2082">
        <f t="shared" si="77"/>
        <v>24.456600000000002</v>
      </c>
      <c r="G2082" s="61" t="str">
        <f>VLOOKUP(B2082,BU!C:G,3,FALSE)</f>
        <v>IL</v>
      </c>
      <c r="H2082" s="61" t="s">
        <v>2865</v>
      </c>
    </row>
    <row r="2083" spans="1:8" x14ac:dyDescent="0.25">
      <c r="A2083" t="s">
        <v>142</v>
      </c>
      <c r="B2083" s="1">
        <v>220</v>
      </c>
      <c r="C2083" t="s">
        <v>8</v>
      </c>
      <c r="D2083">
        <v>647</v>
      </c>
      <c r="E2083">
        <v>1.26E-2</v>
      </c>
      <c r="F2083">
        <f t="shared" ref="F2083" si="79">E2083*D2083</f>
        <v>8.1522000000000006</v>
      </c>
      <c r="G2083" s="61" t="str">
        <f>VLOOKUP(B2083,BU!C:G,3,FALSE)</f>
        <v>IL</v>
      </c>
      <c r="H2083" s="61" t="s">
        <v>2861</v>
      </c>
    </row>
    <row r="2084" spans="1:8" x14ac:dyDescent="0.25">
      <c r="A2084" t="s">
        <v>142</v>
      </c>
      <c r="B2084" s="1">
        <v>220</v>
      </c>
      <c r="C2084" t="s">
        <v>10</v>
      </c>
      <c r="D2084">
        <v>647</v>
      </c>
      <c r="E2084">
        <v>1.46E-2</v>
      </c>
      <c r="F2084">
        <f t="shared" si="77"/>
        <v>9.4461999999999993</v>
      </c>
      <c r="G2084" s="61" t="str">
        <f>VLOOKUP(B2084,BU!C:G,3,FALSE)</f>
        <v>IL</v>
      </c>
      <c r="H2084" s="61" t="s">
        <v>2861</v>
      </c>
    </row>
    <row r="2085" spans="1:8" x14ac:dyDescent="0.25">
      <c r="A2085" t="s">
        <v>142</v>
      </c>
      <c r="B2085" s="1">
        <v>220</v>
      </c>
      <c r="C2085" t="s">
        <v>11</v>
      </c>
      <c r="D2085">
        <v>626</v>
      </c>
      <c r="E2085">
        <v>1.2500000000000001E-2</v>
      </c>
      <c r="F2085">
        <f t="shared" si="77"/>
        <v>7.8250000000000002</v>
      </c>
      <c r="G2085" s="61" t="str">
        <f>VLOOKUP(B2085,BU!C:G,3,FALSE)</f>
        <v>IL</v>
      </c>
      <c r="H2085" s="61" t="s">
        <v>2861</v>
      </c>
    </row>
    <row r="2086" spans="1:8" x14ac:dyDescent="0.25">
      <c r="A2086" t="s">
        <v>142</v>
      </c>
      <c r="B2086" s="1">
        <v>220</v>
      </c>
      <c r="C2086" t="s">
        <v>148</v>
      </c>
      <c r="D2086">
        <v>1</v>
      </c>
      <c r="E2086">
        <v>259.34399999999999</v>
      </c>
      <c r="F2086">
        <f t="shared" si="77"/>
        <v>259.34399999999999</v>
      </c>
      <c r="G2086" s="61" t="str">
        <f>VLOOKUP(B2086,BU!C:G,3,FALSE)</f>
        <v>IL</v>
      </c>
      <c r="H2086" s="61" t="s">
        <v>2861</v>
      </c>
    </row>
    <row r="2087" spans="1:8" x14ac:dyDescent="0.25">
      <c r="A2087" t="s">
        <v>142</v>
      </c>
      <c r="B2087" s="1">
        <v>220</v>
      </c>
      <c r="C2087" t="s">
        <v>15</v>
      </c>
      <c r="D2087">
        <v>2</v>
      </c>
      <c r="E2087">
        <v>0.25</v>
      </c>
      <c r="F2087">
        <f t="shared" si="77"/>
        <v>0.5</v>
      </c>
      <c r="G2087" s="61" t="str">
        <f>VLOOKUP(B2087,BU!C:G,3,FALSE)</f>
        <v>IL</v>
      </c>
      <c r="H2087" s="61" t="s">
        <v>2861</v>
      </c>
    </row>
    <row r="2088" spans="1:8" x14ac:dyDescent="0.25">
      <c r="A2088" t="s">
        <v>142</v>
      </c>
      <c r="B2088" s="1">
        <v>222</v>
      </c>
      <c r="C2088" t="s">
        <v>7</v>
      </c>
      <c r="D2088">
        <v>12</v>
      </c>
      <c r="E2088">
        <v>4.65E-2</v>
      </c>
      <c r="F2088">
        <f t="shared" si="77"/>
        <v>0.55800000000000005</v>
      </c>
      <c r="G2088" s="61" t="str">
        <f>VLOOKUP(B2088,BU!C:G,3,FALSE)</f>
        <v>IL</v>
      </c>
      <c r="H2088" s="61" t="s">
        <v>2861</v>
      </c>
    </row>
    <row r="2089" spans="1:8" x14ac:dyDescent="0.25">
      <c r="A2089" t="s">
        <v>142</v>
      </c>
      <c r="B2089" s="1">
        <v>222</v>
      </c>
      <c r="C2089" t="s">
        <v>8</v>
      </c>
      <c r="D2089">
        <v>12</v>
      </c>
      <c r="E2089">
        <v>1.26E-2</v>
      </c>
      <c r="F2089">
        <f t="shared" si="77"/>
        <v>0.1512</v>
      </c>
      <c r="G2089" s="61" t="str">
        <f>VLOOKUP(B2089,BU!C:G,3,FALSE)</f>
        <v>IL</v>
      </c>
      <c r="H2089" s="61" t="s">
        <v>2861</v>
      </c>
    </row>
    <row r="2090" spans="1:8" x14ac:dyDescent="0.25">
      <c r="A2090" t="s">
        <v>142</v>
      </c>
      <c r="B2090" s="1">
        <v>222</v>
      </c>
      <c r="C2090" t="s">
        <v>10</v>
      </c>
      <c r="D2090">
        <v>3</v>
      </c>
      <c r="E2090">
        <v>1.46E-2</v>
      </c>
      <c r="F2090">
        <f t="shared" ref="F2090:F2153" si="80">E2090*D2090</f>
        <v>4.3799999999999999E-2</v>
      </c>
      <c r="G2090" s="61" t="str">
        <f>VLOOKUP(B2090,BU!C:G,3,FALSE)</f>
        <v>IL</v>
      </c>
      <c r="H2090" s="61" t="s">
        <v>2861</v>
      </c>
    </row>
    <row r="2091" spans="1:8" x14ac:dyDescent="0.25">
      <c r="A2091" t="s">
        <v>142</v>
      </c>
      <c r="B2091" s="1">
        <v>222</v>
      </c>
      <c r="C2091" t="s">
        <v>11</v>
      </c>
      <c r="D2091">
        <v>3</v>
      </c>
      <c r="E2091">
        <v>1.2500000000000001E-2</v>
      </c>
      <c r="F2091">
        <f t="shared" si="80"/>
        <v>3.7500000000000006E-2</v>
      </c>
      <c r="G2091" s="61" t="str">
        <f>VLOOKUP(B2091,BU!C:G,3,FALSE)</f>
        <v>IL</v>
      </c>
      <c r="H2091" s="61" t="s">
        <v>2861</v>
      </c>
    </row>
    <row r="2092" spans="1:8" x14ac:dyDescent="0.25">
      <c r="A2092" t="s">
        <v>142</v>
      </c>
      <c r="B2092" s="1">
        <v>222</v>
      </c>
      <c r="C2092" t="s">
        <v>105</v>
      </c>
      <c r="D2092">
        <v>1</v>
      </c>
      <c r="E2092">
        <v>1.341</v>
      </c>
      <c r="F2092">
        <f t="shared" si="80"/>
        <v>1.341</v>
      </c>
      <c r="G2092" s="61" t="str">
        <f>VLOOKUP(B2092,BU!C:G,3,FALSE)</f>
        <v>IL</v>
      </c>
      <c r="H2092" s="61" t="s">
        <v>2861</v>
      </c>
    </row>
    <row r="2093" spans="1:8" x14ac:dyDescent="0.25">
      <c r="A2093" t="s">
        <v>142</v>
      </c>
      <c r="B2093" s="1">
        <v>235</v>
      </c>
      <c r="C2093" t="s">
        <v>7</v>
      </c>
      <c r="D2093">
        <v>1</v>
      </c>
      <c r="E2093">
        <v>4.65E-2</v>
      </c>
      <c r="F2093">
        <f t="shared" si="80"/>
        <v>4.65E-2</v>
      </c>
      <c r="G2093" s="61" t="str">
        <f>VLOOKUP(B2093,BU!C:G,3,FALSE)</f>
        <v>SC</v>
      </c>
      <c r="H2093" s="61" t="s">
        <v>2885</v>
      </c>
    </row>
    <row r="2094" spans="1:8" x14ac:dyDescent="0.25">
      <c r="A2094" t="s">
        <v>142</v>
      </c>
      <c r="B2094" s="1">
        <v>235</v>
      </c>
      <c r="C2094" t="s">
        <v>8</v>
      </c>
      <c r="D2094">
        <v>1</v>
      </c>
      <c r="E2094">
        <v>1.26E-2</v>
      </c>
      <c r="F2094">
        <f t="shared" si="80"/>
        <v>1.26E-2</v>
      </c>
      <c r="G2094" s="61" t="str">
        <f>VLOOKUP(B2094,BU!C:G,3,FALSE)</f>
        <v>SC</v>
      </c>
      <c r="H2094" s="61" t="s">
        <v>2885</v>
      </c>
    </row>
    <row r="2095" spans="1:8" x14ac:dyDescent="0.25">
      <c r="A2095" t="s">
        <v>142</v>
      </c>
      <c r="B2095" s="1">
        <v>235</v>
      </c>
      <c r="C2095" t="s">
        <v>10</v>
      </c>
      <c r="D2095">
        <v>1</v>
      </c>
      <c r="E2095">
        <v>1.46E-2</v>
      </c>
      <c r="F2095">
        <f t="shared" si="80"/>
        <v>1.46E-2</v>
      </c>
      <c r="G2095" s="61" t="str">
        <f>VLOOKUP(B2095,BU!C:G,3,FALSE)</f>
        <v>SC</v>
      </c>
      <c r="H2095" s="61" t="s">
        <v>2885</v>
      </c>
    </row>
    <row r="2096" spans="1:8" x14ac:dyDescent="0.25">
      <c r="A2096" t="s">
        <v>142</v>
      </c>
      <c r="B2096" s="1">
        <v>235</v>
      </c>
      <c r="C2096" t="s">
        <v>11</v>
      </c>
      <c r="D2096">
        <v>1</v>
      </c>
      <c r="E2096">
        <v>1.2500000000000001E-2</v>
      </c>
      <c r="F2096">
        <f t="shared" si="80"/>
        <v>1.2500000000000001E-2</v>
      </c>
      <c r="G2096" s="61" t="str">
        <f>VLOOKUP(B2096,BU!C:G,3,FALSE)</f>
        <v>SC</v>
      </c>
      <c r="H2096" s="61" t="s">
        <v>2885</v>
      </c>
    </row>
    <row r="2097" spans="1:8" x14ac:dyDescent="0.25">
      <c r="A2097" t="s">
        <v>142</v>
      </c>
      <c r="B2097" s="1">
        <v>235</v>
      </c>
      <c r="C2097" t="s">
        <v>94</v>
      </c>
      <c r="D2097">
        <v>1</v>
      </c>
      <c r="E2097">
        <v>0.44700000000000001</v>
      </c>
      <c r="F2097">
        <f t="shared" si="80"/>
        <v>0.44700000000000001</v>
      </c>
      <c r="G2097" s="61" t="str">
        <f>VLOOKUP(B2097,BU!C:G,3,FALSE)</f>
        <v>SC</v>
      </c>
      <c r="H2097" s="61" t="s">
        <v>2885</v>
      </c>
    </row>
    <row r="2098" spans="1:8" x14ac:dyDescent="0.25">
      <c r="A2098" t="s">
        <v>142</v>
      </c>
      <c r="B2098" s="1">
        <v>237</v>
      </c>
      <c r="C2098" t="s">
        <v>7</v>
      </c>
      <c r="D2098">
        <v>4</v>
      </c>
      <c r="E2098">
        <v>4.65E-2</v>
      </c>
      <c r="F2098">
        <f t="shared" si="80"/>
        <v>0.186</v>
      </c>
      <c r="G2098" s="61" t="str">
        <f>VLOOKUP(B2098,BU!C:G,3,FALSE)</f>
        <v>GA</v>
      </c>
      <c r="H2098" s="61" t="s">
        <v>2902</v>
      </c>
    </row>
    <row r="2099" spans="1:8" x14ac:dyDescent="0.25">
      <c r="A2099" t="s">
        <v>142</v>
      </c>
      <c r="B2099" s="1">
        <v>237</v>
      </c>
      <c r="C2099" t="s">
        <v>8</v>
      </c>
      <c r="D2099">
        <v>4</v>
      </c>
      <c r="E2099">
        <v>1.26E-2</v>
      </c>
      <c r="F2099">
        <f t="shared" si="80"/>
        <v>5.04E-2</v>
      </c>
      <c r="G2099" s="61" t="str">
        <f>VLOOKUP(B2099,BU!C:G,3,FALSE)</f>
        <v>GA</v>
      </c>
      <c r="H2099" s="61" t="s">
        <v>2902</v>
      </c>
    </row>
    <row r="2100" spans="1:8" x14ac:dyDescent="0.25">
      <c r="A2100" t="s">
        <v>142</v>
      </c>
      <c r="B2100" s="1">
        <v>237</v>
      </c>
      <c r="C2100" t="s">
        <v>10</v>
      </c>
      <c r="D2100">
        <v>4</v>
      </c>
      <c r="E2100">
        <v>1.46E-2</v>
      </c>
      <c r="F2100">
        <f t="shared" si="80"/>
        <v>5.8400000000000001E-2</v>
      </c>
      <c r="G2100" s="61" t="str">
        <f>VLOOKUP(B2100,BU!C:G,3,FALSE)</f>
        <v>GA</v>
      </c>
      <c r="H2100" s="61" t="s">
        <v>2902</v>
      </c>
    </row>
    <row r="2101" spans="1:8" x14ac:dyDescent="0.25">
      <c r="A2101" t="s">
        <v>142</v>
      </c>
      <c r="B2101" s="1">
        <v>237</v>
      </c>
      <c r="C2101" t="s">
        <v>11</v>
      </c>
      <c r="D2101">
        <v>4</v>
      </c>
      <c r="E2101">
        <v>1.2500000000000001E-2</v>
      </c>
      <c r="F2101">
        <f t="shared" si="80"/>
        <v>0.05</v>
      </c>
      <c r="G2101" s="61" t="str">
        <f>VLOOKUP(B2101,BU!C:G,3,FALSE)</f>
        <v>GA</v>
      </c>
      <c r="H2101" s="61" t="s">
        <v>2902</v>
      </c>
    </row>
    <row r="2102" spans="1:8" x14ac:dyDescent="0.25">
      <c r="A2102" t="s">
        <v>142</v>
      </c>
      <c r="B2102" s="1">
        <v>237</v>
      </c>
      <c r="C2102" t="s">
        <v>100</v>
      </c>
      <c r="D2102">
        <v>1</v>
      </c>
      <c r="E2102">
        <v>1.736</v>
      </c>
      <c r="F2102">
        <f t="shared" si="80"/>
        <v>1.736</v>
      </c>
      <c r="G2102" s="61" t="str">
        <f>VLOOKUP(B2102,BU!C:G,3,FALSE)</f>
        <v>GA</v>
      </c>
      <c r="H2102" s="61" t="s">
        <v>2902</v>
      </c>
    </row>
    <row r="2103" spans="1:8" x14ac:dyDescent="0.25">
      <c r="A2103" t="s">
        <v>142</v>
      </c>
      <c r="B2103" s="1">
        <v>248</v>
      </c>
      <c r="C2103" t="s">
        <v>7</v>
      </c>
      <c r="D2103">
        <v>12</v>
      </c>
      <c r="E2103">
        <v>4.65E-2</v>
      </c>
      <c r="F2103">
        <f t="shared" si="80"/>
        <v>0.55800000000000005</v>
      </c>
      <c r="G2103" s="61" t="str">
        <f>VLOOKUP(B2103,BU!C:G,3,FALSE)</f>
        <v>FL</v>
      </c>
      <c r="H2103" s="61" t="s">
        <v>2894</v>
      </c>
    </row>
    <row r="2104" spans="1:8" x14ac:dyDescent="0.25">
      <c r="A2104" t="s">
        <v>142</v>
      </c>
      <c r="B2104" s="1">
        <v>248</v>
      </c>
      <c r="C2104" t="s">
        <v>8</v>
      </c>
      <c r="D2104">
        <v>12</v>
      </c>
      <c r="E2104">
        <v>1.26E-2</v>
      </c>
      <c r="F2104">
        <f t="shared" si="80"/>
        <v>0.1512</v>
      </c>
      <c r="G2104" s="61" t="str">
        <f>VLOOKUP(B2104,BU!C:G,3,FALSE)</f>
        <v>FL</v>
      </c>
      <c r="H2104" s="61" t="s">
        <v>2894</v>
      </c>
    </row>
    <row r="2105" spans="1:8" x14ac:dyDescent="0.25">
      <c r="A2105" t="s">
        <v>142</v>
      </c>
      <c r="B2105" s="1">
        <v>248</v>
      </c>
      <c r="C2105" t="s">
        <v>10</v>
      </c>
      <c r="D2105">
        <v>3</v>
      </c>
      <c r="E2105">
        <v>1.46E-2</v>
      </c>
      <c r="F2105">
        <f t="shared" si="80"/>
        <v>4.3799999999999999E-2</v>
      </c>
      <c r="G2105" s="61" t="str">
        <f>VLOOKUP(B2105,BU!C:G,3,FALSE)</f>
        <v>FL</v>
      </c>
      <c r="H2105" s="61" t="s">
        <v>2894</v>
      </c>
    </row>
    <row r="2106" spans="1:8" x14ac:dyDescent="0.25">
      <c r="A2106" t="s">
        <v>142</v>
      </c>
      <c r="B2106" s="1">
        <v>248</v>
      </c>
      <c r="C2106" t="s">
        <v>11</v>
      </c>
      <c r="D2106">
        <v>3</v>
      </c>
      <c r="E2106">
        <v>1.2500000000000001E-2</v>
      </c>
      <c r="F2106">
        <f t="shared" si="80"/>
        <v>3.7500000000000006E-2</v>
      </c>
      <c r="G2106" s="61" t="str">
        <f>VLOOKUP(B2106,BU!C:G,3,FALSE)</f>
        <v>FL</v>
      </c>
      <c r="H2106" s="61" t="s">
        <v>2894</v>
      </c>
    </row>
    <row r="2107" spans="1:8" x14ac:dyDescent="0.25">
      <c r="A2107" t="s">
        <v>142</v>
      </c>
      <c r="B2107" s="1">
        <v>248</v>
      </c>
      <c r="C2107" t="s">
        <v>105</v>
      </c>
      <c r="D2107">
        <v>1</v>
      </c>
      <c r="E2107">
        <v>1.341</v>
      </c>
      <c r="F2107">
        <f t="shared" si="80"/>
        <v>1.341</v>
      </c>
      <c r="G2107" s="61" t="str">
        <f>VLOOKUP(B2107,BU!C:G,3,FALSE)</f>
        <v>FL</v>
      </c>
      <c r="H2107" s="61" t="s">
        <v>2894</v>
      </c>
    </row>
    <row r="2108" spans="1:8" x14ac:dyDescent="0.25">
      <c r="A2108" t="s">
        <v>142</v>
      </c>
      <c r="B2108" s="1">
        <v>257</v>
      </c>
      <c r="C2108" t="s">
        <v>7</v>
      </c>
      <c r="D2108">
        <v>2</v>
      </c>
      <c r="E2108">
        <v>4.65E-2</v>
      </c>
      <c r="F2108">
        <f t="shared" si="80"/>
        <v>9.2999999999999999E-2</v>
      </c>
      <c r="G2108" s="61" t="str">
        <f>VLOOKUP(B2108,BU!C:G,3,FALSE)</f>
        <v>VA</v>
      </c>
      <c r="H2108" s="61" t="s">
        <v>2884</v>
      </c>
    </row>
    <row r="2109" spans="1:8" x14ac:dyDescent="0.25">
      <c r="A2109" t="s">
        <v>142</v>
      </c>
      <c r="B2109" s="1">
        <v>257</v>
      </c>
      <c r="C2109" t="s">
        <v>8</v>
      </c>
      <c r="D2109">
        <v>2</v>
      </c>
      <c r="E2109">
        <v>1.26E-2</v>
      </c>
      <c r="F2109">
        <f t="shared" si="80"/>
        <v>2.52E-2</v>
      </c>
      <c r="G2109" s="61" t="str">
        <f>VLOOKUP(B2109,BU!C:G,3,FALSE)</f>
        <v>VA</v>
      </c>
      <c r="H2109" s="61" t="s">
        <v>2884</v>
      </c>
    </row>
    <row r="2110" spans="1:8" x14ac:dyDescent="0.25">
      <c r="A2110" t="s">
        <v>142</v>
      </c>
      <c r="B2110" s="1">
        <v>257</v>
      </c>
      <c r="C2110" t="s">
        <v>10</v>
      </c>
      <c r="D2110">
        <v>2</v>
      </c>
      <c r="E2110">
        <v>1.46E-2</v>
      </c>
      <c r="F2110">
        <f t="shared" si="80"/>
        <v>2.92E-2</v>
      </c>
      <c r="G2110" s="61" t="str">
        <f>VLOOKUP(B2110,BU!C:G,3,FALSE)</f>
        <v>VA</v>
      </c>
      <c r="H2110" s="61" t="s">
        <v>2884</v>
      </c>
    </row>
    <row r="2111" spans="1:8" x14ac:dyDescent="0.25">
      <c r="A2111" t="s">
        <v>142</v>
      </c>
      <c r="B2111" s="1">
        <v>257</v>
      </c>
      <c r="C2111" t="s">
        <v>11</v>
      </c>
      <c r="D2111">
        <v>2</v>
      </c>
      <c r="E2111">
        <v>1.2500000000000001E-2</v>
      </c>
      <c r="F2111">
        <f t="shared" si="80"/>
        <v>2.5000000000000001E-2</v>
      </c>
      <c r="G2111" s="61" t="str">
        <f>VLOOKUP(B2111,BU!C:G,3,FALSE)</f>
        <v>VA</v>
      </c>
      <c r="H2111" s="61" t="s">
        <v>2884</v>
      </c>
    </row>
    <row r="2112" spans="1:8" x14ac:dyDescent="0.25">
      <c r="A2112" t="s">
        <v>142</v>
      </c>
      <c r="B2112" s="1">
        <v>257</v>
      </c>
      <c r="C2112" t="s">
        <v>101</v>
      </c>
      <c r="D2112">
        <v>1</v>
      </c>
      <c r="E2112">
        <v>0.89400000000000002</v>
      </c>
      <c r="F2112">
        <f t="shared" si="80"/>
        <v>0.89400000000000002</v>
      </c>
      <c r="G2112" s="61" t="str">
        <f>VLOOKUP(B2112,BU!C:G,3,FALSE)</f>
        <v>VA</v>
      </c>
      <c r="H2112" s="61" t="s">
        <v>2884</v>
      </c>
    </row>
    <row r="2113" spans="1:8" x14ac:dyDescent="0.25">
      <c r="A2113" t="s">
        <v>142</v>
      </c>
      <c r="B2113" s="1">
        <v>263</v>
      </c>
      <c r="C2113" t="s">
        <v>7</v>
      </c>
      <c r="D2113">
        <v>72</v>
      </c>
      <c r="E2113">
        <v>4.65E-2</v>
      </c>
      <c r="F2113">
        <f t="shared" si="80"/>
        <v>3.3479999999999999</v>
      </c>
      <c r="G2113" s="61" t="str">
        <f>VLOOKUP(B2113,BU!C:G,3,FALSE)</f>
        <v>KY</v>
      </c>
      <c r="H2113" s="61" t="s">
        <v>2879</v>
      </c>
    </row>
    <row r="2114" spans="1:8" x14ac:dyDescent="0.25">
      <c r="A2114" t="s">
        <v>142</v>
      </c>
      <c r="B2114" s="1">
        <v>263</v>
      </c>
      <c r="C2114" t="s">
        <v>7</v>
      </c>
      <c r="D2114">
        <v>27</v>
      </c>
      <c r="E2114">
        <v>4.65E-2</v>
      </c>
      <c r="F2114">
        <f t="shared" si="80"/>
        <v>1.2555000000000001</v>
      </c>
      <c r="G2114" s="61" t="str">
        <f>VLOOKUP(B2114,BU!C:G,3,FALSE)</f>
        <v>KY</v>
      </c>
      <c r="H2114" s="61" t="s">
        <v>2879</v>
      </c>
    </row>
    <row r="2115" spans="1:8" x14ac:dyDescent="0.25">
      <c r="A2115" t="s">
        <v>142</v>
      </c>
      <c r="B2115" s="1">
        <v>263</v>
      </c>
      <c r="C2115" t="s">
        <v>8</v>
      </c>
      <c r="D2115">
        <v>72</v>
      </c>
      <c r="E2115">
        <v>1.26E-2</v>
      </c>
      <c r="F2115">
        <f t="shared" si="80"/>
        <v>0.90720000000000001</v>
      </c>
      <c r="G2115" s="61" t="str">
        <f>VLOOKUP(B2115,BU!C:G,3,FALSE)</f>
        <v>KY</v>
      </c>
      <c r="H2115" s="61" t="s">
        <v>2879</v>
      </c>
    </row>
    <row r="2116" spans="1:8" x14ac:dyDescent="0.25">
      <c r="A2116" t="s">
        <v>142</v>
      </c>
      <c r="B2116" s="1">
        <v>263</v>
      </c>
      <c r="C2116" t="s">
        <v>8</v>
      </c>
      <c r="D2116">
        <v>27</v>
      </c>
      <c r="E2116">
        <v>1.26E-2</v>
      </c>
      <c r="F2116">
        <f t="shared" si="80"/>
        <v>0.3402</v>
      </c>
      <c r="G2116" s="61" t="str">
        <f>VLOOKUP(B2116,BU!C:G,3,FALSE)</f>
        <v>KY</v>
      </c>
      <c r="H2116" s="61" t="s">
        <v>2879</v>
      </c>
    </row>
    <row r="2117" spans="1:8" x14ac:dyDescent="0.25">
      <c r="A2117" t="s">
        <v>142</v>
      </c>
      <c r="B2117" s="1">
        <v>263</v>
      </c>
      <c r="C2117" t="s">
        <v>10</v>
      </c>
      <c r="D2117">
        <v>72</v>
      </c>
      <c r="E2117">
        <v>1.46E-2</v>
      </c>
      <c r="F2117">
        <f t="shared" si="80"/>
        <v>1.0511999999999999</v>
      </c>
      <c r="G2117" s="61" t="str">
        <f>VLOOKUP(B2117,BU!C:G,3,FALSE)</f>
        <v>KY</v>
      </c>
      <c r="H2117" s="61" t="s">
        <v>2879</v>
      </c>
    </row>
    <row r="2118" spans="1:8" x14ac:dyDescent="0.25">
      <c r="A2118" t="s">
        <v>142</v>
      </c>
      <c r="B2118" s="1">
        <v>263</v>
      </c>
      <c r="C2118" t="s">
        <v>149</v>
      </c>
      <c r="D2118">
        <v>1</v>
      </c>
      <c r="E2118">
        <v>0.15440000000000001</v>
      </c>
      <c r="F2118">
        <f t="shared" si="80"/>
        <v>0.15440000000000001</v>
      </c>
      <c r="G2118" s="61" t="str">
        <f>VLOOKUP(B2118,BU!C:G,3,FALSE)</f>
        <v>KY</v>
      </c>
      <c r="H2118" s="61" t="s">
        <v>2879</v>
      </c>
    </row>
    <row r="2119" spans="1:8" x14ac:dyDescent="0.25">
      <c r="A2119" t="s">
        <v>142</v>
      </c>
      <c r="B2119" s="1">
        <v>263</v>
      </c>
      <c r="C2119" t="s">
        <v>11</v>
      </c>
      <c r="D2119">
        <v>68</v>
      </c>
      <c r="E2119">
        <v>1.2500000000000001E-2</v>
      </c>
      <c r="F2119">
        <f t="shared" si="80"/>
        <v>0.85000000000000009</v>
      </c>
      <c r="G2119" s="61" t="str">
        <f>VLOOKUP(B2119,BU!C:G,3,FALSE)</f>
        <v>KY</v>
      </c>
      <c r="H2119" s="61" t="s">
        <v>2879</v>
      </c>
    </row>
    <row r="2120" spans="1:8" x14ac:dyDescent="0.25">
      <c r="A2120" t="s">
        <v>142</v>
      </c>
      <c r="B2120" s="1">
        <v>263</v>
      </c>
      <c r="C2120" t="s">
        <v>11</v>
      </c>
      <c r="D2120">
        <v>1</v>
      </c>
      <c r="E2120">
        <v>1.2500000000000001E-2</v>
      </c>
      <c r="F2120">
        <f t="shared" si="80"/>
        <v>1.2500000000000001E-2</v>
      </c>
      <c r="G2120" s="61" t="str">
        <f>VLOOKUP(B2120,BU!C:G,3,FALSE)</f>
        <v>KY</v>
      </c>
      <c r="H2120" s="61" t="s">
        <v>2879</v>
      </c>
    </row>
    <row r="2121" spans="1:8" x14ac:dyDescent="0.25">
      <c r="A2121" t="s">
        <v>142</v>
      </c>
      <c r="B2121" s="1">
        <v>263</v>
      </c>
      <c r="C2121" t="s">
        <v>137</v>
      </c>
      <c r="D2121">
        <v>1</v>
      </c>
      <c r="E2121">
        <v>32.296999999999997</v>
      </c>
      <c r="F2121">
        <f t="shared" si="80"/>
        <v>32.296999999999997</v>
      </c>
      <c r="G2121" s="61" t="str">
        <f>VLOOKUP(B2121,BU!C:G,3,FALSE)</f>
        <v>KY</v>
      </c>
      <c r="H2121" s="61" t="s">
        <v>2879</v>
      </c>
    </row>
    <row r="2122" spans="1:8" x14ac:dyDescent="0.25">
      <c r="A2122" t="s">
        <v>142</v>
      </c>
      <c r="B2122" s="1">
        <v>263</v>
      </c>
      <c r="C2122" t="s">
        <v>150</v>
      </c>
      <c r="D2122">
        <v>1</v>
      </c>
      <c r="E2122">
        <v>2</v>
      </c>
      <c r="F2122">
        <f t="shared" si="80"/>
        <v>2</v>
      </c>
      <c r="G2122" s="61" t="str">
        <f>VLOOKUP(B2122,BU!C:G,3,FALSE)</f>
        <v>KY</v>
      </c>
      <c r="H2122" s="61" t="s">
        <v>2879</v>
      </c>
    </row>
    <row r="2123" spans="1:8" x14ac:dyDescent="0.25">
      <c r="A2123" t="s">
        <v>142</v>
      </c>
      <c r="B2123" s="1">
        <v>263</v>
      </c>
      <c r="C2123" t="s">
        <v>15</v>
      </c>
      <c r="D2123">
        <v>5</v>
      </c>
      <c r="E2123">
        <v>0.25</v>
      </c>
      <c r="F2123">
        <f t="shared" si="80"/>
        <v>1.25</v>
      </c>
      <c r="G2123" s="61" t="str">
        <f>VLOOKUP(B2123,BU!C:G,3,FALSE)</f>
        <v>KY</v>
      </c>
      <c r="H2123" s="61" t="s">
        <v>2879</v>
      </c>
    </row>
    <row r="2124" spans="1:8" x14ac:dyDescent="0.25">
      <c r="A2124" t="s">
        <v>142</v>
      </c>
      <c r="B2124" s="1">
        <v>272</v>
      </c>
      <c r="C2124" t="s">
        <v>7</v>
      </c>
      <c r="D2124">
        <v>2</v>
      </c>
      <c r="E2124">
        <v>4.65E-2</v>
      </c>
      <c r="F2124">
        <f t="shared" si="80"/>
        <v>9.2999999999999999E-2</v>
      </c>
      <c r="G2124" s="61" t="str">
        <f>VLOOKUP(B2124,BU!C:G,3,FALSE)</f>
        <v>NV</v>
      </c>
      <c r="H2124" s="61" t="s">
        <v>2905</v>
      </c>
    </row>
    <row r="2125" spans="1:8" x14ac:dyDescent="0.25">
      <c r="A2125" t="s">
        <v>142</v>
      </c>
      <c r="B2125" s="1">
        <v>272</v>
      </c>
      <c r="C2125" t="s">
        <v>8</v>
      </c>
      <c r="D2125">
        <v>2</v>
      </c>
      <c r="E2125">
        <v>1.26E-2</v>
      </c>
      <c r="F2125">
        <f t="shared" si="80"/>
        <v>2.52E-2</v>
      </c>
      <c r="G2125" s="61" t="str">
        <f>VLOOKUP(B2125,BU!C:G,3,FALSE)</f>
        <v>NV</v>
      </c>
      <c r="H2125" s="61" t="s">
        <v>2905</v>
      </c>
    </row>
    <row r="2126" spans="1:8" x14ac:dyDescent="0.25">
      <c r="A2126" t="s">
        <v>142</v>
      </c>
      <c r="B2126" s="1">
        <v>272</v>
      </c>
      <c r="C2126" t="s">
        <v>10</v>
      </c>
      <c r="D2126">
        <v>1</v>
      </c>
      <c r="E2126">
        <v>1.46E-2</v>
      </c>
      <c r="F2126">
        <f t="shared" si="80"/>
        <v>1.46E-2</v>
      </c>
      <c r="G2126" s="61" t="str">
        <f>VLOOKUP(B2126,BU!C:G,3,FALSE)</f>
        <v>NV</v>
      </c>
      <c r="H2126" s="61" t="s">
        <v>2905</v>
      </c>
    </row>
    <row r="2127" spans="1:8" x14ac:dyDescent="0.25">
      <c r="A2127" t="s">
        <v>142</v>
      </c>
      <c r="B2127" s="1">
        <v>272</v>
      </c>
      <c r="C2127" t="s">
        <v>11</v>
      </c>
      <c r="D2127">
        <v>1</v>
      </c>
      <c r="E2127">
        <v>1.2500000000000001E-2</v>
      </c>
      <c r="F2127">
        <f t="shared" si="80"/>
        <v>1.2500000000000001E-2</v>
      </c>
      <c r="G2127" s="61" t="str">
        <f>VLOOKUP(B2127,BU!C:G,3,FALSE)</f>
        <v>NV</v>
      </c>
      <c r="H2127" s="61" t="s">
        <v>2905</v>
      </c>
    </row>
    <row r="2128" spans="1:8" x14ac:dyDescent="0.25">
      <c r="A2128" t="s">
        <v>142</v>
      </c>
      <c r="B2128" s="1">
        <v>272</v>
      </c>
      <c r="C2128" t="s">
        <v>94</v>
      </c>
      <c r="D2128">
        <v>1</v>
      </c>
      <c r="E2128">
        <v>0.44700000000000001</v>
      </c>
      <c r="F2128">
        <f t="shared" si="80"/>
        <v>0.44700000000000001</v>
      </c>
      <c r="G2128" s="61" t="str">
        <f>VLOOKUP(B2128,BU!C:G,3,FALSE)</f>
        <v>NV</v>
      </c>
      <c r="H2128" s="61" t="s">
        <v>2905</v>
      </c>
    </row>
    <row r="2129" spans="1:8" x14ac:dyDescent="0.25">
      <c r="A2129" t="s">
        <v>142</v>
      </c>
      <c r="B2129" s="1">
        <v>273</v>
      </c>
      <c r="C2129" t="s">
        <v>7</v>
      </c>
      <c r="D2129">
        <v>2</v>
      </c>
      <c r="E2129">
        <v>4.65E-2</v>
      </c>
      <c r="F2129">
        <f t="shared" si="80"/>
        <v>9.2999999999999999E-2</v>
      </c>
      <c r="G2129" s="61" t="str">
        <f>VLOOKUP(B2129,BU!C:G,3,FALSE)</f>
        <v>NC</v>
      </c>
      <c r="H2129" s="61" t="s">
        <v>2825</v>
      </c>
    </row>
    <row r="2130" spans="1:8" x14ac:dyDescent="0.25">
      <c r="A2130" t="s">
        <v>142</v>
      </c>
      <c r="B2130" s="1">
        <v>273</v>
      </c>
      <c r="C2130" t="s">
        <v>8</v>
      </c>
      <c r="D2130">
        <v>2</v>
      </c>
      <c r="E2130">
        <v>1.26E-2</v>
      </c>
      <c r="F2130">
        <f t="shared" si="80"/>
        <v>2.52E-2</v>
      </c>
      <c r="G2130" s="61" t="str">
        <f>VLOOKUP(B2130,BU!C:G,3,FALSE)</f>
        <v>NC</v>
      </c>
      <c r="H2130" s="61" t="s">
        <v>2825</v>
      </c>
    </row>
    <row r="2131" spans="1:8" x14ac:dyDescent="0.25">
      <c r="A2131" t="s">
        <v>142</v>
      </c>
      <c r="B2131" s="1">
        <v>273</v>
      </c>
      <c r="C2131" t="s">
        <v>10</v>
      </c>
      <c r="D2131">
        <v>1</v>
      </c>
      <c r="E2131">
        <v>1.46E-2</v>
      </c>
      <c r="F2131">
        <f t="shared" si="80"/>
        <v>1.46E-2</v>
      </c>
      <c r="G2131" s="61" t="str">
        <f>VLOOKUP(B2131,BU!C:G,3,FALSE)</f>
        <v>NC</v>
      </c>
      <c r="H2131" s="61" t="s">
        <v>2825</v>
      </c>
    </row>
    <row r="2132" spans="1:8" x14ac:dyDescent="0.25">
      <c r="A2132" t="s">
        <v>142</v>
      </c>
      <c r="B2132" s="1">
        <v>273</v>
      </c>
      <c r="C2132" t="s">
        <v>11</v>
      </c>
      <c r="D2132">
        <v>1</v>
      </c>
      <c r="E2132">
        <v>1.2500000000000001E-2</v>
      </c>
      <c r="F2132">
        <f t="shared" si="80"/>
        <v>1.2500000000000001E-2</v>
      </c>
      <c r="G2132" s="61" t="str">
        <f>VLOOKUP(B2132,BU!C:G,3,FALSE)</f>
        <v>NC</v>
      </c>
      <c r="H2132" s="61" t="s">
        <v>2825</v>
      </c>
    </row>
    <row r="2133" spans="1:8" x14ac:dyDescent="0.25">
      <c r="A2133" t="s">
        <v>142</v>
      </c>
      <c r="B2133" s="1">
        <v>273</v>
      </c>
      <c r="C2133" t="s">
        <v>94</v>
      </c>
      <c r="D2133">
        <v>1</v>
      </c>
      <c r="E2133">
        <v>0.44700000000000001</v>
      </c>
      <c r="F2133">
        <f t="shared" si="80"/>
        <v>0.44700000000000001</v>
      </c>
      <c r="G2133" s="61" t="str">
        <f>VLOOKUP(B2133,BU!C:G,3,FALSE)</f>
        <v>NC</v>
      </c>
      <c r="H2133" s="61" t="s">
        <v>2825</v>
      </c>
    </row>
    <row r="2134" spans="1:8" x14ac:dyDescent="0.25">
      <c r="A2134" t="s">
        <v>142</v>
      </c>
      <c r="B2134" s="1">
        <v>275</v>
      </c>
      <c r="C2134" t="s">
        <v>7</v>
      </c>
      <c r="D2134">
        <v>1</v>
      </c>
      <c r="E2134">
        <v>4.65E-2</v>
      </c>
      <c r="F2134">
        <f t="shared" si="80"/>
        <v>4.65E-2</v>
      </c>
      <c r="G2134" s="61" t="str">
        <f>VLOOKUP(B2134,BU!C:G,3,FALSE)</f>
        <v>NC</v>
      </c>
      <c r="H2134" s="61" t="s">
        <v>2825</v>
      </c>
    </row>
    <row r="2135" spans="1:8" x14ac:dyDescent="0.25">
      <c r="A2135" t="s">
        <v>142</v>
      </c>
      <c r="B2135" s="1">
        <v>275</v>
      </c>
      <c r="C2135" t="s">
        <v>8</v>
      </c>
      <c r="D2135">
        <v>1</v>
      </c>
      <c r="E2135">
        <v>1.26E-2</v>
      </c>
      <c r="F2135">
        <f t="shared" si="80"/>
        <v>1.26E-2</v>
      </c>
      <c r="G2135" s="61" t="str">
        <f>VLOOKUP(B2135,BU!C:G,3,FALSE)</f>
        <v>NC</v>
      </c>
      <c r="H2135" s="61" t="s">
        <v>2825</v>
      </c>
    </row>
    <row r="2136" spans="1:8" x14ac:dyDescent="0.25">
      <c r="A2136" t="s">
        <v>142</v>
      </c>
      <c r="B2136" s="1">
        <v>275</v>
      </c>
      <c r="C2136" t="s">
        <v>10</v>
      </c>
      <c r="D2136">
        <v>1</v>
      </c>
      <c r="E2136">
        <v>1.46E-2</v>
      </c>
      <c r="F2136">
        <f t="shared" si="80"/>
        <v>1.46E-2</v>
      </c>
      <c r="G2136" s="61" t="str">
        <f>VLOOKUP(B2136,BU!C:G,3,FALSE)</f>
        <v>NC</v>
      </c>
      <c r="H2136" s="61" t="s">
        <v>2825</v>
      </c>
    </row>
    <row r="2137" spans="1:8" x14ac:dyDescent="0.25">
      <c r="A2137" t="s">
        <v>142</v>
      </c>
      <c r="B2137" s="1">
        <v>275</v>
      </c>
      <c r="C2137" t="s">
        <v>11</v>
      </c>
      <c r="D2137">
        <v>1</v>
      </c>
      <c r="E2137">
        <v>1.2500000000000001E-2</v>
      </c>
      <c r="F2137">
        <f t="shared" si="80"/>
        <v>1.2500000000000001E-2</v>
      </c>
      <c r="G2137" s="61" t="str">
        <f>VLOOKUP(B2137,BU!C:G,3,FALSE)</f>
        <v>NC</v>
      </c>
      <c r="H2137" s="61" t="s">
        <v>2825</v>
      </c>
    </row>
    <row r="2138" spans="1:8" x14ac:dyDescent="0.25">
      <c r="A2138" t="s">
        <v>142</v>
      </c>
      <c r="B2138" s="1">
        <v>275</v>
      </c>
      <c r="C2138" t="s">
        <v>94</v>
      </c>
      <c r="D2138">
        <v>1</v>
      </c>
      <c r="E2138">
        <v>0.44700000000000001</v>
      </c>
      <c r="F2138">
        <f t="shared" si="80"/>
        <v>0.44700000000000001</v>
      </c>
      <c r="G2138" s="61" t="str">
        <f>VLOOKUP(B2138,BU!C:G,3,FALSE)</f>
        <v>NC</v>
      </c>
      <c r="H2138" s="61" t="s">
        <v>2825</v>
      </c>
    </row>
    <row r="2139" spans="1:8" x14ac:dyDescent="0.25">
      <c r="A2139" t="s">
        <v>142</v>
      </c>
      <c r="B2139" s="1">
        <v>279</v>
      </c>
      <c r="C2139" t="s">
        <v>7</v>
      </c>
      <c r="D2139">
        <v>2</v>
      </c>
      <c r="E2139">
        <v>4.65E-2</v>
      </c>
      <c r="F2139">
        <f t="shared" si="80"/>
        <v>9.2999999999999999E-2</v>
      </c>
      <c r="G2139" s="61" t="str">
        <f>VLOOKUP(B2139,BU!C:G,3,FALSE)</f>
        <v>NC</v>
      </c>
      <c r="H2139" s="61" t="s">
        <v>2825</v>
      </c>
    </row>
    <row r="2140" spans="1:8" x14ac:dyDescent="0.25">
      <c r="A2140" t="s">
        <v>142</v>
      </c>
      <c r="B2140" s="1">
        <v>279</v>
      </c>
      <c r="C2140" t="s">
        <v>8</v>
      </c>
      <c r="D2140">
        <v>2</v>
      </c>
      <c r="E2140">
        <v>1.26E-2</v>
      </c>
      <c r="F2140">
        <f t="shared" si="80"/>
        <v>2.52E-2</v>
      </c>
      <c r="G2140" s="61" t="str">
        <f>VLOOKUP(B2140,BU!C:G,3,FALSE)</f>
        <v>NC</v>
      </c>
      <c r="H2140" s="61" t="s">
        <v>2825</v>
      </c>
    </row>
    <row r="2141" spans="1:8" x14ac:dyDescent="0.25">
      <c r="A2141" t="s">
        <v>142</v>
      </c>
      <c r="B2141" s="1">
        <v>279</v>
      </c>
      <c r="C2141" t="s">
        <v>10</v>
      </c>
      <c r="D2141">
        <v>1</v>
      </c>
      <c r="E2141">
        <v>1.46E-2</v>
      </c>
      <c r="F2141">
        <f t="shared" si="80"/>
        <v>1.46E-2</v>
      </c>
      <c r="G2141" s="61" t="str">
        <f>VLOOKUP(B2141,BU!C:G,3,FALSE)</f>
        <v>NC</v>
      </c>
      <c r="H2141" s="61" t="s">
        <v>2825</v>
      </c>
    </row>
    <row r="2142" spans="1:8" x14ac:dyDescent="0.25">
      <c r="A2142" t="s">
        <v>142</v>
      </c>
      <c r="B2142" s="1">
        <v>279</v>
      </c>
      <c r="C2142" t="s">
        <v>11</v>
      </c>
      <c r="D2142">
        <v>1</v>
      </c>
      <c r="E2142">
        <v>1.2500000000000001E-2</v>
      </c>
      <c r="F2142">
        <f t="shared" si="80"/>
        <v>1.2500000000000001E-2</v>
      </c>
      <c r="G2142" s="61" t="str">
        <f>VLOOKUP(B2142,BU!C:G,3,FALSE)</f>
        <v>NC</v>
      </c>
      <c r="H2142" s="61" t="s">
        <v>2825</v>
      </c>
    </row>
    <row r="2143" spans="1:8" x14ac:dyDescent="0.25">
      <c r="A2143" t="s">
        <v>142</v>
      </c>
      <c r="B2143" s="1">
        <v>279</v>
      </c>
      <c r="C2143" t="s">
        <v>94</v>
      </c>
      <c r="D2143">
        <v>1</v>
      </c>
      <c r="E2143">
        <v>0.44700000000000001</v>
      </c>
      <c r="F2143">
        <f t="shared" si="80"/>
        <v>0.44700000000000001</v>
      </c>
      <c r="G2143" s="61" t="str">
        <f>VLOOKUP(B2143,BU!C:G,3,FALSE)</f>
        <v>NC</v>
      </c>
      <c r="H2143" s="61" t="s">
        <v>2825</v>
      </c>
    </row>
    <row r="2144" spans="1:8" x14ac:dyDescent="0.25">
      <c r="A2144" t="s">
        <v>142</v>
      </c>
      <c r="B2144" s="1">
        <v>279</v>
      </c>
      <c r="C2144" t="s">
        <v>15</v>
      </c>
      <c r="D2144">
        <v>1</v>
      </c>
      <c r="E2144">
        <v>0.25</v>
      </c>
      <c r="F2144">
        <f t="shared" si="80"/>
        <v>0.25</v>
      </c>
      <c r="G2144" s="61" t="str">
        <f>VLOOKUP(B2144,BU!C:G,3,FALSE)</f>
        <v>NC</v>
      </c>
      <c r="H2144" s="61" t="s">
        <v>2825</v>
      </c>
    </row>
    <row r="2145" spans="1:8" x14ac:dyDescent="0.25">
      <c r="A2145" t="s">
        <v>142</v>
      </c>
      <c r="B2145" s="1">
        <v>281</v>
      </c>
      <c r="C2145" t="s">
        <v>7</v>
      </c>
      <c r="D2145">
        <v>1</v>
      </c>
      <c r="E2145">
        <v>4.65E-2</v>
      </c>
      <c r="F2145">
        <f t="shared" si="80"/>
        <v>4.65E-2</v>
      </c>
      <c r="G2145" s="61" t="str">
        <f>VLOOKUP(B2145,BU!C:G,3,FALSE)</f>
        <v>SC</v>
      </c>
      <c r="H2145" s="61" t="s">
        <v>2885</v>
      </c>
    </row>
    <row r="2146" spans="1:8" x14ac:dyDescent="0.25">
      <c r="A2146" t="s">
        <v>142</v>
      </c>
      <c r="B2146" s="1">
        <v>281</v>
      </c>
      <c r="C2146" t="s">
        <v>8</v>
      </c>
      <c r="D2146">
        <v>1</v>
      </c>
      <c r="E2146">
        <v>1.26E-2</v>
      </c>
      <c r="F2146">
        <f t="shared" si="80"/>
        <v>1.26E-2</v>
      </c>
      <c r="G2146" s="61" t="str">
        <f>VLOOKUP(B2146,BU!C:G,3,FALSE)</f>
        <v>SC</v>
      </c>
      <c r="H2146" s="61" t="s">
        <v>2885</v>
      </c>
    </row>
    <row r="2147" spans="1:8" x14ac:dyDescent="0.25">
      <c r="A2147" t="s">
        <v>142</v>
      </c>
      <c r="B2147" s="1">
        <v>281</v>
      </c>
      <c r="C2147" t="s">
        <v>10</v>
      </c>
      <c r="D2147">
        <v>1</v>
      </c>
      <c r="E2147">
        <v>1.46E-2</v>
      </c>
      <c r="F2147">
        <f t="shared" si="80"/>
        <v>1.46E-2</v>
      </c>
      <c r="G2147" s="61" t="str">
        <f>VLOOKUP(B2147,BU!C:G,3,FALSE)</f>
        <v>SC</v>
      </c>
      <c r="H2147" s="61" t="s">
        <v>2885</v>
      </c>
    </row>
    <row r="2148" spans="1:8" x14ac:dyDescent="0.25">
      <c r="A2148" t="s">
        <v>142</v>
      </c>
      <c r="B2148" s="1">
        <v>281</v>
      </c>
      <c r="C2148" t="s">
        <v>11</v>
      </c>
      <c r="D2148">
        <v>1</v>
      </c>
      <c r="E2148">
        <v>1.2500000000000001E-2</v>
      </c>
      <c r="F2148">
        <f t="shared" si="80"/>
        <v>1.2500000000000001E-2</v>
      </c>
      <c r="G2148" s="61" t="str">
        <f>VLOOKUP(B2148,BU!C:G,3,FALSE)</f>
        <v>SC</v>
      </c>
      <c r="H2148" s="61" t="s">
        <v>2885</v>
      </c>
    </row>
    <row r="2149" spans="1:8" x14ac:dyDescent="0.25">
      <c r="A2149" t="s">
        <v>142</v>
      </c>
      <c r="B2149" s="1">
        <v>281</v>
      </c>
      <c r="C2149" t="s">
        <v>94</v>
      </c>
      <c r="D2149">
        <v>1</v>
      </c>
      <c r="E2149">
        <v>0.44700000000000001</v>
      </c>
      <c r="F2149">
        <f t="shared" si="80"/>
        <v>0.44700000000000001</v>
      </c>
      <c r="G2149" s="61" t="str">
        <f>VLOOKUP(B2149,BU!C:G,3,FALSE)</f>
        <v>SC</v>
      </c>
      <c r="H2149" s="61" t="s">
        <v>2885</v>
      </c>
    </row>
    <row r="2150" spans="1:8" x14ac:dyDescent="0.25">
      <c r="A2150" t="s">
        <v>142</v>
      </c>
      <c r="B2150" s="1">
        <v>286</v>
      </c>
      <c r="C2150" t="s">
        <v>7</v>
      </c>
      <c r="D2150">
        <v>168</v>
      </c>
      <c r="E2150">
        <v>4.65E-2</v>
      </c>
      <c r="F2150">
        <f t="shared" si="80"/>
        <v>7.8120000000000003</v>
      </c>
      <c r="G2150" s="61" t="str">
        <f>VLOOKUP(B2150,BU!C:G,3,FALSE)</f>
        <v>LA</v>
      </c>
      <c r="H2150" s="61" t="s">
        <v>2901</v>
      </c>
    </row>
    <row r="2151" spans="1:8" x14ac:dyDescent="0.25">
      <c r="A2151" t="s">
        <v>142</v>
      </c>
      <c r="B2151" s="1">
        <v>286</v>
      </c>
      <c r="C2151" t="s">
        <v>7</v>
      </c>
      <c r="D2151">
        <v>3</v>
      </c>
      <c r="E2151">
        <v>4.65E-2</v>
      </c>
      <c r="F2151">
        <f t="shared" si="80"/>
        <v>0.13950000000000001</v>
      </c>
      <c r="G2151" s="61" t="str">
        <f>VLOOKUP(B2151,BU!C:G,3,FALSE)</f>
        <v>LA</v>
      </c>
      <c r="H2151" s="61" t="s">
        <v>2901</v>
      </c>
    </row>
    <row r="2152" spans="1:8" x14ac:dyDescent="0.25">
      <c r="A2152" t="s">
        <v>142</v>
      </c>
      <c r="B2152" s="1">
        <v>286</v>
      </c>
      <c r="C2152" t="s">
        <v>8</v>
      </c>
      <c r="D2152">
        <v>168</v>
      </c>
      <c r="E2152">
        <v>1.26E-2</v>
      </c>
      <c r="F2152">
        <f t="shared" si="80"/>
        <v>2.1168</v>
      </c>
      <c r="G2152" s="61" t="str">
        <f>VLOOKUP(B2152,BU!C:G,3,FALSE)</f>
        <v>LA</v>
      </c>
      <c r="H2152" s="61" t="s">
        <v>2901</v>
      </c>
    </row>
    <row r="2153" spans="1:8" x14ac:dyDescent="0.25">
      <c r="A2153" t="s">
        <v>142</v>
      </c>
      <c r="B2153" s="1">
        <v>286</v>
      </c>
      <c r="C2153" t="s">
        <v>8</v>
      </c>
      <c r="D2153">
        <v>3</v>
      </c>
      <c r="E2153">
        <v>1.26E-2</v>
      </c>
      <c r="F2153">
        <f t="shared" si="80"/>
        <v>3.78E-2</v>
      </c>
      <c r="G2153" s="61" t="str">
        <f>VLOOKUP(B2153,BU!C:G,3,FALSE)</f>
        <v>LA</v>
      </c>
      <c r="H2153" s="61" t="s">
        <v>2901</v>
      </c>
    </row>
    <row r="2154" spans="1:8" x14ac:dyDescent="0.25">
      <c r="A2154" t="s">
        <v>142</v>
      </c>
      <c r="B2154" s="1">
        <v>286</v>
      </c>
      <c r="C2154" t="s">
        <v>10</v>
      </c>
      <c r="D2154">
        <v>84</v>
      </c>
      <c r="E2154">
        <v>1.46E-2</v>
      </c>
      <c r="F2154">
        <f t="shared" ref="F2154:F2221" si="81">E2154*D2154</f>
        <v>1.2263999999999999</v>
      </c>
      <c r="G2154" s="61" t="str">
        <f>VLOOKUP(B2154,BU!C:G,3,FALSE)</f>
        <v>LA</v>
      </c>
      <c r="H2154" s="61" t="s">
        <v>2901</v>
      </c>
    </row>
    <row r="2155" spans="1:8" x14ac:dyDescent="0.25">
      <c r="A2155" t="s">
        <v>142</v>
      </c>
      <c r="B2155" s="1">
        <v>286</v>
      </c>
      <c r="C2155" t="s">
        <v>10</v>
      </c>
      <c r="D2155">
        <v>1</v>
      </c>
      <c r="E2155">
        <v>1.46E-2</v>
      </c>
      <c r="F2155">
        <f t="shared" si="81"/>
        <v>1.46E-2</v>
      </c>
      <c r="G2155" s="61" t="str">
        <f>VLOOKUP(B2155,BU!C:G,3,FALSE)</f>
        <v>LA</v>
      </c>
      <c r="H2155" s="61" t="s">
        <v>2901</v>
      </c>
    </row>
    <row r="2156" spans="1:8" x14ac:dyDescent="0.25">
      <c r="A2156" t="s">
        <v>142</v>
      </c>
      <c r="B2156" s="1">
        <v>286</v>
      </c>
      <c r="C2156" t="s">
        <v>11</v>
      </c>
      <c r="D2156">
        <v>83</v>
      </c>
      <c r="E2156">
        <v>1.2500000000000001E-2</v>
      </c>
      <c r="F2156">
        <f t="shared" si="81"/>
        <v>1.0375000000000001</v>
      </c>
      <c r="G2156" s="61" t="str">
        <f>VLOOKUP(B2156,BU!C:G,3,FALSE)</f>
        <v>LA</v>
      </c>
      <c r="H2156" s="61" t="s">
        <v>2901</v>
      </c>
    </row>
    <row r="2157" spans="1:8" x14ac:dyDescent="0.25">
      <c r="A2157" t="s">
        <v>142</v>
      </c>
      <c r="B2157" s="1">
        <v>286</v>
      </c>
      <c r="C2157" t="s">
        <v>11</v>
      </c>
      <c r="D2157">
        <v>1</v>
      </c>
      <c r="E2157">
        <v>1.2500000000000001E-2</v>
      </c>
      <c r="F2157">
        <f t="shared" si="81"/>
        <v>1.2500000000000001E-2</v>
      </c>
      <c r="G2157" s="61" t="str">
        <f>VLOOKUP(B2157,BU!C:G,3,FALSE)</f>
        <v>LA</v>
      </c>
      <c r="H2157" s="61" t="s">
        <v>2901</v>
      </c>
    </row>
    <row r="2158" spans="1:8" x14ac:dyDescent="0.25">
      <c r="A2158" t="s">
        <v>142</v>
      </c>
      <c r="B2158" s="1">
        <v>286</v>
      </c>
      <c r="C2158" t="s">
        <v>111</v>
      </c>
      <c r="D2158">
        <v>1</v>
      </c>
      <c r="E2158">
        <v>34.787999999999997</v>
      </c>
      <c r="F2158">
        <f t="shared" si="81"/>
        <v>34.787999999999997</v>
      </c>
      <c r="G2158" s="61" t="str">
        <f>VLOOKUP(B2158,BU!C:G,3,FALSE)</f>
        <v>LA</v>
      </c>
      <c r="H2158" s="61" t="s">
        <v>2901</v>
      </c>
    </row>
    <row r="2159" spans="1:8" x14ac:dyDescent="0.25">
      <c r="A2159" t="s">
        <v>142</v>
      </c>
      <c r="B2159" s="1">
        <v>286</v>
      </c>
      <c r="C2159" t="s">
        <v>94</v>
      </c>
      <c r="D2159">
        <v>1</v>
      </c>
      <c r="E2159">
        <v>0.44700000000000001</v>
      </c>
      <c r="F2159">
        <f t="shared" si="81"/>
        <v>0.44700000000000001</v>
      </c>
      <c r="G2159" s="61" t="str">
        <f>VLOOKUP(B2159,BU!C:G,3,FALSE)</f>
        <v>LA</v>
      </c>
      <c r="H2159" s="61" t="s">
        <v>2901</v>
      </c>
    </row>
    <row r="2160" spans="1:8" x14ac:dyDescent="0.25">
      <c r="A2160" t="s">
        <v>142</v>
      </c>
      <c r="B2160" s="1">
        <v>293</v>
      </c>
      <c r="C2160" t="s">
        <v>7</v>
      </c>
      <c r="D2160">
        <v>6</v>
      </c>
      <c r="E2160">
        <v>4.65E-2</v>
      </c>
      <c r="F2160">
        <f t="shared" si="81"/>
        <v>0.27900000000000003</v>
      </c>
      <c r="G2160" s="61" t="str">
        <f>VLOOKUP(B2160,BU!C:G,3,FALSE)</f>
        <v>SC</v>
      </c>
      <c r="H2160" s="61" t="s">
        <v>2885</v>
      </c>
    </row>
    <row r="2161" spans="1:8" x14ac:dyDescent="0.25">
      <c r="A2161" t="s">
        <v>142</v>
      </c>
      <c r="B2161" s="1">
        <v>293</v>
      </c>
      <c r="C2161" t="s">
        <v>8</v>
      </c>
      <c r="D2161">
        <v>6</v>
      </c>
      <c r="E2161">
        <v>1.26E-2</v>
      </c>
      <c r="F2161">
        <f t="shared" si="81"/>
        <v>7.5600000000000001E-2</v>
      </c>
      <c r="G2161" s="61" t="str">
        <f>VLOOKUP(B2161,BU!C:G,3,FALSE)</f>
        <v>SC</v>
      </c>
      <c r="H2161" s="61" t="s">
        <v>2885</v>
      </c>
    </row>
    <row r="2162" spans="1:8" x14ac:dyDescent="0.25">
      <c r="A2162" t="s">
        <v>142</v>
      </c>
      <c r="B2162" s="1">
        <v>293</v>
      </c>
      <c r="C2162" t="s">
        <v>10</v>
      </c>
      <c r="D2162">
        <v>3</v>
      </c>
      <c r="E2162">
        <v>1.46E-2</v>
      </c>
      <c r="F2162">
        <f t="shared" si="81"/>
        <v>4.3799999999999999E-2</v>
      </c>
      <c r="G2162" s="61" t="str">
        <f>VLOOKUP(B2162,BU!C:G,3,FALSE)</f>
        <v>SC</v>
      </c>
      <c r="H2162" s="61" t="s">
        <v>2885</v>
      </c>
    </row>
    <row r="2163" spans="1:8" x14ac:dyDescent="0.25">
      <c r="A2163" t="s">
        <v>142</v>
      </c>
      <c r="B2163" s="1">
        <v>293</v>
      </c>
      <c r="C2163" t="s">
        <v>11</v>
      </c>
      <c r="D2163">
        <v>3</v>
      </c>
      <c r="E2163">
        <v>1.2500000000000001E-2</v>
      </c>
      <c r="F2163">
        <f t="shared" si="81"/>
        <v>3.7500000000000006E-2</v>
      </c>
      <c r="G2163" s="61" t="str">
        <f>VLOOKUP(B2163,BU!C:G,3,FALSE)</f>
        <v>SC</v>
      </c>
      <c r="H2163" s="61" t="s">
        <v>2885</v>
      </c>
    </row>
    <row r="2164" spans="1:8" x14ac:dyDescent="0.25">
      <c r="A2164" t="s">
        <v>142</v>
      </c>
      <c r="B2164" s="1">
        <v>293</v>
      </c>
      <c r="C2164" t="s">
        <v>105</v>
      </c>
      <c r="D2164">
        <v>1</v>
      </c>
      <c r="E2164">
        <v>1.341</v>
      </c>
      <c r="F2164">
        <f t="shared" si="81"/>
        <v>1.341</v>
      </c>
      <c r="G2164" s="61" t="str">
        <f>VLOOKUP(B2164,BU!C:G,3,FALSE)</f>
        <v>SC</v>
      </c>
      <c r="H2164" s="61" t="s">
        <v>2885</v>
      </c>
    </row>
    <row r="2165" spans="1:8" x14ac:dyDescent="0.25">
      <c r="A2165" t="s">
        <v>142</v>
      </c>
      <c r="B2165" s="1">
        <v>297</v>
      </c>
      <c r="C2165" t="s">
        <v>7</v>
      </c>
      <c r="D2165">
        <v>5</v>
      </c>
      <c r="E2165">
        <v>4.65E-2</v>
      </c>
      <c r="F2165">
        <f t="shared" si="81"/>
        <v>0.23249999999999998</v>
      </c>
      <c r="G2165" s="61" t="str">
        <f>VLOOKUP(B2165,BU!C:G,3,FALSE)</f>
        <v>SC</v>
      </c>
      <c r="H2165" s="61" t="s">
        <v>2885</v>
      </c>
    </row>
    <row r="2166" spans="1:8" x14ac:dyDescent="0.25">
      <c r="A2166" t="s">
        <v>142</v>
      </c>
      <c r="B2166" s="1">
        <v>297</v>
      </c>
      <c r="C2166" t="s">
        <v>8</v>
      </c>
      <c r="D2166">
        <v>5</v>
      </c>
      <c r="E2166">
        <v>1.26E-2</v>
      </c>
      <c r="F2166">
        <f t="shared" si="81"/>
        <v>6.3E-2</v>
      </c>
      <c r="G2166" s="61" t="str">
        <f>VLOOKUP(B2166,BU!C:G,3,FALSE)</f>
        <v>SC</v>
      </c>
      <c r="H2166" s="61" t="s">
        <v>2885</v>
      </c>
    </row>
    <row r="2167" spans="1:8" x14ac:dyDescent="0.25">
      <c r="A2167" t="s">
        <v>142</v>
      </c>
      <c r="B2167" s="1">
        <v>297</v>
      </c>
      <c r="C2167" t="s">
        <v>10</v>
      </c>
      <c r="D2167">
        <v>5</v>
      </c>
      <c r="E2167">
        <v>1.46E-2</v>
      </c>
      <c r="F2167">
        <f t="shared" si="81"/>
        <v>7.2999999999999995E-2</v>
      </c>
      <c r="G2167" s="61" t="str">
        <f>VLOOKUP(B2167,BU!C:G,3,FALSE)</f>
        <v>SC</v>
      </c>
      <c r="H2167" s="61" t="s">
        <v>2885</v>
      </c>
    </row>
    <row r="2168" spans="1:8" x14ac:dyDescent="0.25">
      <c r="A2168" t="s">
        <v>142</v>
      </c>
      <c r="B2168" s="1">
        <v>297</v>
      </c>
      <c r="C2168" t="s">
        <v>11</v>
      </c>
      <c r="D2168">
        <v>5</v>
      </c>
      <c r="E2168">
        <v>1.2500000000000001E-2</v>
      </c>
      <c r="F2168">
        <f t="shared" si="81"/>
        <v>6.25E-2</v>
      </c>
      <c r="G2168" s="61" t="str">
        <f>VLOOKUP(B2168,BU!C:G,3,FALSE)</f>
        <v>SC</v>
      </c>
      <c r="H2168" s="61" t="s">
        <v>2885</v>
      </c>
    </row>
    <row r="2169" spans="1:8" x14ac:dyDescent="0.25">
      <c r="A2169" t="s">
        <v>142</v>
      </c>
      <c r="B2169" s="1">
        <v>297</v>
      </c>
      <c r="C2169" t="s">
        <v>103</v>
      </c>
      <c r="D2169">
        <v>1</v>
      </c>
      <c r="E2169">
        <v>2.2349999999999999</v>
      </c>
      <c r="F2169">
        <f t="shared" si="81"/>
        <v>2.2349999999999999</v>
      </c>
      <c r="G2169" s="61" t="str">
        <f>VLOOKUP(B2169,BU!C:G,3,FALSE)</f>
        <v>SC</v>
      </c>
      <c r="H2169" s="61" t="s">
        <v>2885</v>
      </c>
    </row>
    <row r="2170" spans="1:8" x14ac:dyDescent="0.25">
      <c r="A2170" t="s">
        <v>142</v>
      </c>
      <c r="B2170" s="1">
        <v>304</v>
      </c>
      <c r="C2170" t="s">
        <v>7</v>
      </c>
      <c r="D2170">
        <f>423/3</f>
        <v>141</v>
      </c>
      <c r="E2170">
        <v>4.65E-2</v>
      </c>
      <c r="F2170">
        <f t="shared" si="81"/>
        <v>6.5564999999999998</v>
      </c>
      <c r="G2170" s="61" t="str">
        <f>VLOOKUP(B2170,BU!C:G,3,FALSE)</f>
        <v>NC</v>
      </c>
      <c r="H2170" s="61" t="s">
        <v>2825</v>
      </c>
    </row>
    <row r="2171" spans="1:8" x14ac:dyDescent="0.25">
      <c r="A2171" t="s">
        <v>142</v>
      </c>
      <c r="B2171" s="1">
        <v>304</v>
      </c>
      <c r="C2171" t="s">
        <v>7</v>
      </c>
      <c r="D2171">
        <f>423/3</f>
        <v>141</v>
      </c>
      <c r="E2171">
        <v>4.65E-2</v>
      </c>
      <c r="F2171">
        <f t="shared" ref="F2171:F2172" si="82">E2171*D2171</f>
        <v>6.5564999999999998</v>
      </c>
      <c r="G2171" s="61" t="str">
        <f>VLOOKUP(B2171,BU!C:G,3,FALSE)</f>
        <v>NC</v>
      </c>
      <c r="H2171" s="61" t="s">
        <v>2841</v>
      </c>
    </row>
    <row r="2172" spans="1:8" x14ac:dyDescent="0.25">
      <c r="A2172" t="s">
        <v>142</v>
      </c>
      <c r="B2172" s="1">
        <v>304</v>
      </c>
      <c r="C2172" t="s">
        <v>7</v>
      </c>
      <c r="D2172">
        <f>423/3</f>
        <v>141</v>
      </c>
      <c r="E2172">
        <v>4.65E-2</v>
      </c>
      <c r="F2172">
        <f t="shared" si="82"/>
        <v>6.5564999999999998</v>
      </c>
      <c r="G2172" s="61" t="str">
        <f>VLOOKUP(B2172,BU!C:G,3,FALSE)</f>
        <v>NC</v>
      </c>
      <c r="H2172" s="61" t="s">
        <v>2840</v>
      </c>
    </row>
    <row r="2173" spans="1:8" x14ac:dyDescent="0.25">
      <c r="A2173" t="s">
        <v>142</v>
      </c>
      <c r="B2173" s="1">
        <v>304</v>
      </c>
      <c r="C2173" t="s">
        <v>8</v>
      </c>
      <c r="D2173">
        <v>141</v>
      </c>
      <c r="E2173">
        <v>1.26E-2</v>
      </c>
      <c r="F2173">
        <f t="shared" si="81"/>
        <v>1.7766</v>
      </c>
      <c r="G2173" s="61" t="str">
        <f>VLOOKUP(B2173,BU!C:G,3,FALSE)</f>
        <v>NC</v>
      </c>
      <c r="H2173" s="61" t="s">
        <v>2841</v>
      </c>
    </row>
    <row r="2174" spans="1:8" x14ac:dyDescent="0.25">
      <c r="A2174" t="s">
        <v>142</v>
      </c>
      <c r="B2174" s="1">
        <v>304</v>
      </c>
      <c r="C2174" t="s">
        <v>8</v>
      </c>
      <c r="D2174">
        <v>141</v>
      </c>
      <c r="E2174">
        <v>1.26E-2</v>
      </c>
      <c r="F2174">
        <f t="shared" ref="F2174:F2175" si="83">E2174*D2174</f>
        <v>1.7766</v>
      </c>
      <c r="G2174" s="61" t="str">
        <f>VLOOKUP(B2174,BU!C:G,3,FALSE)</f>
        <v>NC</v>
      </c>
      <c r="H2174" s="61" t="s">
        <v>2840</v>
      </c>
    </row>
    <row r="2175" spans="1:8" x14ac:dyDescent="0.25">
      <c r="A2175" t="s">
        <v>142</v>
      </c>
      <c r="B2175" s="1">
        <v>304</v>
      </c>
      <c r="C2175" t="s">
        <v>8</v>
      </c>
      <c r="D2175">
        <v>141</v>
      </c>
      <c r="E2175">
        <v>1.26E-2</v>
      </c>
      <c r="F2175">
        <f t="shared" si="83"/>
        <v>1.7766</v>
      </c>
      <c r="G2175" s="61" t="str">
        <f>VLOOKUP(B2175,BU!C:G,3,FALSE)</f>
        <v>NC</v>
      </c>
      <c r="H2175" s="61" t="s">
        <v>2825</v>
      </c>
    </row>
    <row r="2176" spans="1:8" x14ac:dyDescent="0.25">
      <c r="A2176" t="s">
        <v>142</v>
      </c>
      <c r="B2176" s="1">
        <v>304</v>
      </c>
      <c r="C2176" t="s">
        <v>10</v>
      </c>
      <c r="D2176">
        <v>141</v>
      </c>
      <c r="E2176">
        <v>1.46E-2</v>
      </c>
      <c r="F2176">
        <f t="shared" si="81"/>
        <v>2.0586000000000002</v>
      </c>
      <c r="G2176" s="61" t="str">
        <f>VLOOKUP(B2176,BU!C:G,3,FALSE)</f>
        <v>NC</v>
      </c>
      <c r="H2176" s="61" t="s">
        <v>2825</v>
      </c>
    </row>
    <row r="2177" spans="1:8" x14ac:dyDescent="0.25">
      <c r="A2177" t="s">
        <v>142</v>
      </c>
      <c r="B2177" s="1">
        <v>304</v>
      </c>
      <c r="C2177" t="s">
        <v>11</v>
      </c>
      <c r="D2177">
        <v>136</v>
      </c>
      <c r="E2177">
        <v>1.2500000000000001E-2</v>
      </c>
      <c r="F2177">
        <f t="shared" si="81"/>
        <v>1.7000000000000002</v>
      </c>
      <c r="G2177" s="61" t="str">
        <f>VLOOKUP(B2177,BU!C:G,3,FALSE)</f>
        <v>NC</v>
      </c>
      <c r="H2177" s="61" t="s">
        <v>2825</v>
      </c>
    </row>
    <row r="2178" spans="1:8" x14ac:dyDescent="0.25">
      <c r="A2178" t="s">
        <v>142</v>
      </c>
      <c r="B2178" s="1">
        <v>304</v>
      </c>
      <c r="C2178" t="s">
        <v>151</v>
      </c>
      <c r="D2178">
        <v>1</v>
      </c>
      <c r="E2178">
        <v>63.366</v>
      </c>
      <c r="F2178">
        <f t="shared" si="81"/>
        <v>63.366</v>
      </c>
      <c r="G2178" s="61" t="str">
        <f>VLOOKUP(B2178,BU!C:G,3,FALSE)</f>
        <v>NC</v>
      </c>
      <c r="H2178" s="61" t="s">
        <v>2825</v>
      </c>
    </row>
    <row r="2179" spans="1:8" x14ac:dyDescent="0.25">
      <c r="A2179" t="s">
        <v>142</v>
      </c>
      <c r="B2179" s="1">
        <v>306</v>
      </c>
      <c r="C2179" t="s">
        <v>7</v>
      </c>
      <c r="D2179">
        <v>1</v>
      </c>
      <c r="E2179">
        <v>4.65E-2</v>
      </c>
      <c r="F2179">
        <f t="shared" si="81"/>
        <v>4.65E-2</v>
      </c>
      <c r="G2179" s="61" t="str">
        <f>VLOOKUP(B2179,BU!C:G,3,FALSE)</f>
        <v>SC</v>
      </c>
      <c r="H2179" s="61" t="s">
        <v>2885</v>
      </c>
    </row>
    <row r="2180" spans="1:8" x14ac:dyDescent="0.25">
      <c r="A2180" t="s">
        <v>142</v>
      </c>
      <c r="B2180" s="1">
        <v>306</v>
      </c>
      <c r="C2180" t="s">
        <v>8</v>
      </c>
      <c r="D2180">
        <v>1</v>
      </c>
      <c r="E2180">
        <v>1.26E-2</v>
      </c>
      <c r="F2180">
        <f t="shared" si="81"/>
        <v>1.26E-2</v>
      </c>
      <c r="G2180" s="61" t="str">
        <f>VLOOKUP(B2180,BU!C:G,3,FALSE)</f>
        <v>SC</v>
      </c>
      <c r="H2180" s="61" t="s">
        <v>2885</v>
      </c>
    </row>
    <row r="2181" spans="1:8" x14ac:dyDescent="0.25">
      <c r="A2181" t="s">
        <v>142</v>
      </c>
      <c r="B2181" s="1">
        <v>306</v>
      </c>
      <c r="C2181" t="s">
        <v>10</v>
      </c>
      <c r="D2181">
        <v>1</v>
      </c>
      <c r="E2181">
        <v>1.46E-2</v>
      </c>
      <c r="F2181">
        <f t="shared" si="81"/>
        <v>1.46E-2</v>
      </c>
      <c r="G2181" s="61" t="str">
        <f>VLOOKUP(B2181,BU!C:G,3,FALSE)</f>
        <v>SC</v>
      </c>
      <c r="H2181" s="61" t="s">
        <v>2885</v>
      </c>
    </row>
    <row r="2182" spans="1:8" x14ac:dyDescent="0.25">
      <c r="A2182" t="s">
        <v>142</v>
      </c>
      <c r="B2182" s="1">
        <v>306</v>
      </c>
      <c r="C2182" t="s">
        <v>11</v>
      </c>
      <c r="D2182">
        <v>1</v>
      </c>
      <c r="E2182">
        <v>1.2500000000000001E-2</v>
      </c>
      <c r="F2182">
        <f t="shared" si="81"/>
        <v>1.2500000000000001E-2</v>
      </c>
      <c r="G2182" s="61" t="str">
        <f>VLOOKUP(B2182,BU!C:G,3,FALSE)</f>
        <v>SC</v>
      </c>
      <c r="H2182" s="61" t="s">
        <v>2885</v>
      </c>
    </row>
    <row r="2183" spans="1:8" x14ac:dyDescent="0.25">
      <c r="A2183" t="s">
        <v>142</v>
      </c>
      <c r="B2183" s="1">
        <v>306</v>
      </c>
      <c r="C2183" t="s">
        <v>94</v>
      </c>
      <c r="D2183">
        <v>1</v>
      </c>
      <c r="E2183">
        <v>0.44700000000000001</v>
      </c>
      <c r="F2183">
        <f t="shared" si="81"/>
        <v>0.44700000000000001</v>
      </c>
      <c r="G2183" s="61" t="str">
        <f>VLOOKUP(B2183,BU!C:G,3,FALSE)</f>
        <v>SC</v>
      </c>
      <c r="H2183" s="61" t="s">
        <v>2885</v>
      </c>
    </row>
    <row r="2184" spans="1:8" x14ac:dyDescent="0.25">
      <c r="A2184" t="s">
        <v>142</v>
      </c>
      <c r="B2184" s="1">
        <v>311</v>
      </c>
      <c r="C2184" t="s">
        <v>7</v>
      </c>
      <c r="D2184">
        <v>10</v>
      </c>
      <c r="E2184">
        <v>4.65E-2</v>
      </c>
      <c r="F2184">
        <f t="shared" si="81"/>
        <v>0.46499999999999997</v>
      </c>
      <c r="G2184" s="61" t="str">
        <f>VLOOKUP(B2184,BU!C:G,3,FALSE)</f>
        <v>GA</v>
      </c>
      <c r="H2184" s="61" t="s">
        <v>2902</v>
      </c>
    </row>
    <row r="2185" spans="1:8" x14ac:dyDescent="0.25">
      <c r="A2185" t="s">
        <v>142</v>
      </c>
      <c r="B2185" s="1">
        <v>311</v>
      </c>
      <c r="C2185" t="s">
        <v>8</v>
      </c>
      <c r="D2185">
        <v>10</v>
      </c>
      <c r="E2185">
        <v>1.26E-2</v>
      </c>
      <c r="F2185">
        <f t="shared" si="81"/>
        <v>0.126</v>
      </c>
      <c r="G2185" s="61" t="str">
        <f>VLOOKUP(B2185,BU!C:G,3,FALSE)</f>
        <v>GA</v>
      </c>
      <c r="H2185" s="61" t="s">
        <v>2902</v>
      </c>
    </row>
    <row r="2186" spans="1:8" x14ac:dyDescent="0.25">
      <c r="A2186" t="s">
        <v>142</v>
      </c>
      <c r="B2186" s="1">
        <v>311</v>
      </c>
      <c r="C2186" t="s">
        <v>10</v>
      </c>
      <c r="D2186">
        <v>10</v>
      </c>
      <c r="E2186">
        <v>1.46E-2</v>
      </c>
      <c r="F2186">
        <f t="shared" si="81"/>
        <v>0.14599999999999999</v>
      </c>
      <c r="G2186" s="61" t="str">
        <f>VLOOKUP(B2186,BU!C:G,3,FALSE)</f>
        <v>GA</v>
      </c>
      <c r="H2186" s="61" t="s">
        <v>2902</v>
      </c>
    </row>
    <row r="2187" spans="1:8" x14ac:dyDescent="0.25">
      <c r="A2187" t="s">
        <v>142</v>
      </c>
      <c r="B2187" s="1">
        <v>311</v>
      </c>
      <c r="C2187" t="s">
        <v>11</v>
      </c>
      <c r="D2187">
        <v>9</v>
      </c>
      <c r="E2187">
        <v>1.2500000000000001E-2</v>
      </c>
      <c r="F2187">
        <f t="shared" si="81"/>
        <v>0.1125</v>
      </c>
      <c r="G2187" s="61" t="str">
        <f>VLOOKUP(B2187,BU!C:G,3,FALSE)</f>
        <v>GA</v>
      </c>
      <c r="H2187" s="61" t="s">
        <v>2902</v>
      </c>
    </row>
    <row r="2188" spans="1:8" x14ac:dyDescent="0.25">
      <c r="A2188" t="s">
        <v>142</v>
      </c>
      <c r="B2188" s="1">
        <v>311</v>
      </c>
      <c r="C2188" t="s">
        <v>152</v>
      </c>
      <c r="D2188">
        <v>1</v>
      </c>
      <c r="E2188">
        <v>3.95</v>
      </c>
      <c r="F2188">
        <f t="shared" si="81"/>
        <v>3.95</v>
      </c>
      <c r="G2188" s="61" t="str">
        <f>VLOOKUP(B2188,BU!C:G,3,FALSE)</f>
        <v>GA</v>
      </c>
      <c r="H2188" s="61" t="s">
        <v>2902</v>
      </c>
    </row>
    <row r="2189" spans="1:8" x14ac:dyDescent="0.25">
      <c r="A2189" t="s">
        <v>142</v>
      </c>
      <c r="B2189" s="1">
        <v>312</v>
      </c>
      <c r="C2189" t="s">
        <v>7</v>
      </c>
      <c r="D2189">
        <v>1</v>
      </c>
      <c r="E2189">
        <v>4.65E-2</v>
      </c>
      <c r="F2189">
        <f t="shared" si="81"/>
        <v>4.65E-2</v>
      </c>
      <c r="G2189" s="61" t="str">
        <f>VLOOKUP(B2189,BU!C:G,3,FALSE)</f>
        <v>FL</v>
      </c>
      <c r="H2189" s="61" t="s">
        <v>2894</v>
      </c>
    </row>
    <row r="2190" spans="1:8" x14ac:dyDescent="0.25">
      <c r="A2190" t="s">
        <v>142</v>
      </c>
      <c r="B2190" s="1">
        <v>312</v>
      </c>
      <c r="C2190" t="s">
        <v>8</v>
      </c>
      <c r="D2190">
        <v>1</v>
      </c>
      <c r="E2190">
        <v>1.26E-2</v>
      </c>
      <c r="F2190">
        <f t="shared" si="81"/>
        <v>1.26E-2</v>
      </c>
      <c r="G2190" s="61" t="str">
        <f>VLOOKUP(B2190,BU!C:G,3,FALSE)</f>
        <v>FL</v>
      </c>
      <c r="H2190" s="61" t="s">
        <v>2894</v>
      </c>
    </row>
    <row r="2191" spans="1:8" x14ac:dyDescent="0.25">
      <c r="A2191" t="s">
        <v>142</v>
      </c>
      <c r="B2191" s="1">
        <v>312</v>
      </c>
      <c r="C2191" t="s">
        <v>10</v>
      </c>
      <c r="D2191">
        <v>1</v>
      </c>
      <c r="E2191">
        <v>1.46E-2</v>
      </c>
      <c r="F2191">
        <f t="shared" si="81"/>
        <v>1.46E-2</v>
      </c>
      <c r="G2191" s="61" t="str">
        <f>VLOOKUP(B2191,BU!C:G,3,FALSE)</f>
        <v>FL</v>
      </c>
      <c r="H2191" s="61" t="s">
        <v>2894</v>
      </c>
    </row>
    <row r="2192" spans="1:8" x14ac:dyDescent="0.25">
      <c r="A2192" t="s">
        <v>142</v>
      </c>
      <c r="B2192" s="1">
        <v>312</v>
      </c>
      <c r="C2192" t="s">
        <v>11</v>
      </c>
      <c r="D2192">
        <v>1</v>
      </c>
      <c r="E2192">
        <v>1.2500000000000001E-2</v>
      </c>
      <c r="F2192">
        <f t="shared" si="81"/>
        <v>1.2500000000000001E-2</v>
      </c>
      <c r="G2192" s="61" t="str">
        <f>VLOOKUP(B2192,BU!C:G,3,FALSE)</f>
        <v>FL</v>
      </c>
      <c r="H2192" s="61" t="s">
        <v>2894</v>
      </c>
    </row>
    <row r="2193" spans="1:8" x14ac:dyDescent="0.25">
      <c r="A2193" t="s">
        <v>142</v>
      </c>
      <c r="B2193" s="1">
        <v>312</v>
      </c>
      <c r="C2193" t="s">
        <v>94</v>
      </c>
      <c r="D2193">
        <v>1</v>
      </c>
      <c r="E2193">
        <v>0.44700000000000001</v>
      </c>
      <c r="F2193">
        <f t="shared" si="81"/>
        <v>0.44700000000000001</v>
      </c>
      <c r="G2193" s="61" t="str">
        <f>VLOOKUP(B2193,BU!C:G,3,FALSE)</f>
        <v>FL</v>
      </c>
      <c r="H2193" s="61" t="s">
        <v>2894</v>
      </c>
    </row>
    <row r="2194" spans="1:8" x14ac:dyDescent="0.25">
      <c r="A2194" t="s">
        <v>142</v>
      </c>
      <c r="B2194" s="1">
        <v>327</v>
      </c>
      <c r="C2194" t="s">
        <v>7</v>
      </c>
      <c r="D2194">
        <v>2</v>
      </c>
      <c r="E2194">
        <v>4.65E-2</v>
      </c>
      <c r="F2194">
        <f t="shared" si="81"/>
        <v>9.2999999999999999E-2</v>
      </c>
      <c r="G2194" s="61" t="str">
        <f>VLOOKUP(B2194,BU!C:G,3,FALSE)</f>
        <v>SC</v>
      </c>
      <c r="H2194" s="61" t="s">
        <v>2885</v>
      </c>
    </row>
    <row r="2195" spans="1:8" x14ac:dyDescent="0.25">
      <c r="A2195" t="s">
        <v>142</v>
      </c>
      <c r="B2195" s="1">
        <v>327</v>
      </c>
      <c r="C2195" t="s">
        <v>8</v>
      </c>
      <c r="D2195">
        <v>2</v>
      </c>
      <c r="E2195">
        <v>1.26E-2</v>
      </c>
      <c r="F2195">
        <f t="shared" si="81"/>
        <v>2.52E-2</v>
      </c>
      <c r="G2195" s="61" t="str">
        <f>VLOOKUP(B2195,BU!C:G,3,FALSE)</f>
        <v>SC</v>
      </c>
      <c r="H2195" s="61" t="s">
        <v>2885</v>
      </c>
    </row>
    <row r="2196" spans="1:8" x14ac:dyDescent="0.25">
      <c r="A2196" t="s">
        <v>142</v>
      </c>
      <c r="B2196" s="1">
        <v>327</v>
      </c>
      <c r="C2196" t="s">
        <v>10</v>
      </c>
      <c r="D2196">
        <v>1</v>
      </c>
      <c r="E2196">
        <v>1.46E-2</v>
      </c>
      <c r="F2196">
        <f t="shared" si="81"/>
        <v>1.46E-2</v>
      </c>
      <c r="G2196" s="61" t="str">
        <f>VLOOKUP(B2196,BU!C:G,3,FALSE)</f>
        <v>SC</v>
      </c>
      <c r="H2196" s="61" t="s">
        <v>2885</v>
      </c>
    </row>
    <row r="2197" spans="1:8" x14ac:dyDescent="0.25">
      <c r="A2197" t="s">
        <v>142</v>
      </c>
      <c r="B2197" s="1">
        <v>327</v>
      </c>
      <c r="C2197" t="s">
        <v>11</v>
      </c>
      <c r="D2197">
        <v>1</v>
      </c>
      <c r="E2197">
        <v>1.2500000000000001E-2</v>
      </c>
      <c r="F2197">
        <f t="shared" si="81"/>
        <v>1.2500000000000001E-2</v>
      </c>
      <c r="G2197" s="61" t="str">
        <f>VLOOKUP(B2197,BU!C:G,3,FALSE)</f>
        <v>SC</v>
      </c>
      <c r="H2197" s="61" t="s">
        <v>2885</v>
      </c>
    </row>
    <row r="2198" spans="1:8" x14ac:dyDescent="0.25">
      <c r="A2198" t="s">
        <v>142</v>
      </c>
      <c r="B2198" s="1">
        <v>327</v>
      </c>
      <c r="C2198" t="s">
        <v>94</v>
      </c>
      <c r="D2198">
        <v>1</v>
      </c>
      <c r="E2198">
        <v>0.44700000000000001</v>
      </c>
      <c r="F2198">
        <f t="shared" si="81"/>
        <v>0.44700000000000001</v>
      </c>
      <c r="G2198" s="61" t="str">
        <f>VLOOKUP(B2198,BU!C:G,3,FALSE)</f>
        <v>SC</v>
      </c>
      <c r="H2198" s="61" t="s">
        <v>2885</v>
      </c>
    </row>
    <row r="2199" spans="1:8" x14ac:dyDescent="0.25">
      <c r="A2199" t="s">
        <v>142</v>
      </c>
      <c r="B2199" s="1">
        <v>336</v>
      </c>
      <c r="C2199" t="s">
        <v>7</v>
      </c>
      <c r="D2199">
        <v>1</v>
      </c>
      <c r="E2199">
        <v>4.65E-2</v>
      </c>
      <c r="F2199">
        <f t="shared" si="81"/>
        <v>4.65E-2</v>
      </c>
      <c r="G2199" s="61" t="str">
        <f>VLOOKUP(B2199,BU!C:G,3,FALSE)</f>
        <v>MD</v>
      </c>
      <c r="H2199" s="61" t="s">
        <v>2882</v>
      </c>
    </row>
    <row r="2200" spans="1:8" x14ac:dyDescent="0.25">
      <c r="A2200" t="s">
        <v>142</v>
      </c>
      <c r="B2200" s="1">
        <v>336</v>
      </c>
      <c r="C2200" t="s">
        <v>8</v>
      </c>
      <c r="D2200">
        <v>1</v>
      </c>
      <c r="E2200">
        <v>1.26E-2</v>
      </c>
      <c r="F2200">
        <f t="shared" si="81"/>
        <v>1.26E-2</v>
      </c>
      <c r="G2200" s="61" t="str">
        <f>VLOOKUP(B2200,BU!C:G,3,FALSE)</f>
        <v>MD</v>
      </c>
      <c r="H2200" s="61" t="s">
        <v>2882</v>
      </c>
    </row>
    <row r="2201" spans="1:8" x14ac:dyDescent="0.25">
      <c r="A2201" t="s">
        <v>142</v>
      </c>
      <c r="B2201" s="1">
        <v>336</v>
      </c>
      <c r="C2201" t="s">
        <v>10</v>
      </c>
      <c r="D2201">
        <v>1</v>
      </c>
      <c r="E2201">
        <v>1.46E-2</v>
      </c>
      <c r="F2201">
        <f t="shared" si="81"/>
        <v>1.46E-2</v>
      </c>
      <c r="G2201" s="61" t="str">
        <f>VLOOKUP(B2201,BU!C:G,3,FALSE)</f>
        <v>MD</v>
      </c>
      <c r="H2201" s="61" t="s">
        <v>2882</v>
      </c>
    </row>
    <row r="2202" spans="1:8" x14ac:dyDescent="0.25">
      <c r="A2202" t="s">
        <v>142</v>
      </c>
      <c r="B2202" s="1">
        <v>336</v>
      </c>
      <c r="C2202" t="s">
        <v>11</v>
      </c>
      <c r="D2202">
        <v>1</v>
      </c>
      <c r="E2202">
        <v>1.2500000000000001E-2</v>
      </c>
      <c r="F2202">
        <f t="shared" si="81"/>
        <v>1.2500000000000001E-2</v>
      </c>
      <c r="G2202" s="61" t="str">
        <f>VLOOKUP(B2202,BU!C:G,3,FALSE)</f>
        <v>MD</v>
      </c>
      <c r="H2202" s="61" t="s">
        <v>2882</v>
      </c>
    </row>
    <row r="2203" spans="1:8" x14ac:dyDescent="0.25">
      <c r="A2203" t="s">
        <v>142</v>
      </c>
      <c r="B2203" s="1">
        <v>336</v>
      </c>
      <c r="C2203" t="s">
        <v>94</v>
      </c>
      <c r="D2203">
        <v>1</v>
      </c>
      <c r="E2203">
        <v>0.44700000000000001</v>
      </c>
      <c r="F2203">
        <f t="shared" si="81"/>
        <v>0.44700000000000001</v>
      </c>
      <c r="G2203" s="61" t="str">
        <f>VLOOKUP(B2203,BU!C:G,3,FALSE)</f>
        <v>MD</v>
      </c>
      <c r="H2203" s="61" t="s">
        <v>2882</v>
      </c>
    </row>
    <row r="2204" spans="1:8" x14ac:dyDescent="0.25">
      <c r="A2204" t="s">
        <v>142</v>
      </c>
      <c r="B2204" s="1">
        <v>338</v>
      </c>
      <c r="C2204" t="s">
        <v>7</v>
      </c>
      <c r="D2204">
        <v>2</v>
      </c>
      <c r="E2204">
        <v>4.65E-2</v>
      </c>
      <c r="F2204">
        <f t="shared" si="81"/>
        <v>9.2999999999999999E-2</v>
      </c>
      <c r="G2204" s="61" t="str">
        <f>VLOOKUP(B2204,BU!C:G,3,FALSE)</f>
        <v>LA</v>
      </c>
      <c r="H2204" s="61" t="s">
        <v>2901</v>
      </c>
    </row>
    <row r="2205" spans="1:8" x14ac:dyDescent="0.25">
      <c r="A2205" t="s">
        <v>142</v>
      </c>
      <c r="B2205" s="1">
        <v>338</v>
      </c>
      <c r="C2205" t="s">
        <v>8</v>
      </c>
      <c r="D2205">
        <v>2</v>
      </c>
      <c r="E2205">
        <v>1.26E-2</v>
      </c>
      <c r="F2205">
        <f t="shared" si="81"/>
        <v>2.52E-2</v>
      </c>
      <c r="G2205" s="61" t="str">
        <f>VLOOKUP(B2205,BU!C:G,3,FALSE)</f>
        <v>LA</v>
      </c>
      <c r="H2205" s="61" t="s">
        <v>2901</v>
      </c>
    </row>
    <row r="2206" spans="1:8" x14ac:dyDescent="0.25">
      <c r="A2206" t="s">
        <v>142</v>
      </c>
      <c r="B2206" s="1">
        <v>338</v>
      </c>
      <c r="C2206" t="s">
        <v>10</v>
      </c>
      <c r="D2206">
        <v>1</v>
      </c>
      <c r="E2206">
        <v>1.46E-2</v>
      </c>
      <c r="F2206">
        <f t="shared" si="81"/>
        <v>1.46E-2</v>
      </c>
      <c r="G2206" s="61" t="str">
        <f>VLOOKUP(B2206,BU!C:G,3,FALSE)</f>
        <v>LA</v>
      </c>
      <c r="H2206" s="61" t="s">
        <v>2901</v>
      </c>
    </row>
    <row r="2207" spans="1:8" x14ac:dyDescent="0.25">
      <c r="A2207" t="s">
        <v>142</v>
      </c>
      <c r="B2207" s="1">
        <v>338</v>
      </c>
      <c r="C2207" t="s">
        <v>11</v>
      </c>
      <c r="D2207">
        <v>1</v>
      </c>
      <c r="E2207">
        <v>1.2500000000000001E-2</v>
      </c>
      <c r="F2207">
        <f t="shared" si="81"/>
        <v>1.2500000000000001E-2</v>
      </c>
      <c r="G2207" s="61" t="str">
        <f>VLOOKUP(B2207,BU!C:G,3,FALSE)</f>
        <v>LA</v>
      </c>
      <c r="H2207" s="61" t="s">
        <v>2901</v>
      </c>
    </row>
    <row r="2208" spans="1:8" x14ac:dyDescent="0.25">
      <c r="A2208" t="s">
        <v>142</v>
      </c>
      <c r="B2208" s="1">
        <v>338</v>
      </c>
      <c r="C2208" t="s">
        <v>94</v>
      </c>
      <c r="D2208">
        <v>1</v>
      </c>
      <c r="E2208">
        <v>0.56000000000000005</v>
      </c>
      <c r="F2208">
        <f t="shared" si="81"/>
        <v>0.56000000000000005</v>
      </c>
      <c r="G2208" s="61" t="str">
        <f>VLOOKUP(B2208,BU!C:G,3,FALSE)</f>
        <v>LA</v>
      </c>
      <c r="H2208" s="61" t="s">
        <v>2901</v>
      </c>
    </row>
    <row r="2209" spans="1:8" x14ac:dyDescent="0.25">
      <c r="A2209" t="s">
        <v>142</v>
      </c>
      <c r="B2209" s="1">
        <v>349</v>
      </c>
      <c r="C2209" t="s">
        <v>7</v>
      </c>
      <c r="D2209">
        <v>2</v>
      </c>
      <c r="E2209">
        <v>4.65E-2</v>
      </c>
      <c r="F2209">
        <f t="shared" si="81"/>
        <v>9.2999999999999999E-2</v>
      </c>
      <c r="G2209" s="61" t="str">
        <f>VLOOKUP(B2209,BU!C:G,3,FALSE)</f>
        <v>SC</v>
      </c>
      <c r="H2209" s="61" t="s">
        <v>2885</v>
      </c>
    </row>
    <row r="2210" spans="1:8" x14ac:dyDescent="0.25">
      <c r="A2210" t="s">
        <v>142</v>
      </c>
      <c r="B2210" s="1">
        <v>349</v>
      </c>
      <c r="C2210" t="s">
        <v>8</v>
      </c>
      <c r="D2210">
        <v>2</v>
      </c>
      <c r="E2210">
        <v>1.26E-2</v>
      </c>
      <c r="F2210">
        <f t="shared" si="81"/>
        <v>2.52E-2</v>
      </c>
      <c r="G2210" s="61" t="str">
        <f>VLOOKUP(B2210,BU!C:G,3,FALSE)</f>
        <v>SC</v>
      </c>
      <c r="H2210" s="61" t="s">
        <v>2885</v>
      </c>
    </row>
    <row r="2211" spans="1:8" x14ac:dyDescent="0.25">
      <c r="A2211" t="s">
        <v>142</v>
      </c>
      <c r="B2211" s="1">
        <v>349</v>
      </c>
      <c r="C2211" t="s">
        <v>10</v>
      </c>
      <c r="D2211">
        <v>2</v>
      </c>
      <c r="E2211">
        <v>1.46E-2</v>
      </c>
      <c r="F2211">
        <f t="shared" si="81"/>
        <v>2.92E-2</v>
      </c>
      <c r="G2211" s="61" t="str">
        <f>VLOOKUP(B2211,BU!C:G,3,FALSE)</f>
        <v>SC</v>
      </c>
      <c r="H2211" s="61" t="s">
        <v>2885</v>
      </c>
    </row>
    <row r="2212" spans="1:8" x14ac:dyDescent="0.25">
      <c r="A2212" t="s">
        <v>142</v>
      </c>
      <c r="B2212" s="1">
        <v>349</v>
      </c>
      <c r="C2212" t="s">
        <v>11</v>
      </c>
      <c r="D2212">
        <v>2</v>
      </c>
      <c r="E2212">
        <v>1.2500000000000001E-2</v>
      </c>
      <c r="F2212">
        <f t="shared" si="81"/>
        <v>2.5000000000000001E-2</v>
      </c>
      <c r="G2212" s="61" t="str">
        <f>VLOOKUP(B2212,BU!C:G,3,FALSE)</f>
        <v>SC</v>
      </c>
      <c r="H2212" s="61" t="s">
        <v>2885</v>
      </c>
    </row>
    <row r="2213" spans="1:8" x14ac:dyDescent="0.25">
      <c r="A2213" t="s">
        <v>142</v>
      </c>
      <c r="B2213" s="1">
        <v>349</v>
      </c>
      <c r="C2213" t="s">
        <v>101</v>
      </c>
      <c r="D2213">
        <v>1</v>
      </c>
      <c r="E2213">
        <v>0.89400000000000002</v>
      </c>
      <c r="F2213">
        <f t="shared" si="81"/>
        <v>0.89400000000000002</v>
      </c>
      <c r="G2213" s="61" t="str">
        <f>VLOOKUP(B2213,BU!C:G,3,FALSE)</f>
        <v>SC</v>
      </c>
      <c r="H2213" s="61" t="s">
        <v>2885</v>
      </c>
    </row>
    <row r="2214" spans="1:8" x14ac:dyDescent="0.25">
      <c r="A2214" t="s">
        <v>142</v>
      </c>
      <c r="B2214" s="1">
        <v>365</v>
      </c>
      <c r="C2214" t="s">
        <v>7</v>
      </c>
      <c r="D2214">
        <v>3</v>
      </c>
      <c r="E2214">
        <v>4.65E-2</v>
      </c>
      <c r="F2214">
        <f t="shared" si="81"/>
        <v>0.13950000000000001</v>
      </c>
      <c r="G2214" s="61" t="str">
        <f>VLOOKUP(B2214,BU!C:G,3,FALSE)</f>
        <v>NC</v>
      </c>
      <c r="H2214" s="61" t="s">
        <v>2825</v>
      </c>
    </row>
    <row r="2215" spans="1:8" x14ac:dyDescent="0.25">
      <c r="A2215" t="s">
        <v>142</v>
      </c>
      <c r="B2215" s="1">
        <v>365</v>
      </c>
      <c r="C2215" t="s">
        <v>8</v>
      </c>
      <c r="D2215">
        <v>3</v>
      </c>
      <c r="E2215">
        <v>1.26E-2</v>
      </c>
      <c r="F2215">
        <f t="shared" si="81"/>
        <v>3.78E-2</v>
      </c>
      <c r="G2215" s="61" t="str">
        <f>VLOOKUP(B2215,BU!C:G,3,FALSE)</f>
        <v>NC</v>
      </c>
      <c r="H2215" s="61" t="s">
        <v>2825</v>
      </c>
    </row>
    <row r="2216" spans="1:8" x14ac:dyDescent="0.25">
      <c r="A2216" t="s">
        <v>142</v>
      </c>
      <c r="B2216" s="1">
        <v>365</v>
      </c>
      <c r="C2216" t="s">
        <v>10</v>
      </c>
      <c r="D2216">
        <v>1</v>
      </c>
      <c r="E2216">
        <v>1.46E-2</v>
      </c>
      <c r="F2216">
        <f t="shared" si="81"/>
        <v>1.46E-2</v>
      </c>
      <c r="G2216" s="61" t="str">
        <f>VLOOKUP(B2216,BU!C:G,3,FALSE)</f>
        <v>NC</v>
      </c>
      <c r="H2216" s="61" t="s">
        <v>2825</v>
      </c>
    </row>
    <row r="2217" spans="1:8" x14ac:dyDescent="0.25">
      <c r="A2217" t="s">
        <v>142</v>
      </c>
      <c r="B2217" s="1">
        <v>365</v>
      </c>
      <c r="C2217" t="s">
        <v>11</v>
      </c>
      <c r="D2217">
        <v>1</v>
      </c>
      <c r="E2217">
        <v>1.2500000000000001E-2</v>
      </c>
      <c r="F2217">
        <f t="shared" si="81"/>
        <v>1.2500000000000001E-2</v>
      </c>
      <c r="G2217" s="61" t="str">
        <f>VLOOKUP(B2217,BU!C:G,3,FALSE)</f>
        <v>NC</v>
      </c>
      <c r="H2217" s="61" t="s">
        <v>2825</v>
      </c>
    </row>
    <row r="2218" spans="1:8" x14ac:dyDescent="0.25">
      <c r="A2218" t="s">
        <v>142</v>
      </c>
      <c r="B2218" s="1">
        <v>365</v>
      </c>
      <c r="C2218" t="s">
        <v>94</v>
      </c>
      <c r="D2218">
        <v>1</v>
      </c>
      <c r="E2218">
        <v>0.56000000000000005</v>
      </c>
      <c r="F2218">
        <f t="shared" si="81"/>
        <v>0.56000000000000005</v>
      </c>
      <c r="G2218" s="61" t="str">
        <f>VLOOKUP(B2218,BU!C:G,3,FALSE)</f>
        <v>NC</v>
      </c>
      <c r="H2218" s="61" t="s">
        <v>2825</v>
      </c>
    </row>
    <row r="2219" spans="1:8" x14ac:dyDescent="0.25">
      <c r="A2219" t="s">
        <v>142</v>
      </c>
      <c r="B2219" s="1">
        <v>368</v>
      </c>
      <c r="C2219" t="s">
        <v>7</v>
      </c>
      <c r="D2219">
        <v>6</v>
      </c>
      <c r="E2219">
        <v>4.65E-2</v>
      </c>
      <c r="F2219">
        <f t="shared" si="81"/>
        <v>0.27900000000000003</v>
      </c>
      <c r="G2219" s="61" t="str">
        <f>VLOOKUP(B2219,BU!C:G,3,FALSE)</f>
        <v>FL</v>
      </c>
      <c r="H2219" s="61" t="s">
        <v>2894</v>
      </c>
    </row>
    <row r="2220" spans="1:8" x14ac:dyDescent="0.25">
      <c r="A2220" t="s">
        <v>142</v>
      </c>
      <c r="B2220" s="1">
        <v>368</v>
      </c>
      <c r="C2220" t="s">
        <v>8</v>
      </c>
      <c r="D2220">
        <v>6</v>
      </c>
      <c r="E2220">
        <v>1.26E-2</v>
      </c>
      <c r="F2220">
        <f t="shared" si="81"/>
        <v>7.5600000000000001E-2</v>
      </c>
      <c r="G2220" s="61" t="str">
        <f>VLOOKUP(B2220,BU!C:G,3,FALSE)</f>
        <v>FL</v>
      </c>
      <c r="H2220" s="61" t="s">
        <v>2894</v>
      </c>
    </row>
    <row r="2221" spans="1:8" x14ac:dyDescent="0.25">
      <c r="A2221" t="s">
        <v>142</v>
      </c>
      <c r="B2221" s="1">
        <v>368</v>
      </c>
      <c r="C2221" t="s">
        <v>10</v>
      </c>
      <c r="D2221">
        <v>6</v>
      </c>
      <c r="E2221">
        <v>1.46E-2</v>
      </c>
      <c r="F2221">
        <f t="shared" si="81"/>
        <v>8.7599999999999997E-2</v>
      </c>
      <c r="G2221" s="61" t="str">
        <f>VLOOKUP(B2221,BU!C:G,3,FALSE)</f>
        <v>FL</v>
      </c>
      <c r="H2221" s="61" t="s">
        <v>2894</v>
      </c>
    </row>
    <row r="2222" spans="1:8" x14ac:dyDescent="0.25">
      <c r="A2222" t="s">
        <v>142</v>
      </c>
      <c r="B2222" s="1">
        <v>368</v>
      </c>
      <c r="C2222" t="s">
        <v>11</v>
      </c>
      <c r="D2222">
        <v>6</v>
      </c>
      <c r="E2222">
        <v>1.2500000000000001E-2</v>
      </c>
      <c r="F2222">
        <f t="shared" ref="F2222:F2285" si="84">E2222*D2222</f>
        <v>7.5000000000000011E-2</v>
      </c>
      <c r="G2222" s="61" t="str">
        <f>VLOOKUP(B2222,BU!C:G,3,FALSE)</f>
        <v>FL</v>
      </c>
      <c r="H2222" s="61" t="s">
        <v>2894</v>
      </c>
    </row>
    <row r="2223" spans="1:8" x14ac:dyDescent="0.25">
      <c r="A2223" t="s">
        <v>142</v>
      </c>
      <c r="B2223" s="1">
        <v>368</v>
      </c>
      <c r="C2223" t="s">
        <v>97</v>
      </c>
      <c r="D2223">
        <v>1</v>
      </c>
      <c r="E2223">
        <v>2.6819999999999999</v>
      </c>
      <c r="F2223">
        <f t="shared" si="84"/>
        <v>2.6819999999999999</v>
      </c>
      <c r="G2223" s="61" t="str">
        <f>VLOOKUP(B2223,BU!C:G,3,FALSE)</f>
        <v>FL</v>
      </c>
      <c r="H2223" s="61" t="s">
        <v>2894</v>
      </c>
    </row>
    <row r="2224" spans="1:8" x14ac:dyDescent="0.25">
      <c r="A2224" t="s">
        <v>142</v>
      </c>
      <c r="B2224" s="1">
        <v>369</v>
      </c>
      <c r="C2224" t="s">
        <v>7</v>
      </c>
      <c r="D2224">
        <v>13</v>
      </c>
      <c r="E2224">
        <v>4.65E-2</v>
      </c>
      <c r="F2224">
        <f t="shared" si="84"/>
        <v>0.60450000000000004</v>
      </c>
      <c r="G2224" s="61" t="str">
        <f>VLOOKUP(B2224,BU!C:G,3,FALSE)</f>
        <v>NC</v>
      </c>
      <c r="H2224" s="61" t="s">
        <v>2825</v>
      </c>
    </row>
    <row r="2225" spans="1:8" x14ac:dyDescent="0.25">
      <c r="A2225" t="s">
        <v>142</v>
      </c>
      <c r="B2225" s="1">
        <v>369</v>
      </c>
      <c r="C2225" t="s">
        <v>8</v>
      </c>
      <c r="D2225">
        <v>13</v>
      </c>
      <c r="E2225">
        <v>1.26E-2</v>
      </c>
      <c r="F2225">
        <f t="shared" si="84"/>
        <v>0.1638</v>
      </c>
      <c r="G2225" s="61" t="str">
        <f>VLOOKUP(B2225,BU!C:G,3,FALSE)</f>
        <v>NC</v>
      </c>
      <c r="H2225" s="61" t="s">
        <v>2825</v>
      </c>
    </row>
    <row r="2226" spans="1:8" x14ac:dyDescent="0.25">
      <c r="A2226" t="s">
        <v>142</v>
      </c>
      <c r="B2226" s="1">
        <v>369</v>
      </c>
      <c r="C2226" t="s">
        <v>149</v>
      </c>
      <c r="D2226">
        <v>1</v>
      </c>
      <c r="E2226">
        <v>0.15440000000000001</v>
      </c>
      <c r="F2226">
        <f t="shared" si="84"/>
        <v>0.15440000000000001</v>
      </c>
      <c r="G2226" s="61" t="str">
        <f>VLOOKUP(B2226,BU!C:G,3,FALSE)</f>
        <v>NC</v>
      </c>
      <c r="H2226" s="61" t="s">
        <v>2825</v>
      </c>
    </row>
    <row r="2227" spans="1:8" x14ac:dyDescent="0.25">
      <c r="A2227" t="s">
        <v>142</v>
      </c>
      <c r="B2227" s="1">
        <v>369</v>
      </c>
      <c r="C2227" t="s">
        <v>11</v>
      </c>
      <c r="D2227">
        <v>1</v>
      </c>
      <c r="E2227">
        <v>1.2500000000000001E-2</v>
      </c>
      <c r="F2227">
        <f t="shared" si="84"/>
        <v>1.2500000000000001E-2</v>
      </c>
      <c r="G2227" s="61" t="str">
        <f>VLOOKUP(B2227,BU!C:G,3,FALSE)</f>
        <v>NC</v>
      </c>
      <c r="H2227" s="61" t="s">
        <v>2825</v>
      </c>
    </row>
    <row r="2228" spans="1:8" x14ac:dyDescent="0.25">
      <c r="A2228" t="s">
        <v>142</v>
      </c>
      <c r="B2228" s="1">
        <v>369</v>
      </c>
      <c r="C2228" t="s">
        <v>150</v>
      </c>
      <c r="D2228">
        <v>1</v>
      </c>
      <c r="E2228">
        <v>1.4</v>
      </c>
      <c r="F2228">
        <f t="shared" si="84"/>
        <v>1.4</v>
      </c>
      <c r="G2228" s="61" t="str">
        <f>VLOOKUP(B2228,BU!C:G,3,FALSE)</f>
        <v>NC</v>
      </c>
      <c r="H2228" s="61" t="s">
        <v>2825</v>
      </c>
    </row>
    <row r="2229" spans="1:8" x14ac:dyDescent="0.25">
      <c r="A2229" t="s">
        <v>142</v>
      </c>
      <c r="B2229" s="1">
        <v>396</v>
      </c>
      <c r="C2229" t="s">
        <v>7</v>
      </c>
      <c r="D2229">
        <v>1</v>
      </c>
      <c r="E2229">
        <v>4.65E-2</v>
      </c>
      <c r="F2229">
        <f t="shared" si="84"/>
        <v>4.65E-2</v>
      </c>
      <c r="G2229" s="61" t="str">
        <f>VLOOKUP(B2229,BU!C:G,3,FALSE)</f>
        <v>GA</v>
      </c>
      <c r="H2229" s="61" t="s">
        <v>2902</v>
      </c>
    </row>
    <row r="2230" spans="1:8" x14ac:dyDescent="0.25">
      <c r="A2230" t="s">
        <v>142</v>
      </c>
      <c r="B2230" s="1">
        <v>396</v>
      </c>
      <c r="C2230" t="s">
        <v>8</v>
      </c>
      <c r="D2230">
        <v>1</v>
      </c>
      <c r="E2230">
        <v>1.26E-2</v>
      </c>
      <c r="F2230">
        <f t="shared" si="84"/>
        <v>1.26E-2</v>
      </c>
      <c r="G2230" s="61" t="str">
        <f>VLOOKUP(B2230,BU!C:G,3,FALSE)</f>
        <v>GA</v>
      </c>
      <c r="H2230" s="61" t="s">
        <v>2902</v>
      </c>
    </row>
    <row r="2231" spans="1:8" x14ac:dyDescent="0.25">
      <c r="A2231" t="s">
        <v>142</v>
      </c>
      <c r="B2231" s="1">
        <v>396</v>
      </c>
      <c r="C2231" t="s">
        <v>10</v>
      </c>
      <c r="D2231">
        <v>1</v>
      </c>
      <c r="E2231">
        <v>1.46E-2</v>
      </c>
      <c r="F2231">
        <f t="shared" si="84"/>
        <v>1.46E-2</v>
      </c>
      <c r="G2231" s="61" t="str">
        <f>VLOOKUP(B2231,BU!C:G,3,FALSE)</f>
        <v>GA</v>
      </c>
      <c r="H2231" s="61" t="s">
        <v>2902</v>
      </c>
    </row>
    <row r="2232" spans="1:8" x14ac:dyDescent="0.25">
      <c r="A2232" t="s">
        <v>142</v>
      </c>
      <c r="B2232" s="1">
        <v>396</v>
      </c>
      <c r="C2232" t="s">
        <v>11</v>
      </c>
      <c r="D2232">
        <v>1</v>
      </c>
      <c r="E2232">
        <v>1.2500000000000001E-2</v>
      </c>
      <c r="F2232">
        <f t="shared" si="84"/>
        <v>1.2500000000000001E-2</v>
      </c>
      <c r="G2232" s="61" t="str">
        <f>VLOOKUP(B2232,BU!C:G,3,FALSE)</f>
        <v>GA</v>
      </c>
      <c r="H2232" s="61" t="s">
        <v>2902</v>
      </c>
    </row>
    <row r="2233" spans="1:8" x14ac:dyDescent="0.25">
      <c r="A2233" t="s">
        <v>142</v>
      </c>
      <c r="B2233" s="1">
        <v>396</v>
      </c>
      <c r="C2233" t="s">
        <v>94</v>
      </c>
      <c r="D2233">
        <v>1</v>
      </c>
      <c r="E2233">
        <v>0.44700000000000001</v>
      </c>
      <c r="F2233">
        <f t="shared" si="84"/>
        <v>0.44700000000000001</v>
      </c>
      <c r="G2233" s="61" t="str">
        <f>VLOOKUP(B2233,BU!C:G,3,FALSE)</f>
        <v>GA</v>
      </c>
      <c r="H2233" s="61" t="s">
        <v>2902</v>
      </c>
    </row>
    <row r="2234" spans="1:8" x14ac:dyDescent="0.25">
      <c r="A2234" t="s">
        <v>142</v>
      </c>
      <c r="B2234" s="1">
        <v>403</v>
      </c>
      <c r="C2234" t="s">
        <v>7</v>
      </c>
      <c r="D2234">
        <v>1880</v>
      </c>
      <c r="E2234">
        <v>4.65E-2</v>
      </c>
      <c r="F2234">
        <f t="shared" si="84"/>
        <v>87.42</v>
      </c>
      <c r="G2234" s="61" t="str">
        <f>VLOOKUP(B2234,BU!C:G,3,FALSE)</f>
        <v>NV</v>
      </c>
      <c r="H2234" s="61" t="s">
        <v>2905</v>
      </c>
    </row>
    <row r="2235" spans="1:8" x14ac:dyDescent="0.25">
      <c r="A2235" t="s">
        <v>142</v>
      </c>
      <c r="B2235" s="1">
        <v>403</v>
      </c>
      <c r="C2235" t="s">
        <v>8</v>
      </c>
      <c r="D2235">
        <v>1880</v>
      </c>
      <c r="E2235">
        <v>1.26E-2</v>
      </c>
      <c r="F2235">
        <f t="shared" si="84"/>
        <v>23.687999999999999</v>
      </c>
      <c r="G2235" s="61" t="str">
        <f>VLOOKUP(B2235,BU!C:G,3,FALSE)</f>
        <v>NV</v>
      </c>
      <c r="H2235" s="61" t="s">
        <v>2905</v>
      </c>
    </row>
    <row r="2236" spans="1:8" x14ac:dyDescent="0.25">
      <c r="A2236" t="s">
        <v>142</v>
      </c>
      <c r="B2236" s="1">
        <v>403</v>
      </c>
      <c r="C2236" t="s">
        <v>10</v>
      </c>
      <c r="D2236">
        <v>940</v>
      </c>
      <c r="E2236">
        <v>1.46E-2</v>
      </c>
      <c r="F2236">
        <f t="shared" si="84"/>
        <v>13.724</v>
      </c>
      <c r="G2236" s="61" t="str">
        <f>VLOOKUP(B2236,BU!C:G,3,FALSE)</f>
        <v>NV</v>
      </c>
      <c r="H2236" s="61" t="s">
        <v>2905</v>
      </c>
    </row>
    <row r="2237" spans="1:8" x14ac:dyDescent="0.25">
      <c r="A2237" t="s">
        <v>142</v>
      </c>
      <c r="B2237" s="1">
        <v>403</v>
      </c>
      <c r="C2237" t="s">
        <v>11</v>
      </c>
      <c r="D2237">
        <v>859</v>
      </c>
      <c r="E2237">
        <v>1.2500000000000001E-2</v>
      </c>
      <c r="F2237">
        <f t="shared" si="84"/>
        <v>10.737500000000001</v>
      </c>
      <c r="G2237" s="61" t="str">
        <f>VLOOKUP(B2237,BU!C:G,3,FALSE)</f>
        <v>NV</v>
      </c>
      <c r="H2237" s="61" t="s">
        <v>2905</v>
      </c>
    </row>
    <row r="2238" spans="1:8" x14ac:dyDescent="0.25">
      <c r="A2238" t="s">
        <v>142</v>
      </c>
      <c r="B2238" s="1">
        <v>403</v>
      </c>
      <c r="C2238" t="s">
        <v>153</v>
      </c>
      <c r="D2238">
        <v>1</v>
      </c>
      <c r="E2238">
        <v>372.30599999999998</v>
      </c>
      <c r="F2238">
        <f t="shared" si="84"/>
        <v>372.30599999999998</v>
      </c>
      <c r="G2238" s="61" t="str">
        <f>VLOOKUP(B2238,BU!C:G,3,FALSE)</f>
        <v>NV</v>
      </c>
      <c r="H2238" s="61" t="s">
        <v>2905</v>
      </c>
    </row>
    <row r="2239" spans="1:8" x14ac:dyDescent="0.25">
      <c r="A2239" t="s">
        <v>142</v>
      </c>
      <c r="B2239" s="1">
        <v>403</v>
      </c>
      <c r="C2239" t="s">
        <v>15</v>
      </c>
      <c r="D2239">
        <v>12</v>
      </c>
      <c r="E2239">
        <v>0.25</v>
      </c>
      <c r="F2239">
        <f t="shared" si="84"/>
        <v>3</v>
      </c>
      <c r="G2239" s="61" t="str">
        <f>VLOOKUP(B2239,BU!C:G,3,FALSE)</f>
        <v>NV</v>
      </c>
      <c r="H2239" s="61" t="s">
        <v>2905</v>
      </c>
    </row>
    <row r="2240" spans="1:8" x14ac:dyDescent="0.25">
      <c r="A2240" t="s">
        <v>142</v>
      </c>
      <c r="B2240" s="1">
        <v>405</v>
      </c>
      <c r="C2240" t="s">
        <v>7</v>
      </c>
      <c r="D2240">
        <v>2</v>
      </c>
      <c r="E2240">
        <v>4.65E-2</v>
      </c>
      <c r="F2240">
        <f t="shared" si="84"/>
        <v>9.2999999999999999E-2</v>
      </c>
      <c r="G2240" s="61" t="str">
        <f>VLOOKUP(B2240,BU!C:G,3,FALSE)</f>
        <v>SC</v>
      </c>
      <c r="H2240" s="61" t="s">
        <v>2885</v>
      </c>
    </row>
    <row r="2241" spans="1:8" x14ac:dyDescent="0.25">
      <c r="A2241" t="s">
        <v>142</v>
      </c>
      <c r="B2241" s="1">
        <v>405</v>
      </c>
      <c r="C2241" t="s">
        <v>8</v>
      </c>
      <c r="D2241">
        <v>2</v>
      </c>
      <c r="E2241">
        <v>1.26E-2</v>
      </c>
      <c r="F2241">
        <f t="shared" si="84"/>
        <v>2.52E-2</v>
      </c>
      <c r="G2241" s="61" t="str">
        <f>VLOOKUP(B2241,BU!C:G,3,FALSE)</f>
        <v>SC</v>
      </c>
      <c r="H2241" s="61" t="s">
        <v>2885</v>
      </c>
    </row>
    <row r="2242" spans="1:8" x14ac:dyDescent="0.25">
      <c r="A2242" t="s">
        <v>142</v>
      </c>
      <c r="B2242" s="1">
        <v>405</v>
      </c>
      <c r="C2242" t="s">
        <v>10</v>
      </c>
      <c r="D2242">
        <v>2</v>
      </c>
      <c r="E2242">
        <v>1.46E-2</v>
      </c>
      <c r="F2242">
        <f t="shared" si="84"/>
        <v>2.92E-2</v>
      </c>
      <c r="G2242" s="61" t="str">
        <f>VLOOKUP(B2242,BU!C:G,3,FALSE)</f>
        <v>SC</v>
      </c>
      <c r="H2242" s="61" t="s">
        <v>2885</v>
      </c>
    </row>
    <row r="2243" spans="1:8" x14ac:dyDescent="0.25">
      <c r="A2243" t="s">
        <v>142</v>
      </c>
      <c r="B2243" s="1">
        <v>405</v>
      </c>
      <c r="C2243" t="s">
        <v>11</v>
      </c>
      <c r="D2243">
        <v>1</v>
      </c>
      <c r="E2243">
        <v>1.2500000000000001E-2</v>
      </c>
      <c r="F2243">
        <f t="shared" si="84"/>
        <v>1.2500000000000001E-2</v>
      </c>
      <c r="G2243" s="61" t="str">
        <f>VLOOKUP(B2243,BU!C:G,3,FALSE)</f>
        <v>SC</v>
      </c>
      <c r="H2243" s="61" t="s">
        <v>2885</v>
      </c>
    </row>
    <row r="2244" spans="1:8" x14ac:dyDescent="0.25">
      <c r="A2244" t="s">
        <v>142</v>
      </c>
      <c r="B2244" s="1">
        <v>405</v>
      </c>
      <c r="C2244" t="s">
        <v>101</v>
      </c>
      <c r="D2244">
        <v>1</v>
      </c>
      <c r="E2244">
        <v>0.89400000000000002</v>
      </c>
      <c r="F2244">
        <f t="shared" si="84"/>
        <v>0.89400000000000002</v>
      </c>
      <c r="G2244" s="61" t="str">
        <f>VLOOKUP(B2244,BU!C:G,3,FALSE)</f>
        <v>SC</v>
      </c>
      <c r="H2244" s="61" t="s">
        <v>2885</v>
      </c>
    </row>
    <row r="2245" spans="1:8" x14ac:dyDescent="0.25">
      <c r="A2245" t="s">
        <v>142</v>
      </c>
      <c r="B2245" s="1">
        <v>405</v>
      </c>
      <c r="C2245" t="s">
        <v>15</v>
      </c>
      <c r="D2245">
        <v>1</v>
      </c>
      <c r="E2245">
        <v>0.25</v>
      </c>
      <c r="F2245">
        <f t="shared" si="84"/>
        <v>0.25</v>
      </c>
      <c r="G2245" s="61" t="str">
        <f>VLOOKUP(B2245,BU!C:G,3,FALSE)</f>
        <v>SC</v>
      </c>
      <c r="H2245" s="61" t="s">
        <v>2885</v>
      </c>
    </row>
    <row r="2246" spans="1:8" x14ac:dyDescent="0.25">
      <c r="A2246" t="s">
        <v>142</v>
      </c>
      <c r="B2246" s="1">
        <v>409</v>
      </c>
      <c r="C2246" t="s">
        <v>7</v>
      </c>
      <c r="D2246">
        <v>1</v>
      </c>
      <c r="E2246">
        <v>4.65E-2</v>
      </c>
      <c r="F2246">
        <f t="shared" si="84"/>
        <v>4.65E-2</v>
      </c>
      <c r="G2246" s="61" t="str">
        <f>VLOOKUP(B2246,BU!C:G,3,FALSE)</f>
        <v>NC</v>
      </c>
      <c r="H2246" s="61" t="s">
        <v>2825</v>
      </c>
    </row>
    <row r="2247" spans="1:8" x14ac:dyDescent="0.25">
      <c r="A2247" t="s">
        <v>142</v>
      </c>
      <c r="B2247" s="1">
        <v>409</v>
      </c>
      <c r="C2247" t="s">
        <v>8</v>
      </c>
      <c r="D2247">
        <v>1</v>
      </c>
      <c r="E2247">
        <v>1.26E-2</v>
      </c>
      <c r="F2247">
        <f t="shared" si="84"/>
        <v>1.26E-2</v>
      </c>
      <c r="G2247" s="61" t="str">
        <f>VLOOKUP(B2247,BU!C:G,3,FALSE)</f>
        <v>NC</v>
      </c>
      <c r="H2247" s="61" t="s">
        <v>2825</v>
      </c>
    </row>
    <row r="2248" spans="1:8" x14ac:dyDescent="0.25">
      <c r="A2248" t="s">
        <v>142</v>
      </c>
      <c r="B2248" s="1">
        <v>409</v>
      </c>
      <c r="C2248" t="s">
        <v>10</v>
      </c>
      <c r="D2248">
        <v>1</v>
      </c>
      <c r="E2248">
        <v>1.46E-2</v>
      </c>
      <c r="F2248">
        <f t="shared" si="84"/>
        <v>1.46E-2</v>
      </c>
      <c r="G2248" s="61" t="str">
        <f>VLOOKUP(B2248,BU!C:G,3,FALSE)</f>
        <v>NC</v>
      </c>
      <c r="H2248" s="61" t="s">
        <v>2825</v>
      </c>
    </row>
    <row r="2249" spans="1:8" x14ac:dyDescent="0.25">
      <c r="A2249" t="s">
        <v>142</v>
      </c>
      <c r="B2249" s="1">
        <v>409</v>
      </c>
      <c r="C2249" t="s">
        <v>11</v>
      </c>
      <c r="D2249">
        <v>1</v>
      </c>
      <c r="E2249">
        <v>1.2500000000000001E-2</v>
      </c>
      <c r="F2249">
        <f t="shared" si="84"/>
        <v>1.2500000000000001E-2</v>
      </c>
      <c r="G2249" s="61" t="str">
        <f>VLOOKUP(B2249,BU!C:G,3,FALSE)</f>
        <v>NC</v>
      </c>
      <c r="H2249" s="61" t="s">
        <v>2825</v>
      </c>
    </row>
    <row r="2250" spans="1:8" x14ac:dyDescent="0.25">
      <c r="A2250" t="s">
        <v>142</v>
      </c>
      <c r="B2250" s="1">
        <v>409</v>
      </c>
      <c r="C2250" t="s">
        <v>94</v>
      </c>
      <c r="D2250">
        <v>1</v>
      </c>
      <c r="E2250">
        <v>0.44700000000000001</v>
      </c>
      <c r="F2250">
        <f t="shared" si="84"/>
        <v>0.44700000000000001</v>
      </c>
      <c r="G2250" s="61" t="str">
        <f>VLOOKUP(B2250,BU!C:G,3,FALSE)</f>
        <v>NC</v>
      </c>
      <c r="H2250" s="61" t="s">
        <v>2825</v>
      </c>
    </row>
    <row r="2251" spans="1:8" x14ac:dyDescent="0.25">
      <c r="A2251" t="s">
        <v>142</v>
      </c>
      <c r="B2251" s="1">
        <v>413</v>
      </c>
      <c r="C2251" t="s">
        <v>7</v>
      </c>
      <c r="D2251">
        <v>2</v>
      </c>
      <c r="E2251">
        <v>4.65E-2</v>
      </c>
      <c r="F2251">
        <f t="shared" si="84"/>
        <v>9.2999999999999999E-2</v>
      </c>
      <c r="G2251" s="61" t="str">
        <f>VLOOKUP(B2251,BU!C:G,3,FALSE)</f>
        <v>NC</v>
      </c>
      <c r="H2251" s="61" t="s">
        <v>2825</v>
      </c>
    </row>
    <row r="2252" spans="1:8" x14ac:dyDescent="0.25">
      <c r="A2252" t="s">
        <v>142</v>
      </c>
      <c r="B2252" s="1">
        <v>413</v>
      </c>
      <c r="C2252" t="s">
        <v>8</v>
      </c>
      <c r="D2252">
        <v>2</v>
      </c>
      <c r="E2252">
        <v>1.26E-2</v>
      </c>
      <c r="F2252">
        <f t="shared" si="84"/>
        <v>2.52E-2</v>
      </c>
      <c r="G2252" s="61" t="str">
        <f>VLOOKUP(B2252,BU!C:G,3,FALSE)</f>
        <v>NC</v>
      </c>
      <c r="H2252" s="61" t="s">
        <v>2825</v>
      </c>
    </row>
    <row r="2253" spans="1:8" x14ac:dyDescent="0.25">
      <c r="A2253" t="s">
        <v>142</v>
      </c>
      <c r="B2253" s="1">
        <v>413</v>
      </c>
      <c r="C2253" t="s">
        <v>10</v>
      </c>
      <c r="D2253">
        <v>1</v>
      </c>
      <c r="E2253">
        <v>1.46E-2</v>
      </c>
      <c r="F2253">
        <f t="shared" si="84"/>
        <v>1.46E-2</v>
      </c>
      <c r="G2253" s="61" t="str">
        <f>VLOOKUP(B2253,BU!C:G,3,FALSE)</f>
        <v>NC</v>
      </c>
      <c r="H2253" s="61" t="s">
        <v>2825</v>
      </c>
    </row>
    <row r="2254" spans="1:8" x14ac:dyDescent="0.25">
      <c r="A2254" t="s">
        <v>142</v>
      </c>
      <c r="B2254" s="1">
        <v>413</v>
      </c>
      <c r="C2254" t="s">
        <v>11</v>
      </c>
      <c r="D2254">
        <v>1</v>
      </c>
      <c r="E2254">
        <v>1.2500000000000001E-2</v>
      </c>
      <c r="F2254">
        <f t="shared" si="84"/>
        <v>1.2500000000000001E-2</v>
      </c>
      <c r="G2254" s="61" t="str">
        <f>VLOOKUP(B2254,BU!C:G,3,FALSE)</f>
        <v>NC</v>
      </c>
      <c r="H2254" s="61" t="s">
        <v>2825</v>
      </c>
    </row>
    <row r="2255" spans="1:8" x14ac:dyDescent="0.25">
      <c r="A2255" t="s">
        <v>142</v>
      </c>
      <c r="B2255" s="1">
        <v>413</v>
      </c>
      <c r="C2255" t="s">
        <v>94</v>
      </c>
      <c r="D2255">
        <v>1</v>
      </c>
      <c r="E2255">
        <v>0.44700000000000001</v>
      </c>
      <c r="F2255">
        <f t="shared" si="84"/>
        <v>0.44700000000000001</v>
      </c>
      <c r="G2255" s="61" t="str">
        <f>VLOOKUP(B2255,BU!C:G,3,FALSE)</f>
        <v>NC</v>
      </c>
      <c r="H2255" s="61" t="s">
        <v>2825</v>
      </c>
    </row>
    <row r="2256" spans="1:8" x14ac:dyDescent="0.25">
      <c r="A2256" t="s">
        <v>142</v>
      </c>
      <c r="B2256" s="1">
        <v>414</v>
      </c>
      <c r="C2256" t="s">
        <v>7</v>
      </c>
      <c r="D2256">
        <v>1</v>
      </c>
      <c r="E2256">
        <v>4.65E-2</v>
      </c>
      <c r="F2256">
        <f t="shared" si="84"/>
        <v>4.65E-2</v>
      </c>
      <c r="G2256" s="61" t="str">
        <f>VLOOKUP(B2256,BU!C:G,3,FALSE)</f>
        <v>FL</v>
      </c>
      <c r="H2256" s="61" t="s">
        <v>2894</v>
      </c>
    </row>
    <row r="2257" spans="1:8" x14ac:dyDescent="0.25">
      <c r="A2257" t="s">
        <v>142</v>
      </c>
      <c r="B2257" s="1">
        <v>414</v>
      </c>
      <c r="C2257" t="s">
        <v>8</v>
      </c>
      <c r="D2257">
        <v>1</v>
      </c>
      <c r="E2257">
        <v>1.26E-2</v>
      </c>
      <c r="F2257">
        <f t="shared" si="84"/>
        <v>1.26E-2</v>
      </c>
      <c r="G2257" s="61" t="str">
        <f>VLOOKUP(B2257,BU!C:G,3,FALSE)</f>
        <v>FL</v>
      </c>
      <c r="H2257" s="61" t="s">
        <v>2894</v>
      </c>
    </row>
    <row r="2258" spans="1:8" x14ac:dyDescent="0.25">
      <c r="A2258" t="s">
        <v>142</v>
      </c>
      <c r="B2258" s="1">
        <v>414</v>
      </c>
      <c r="C2258" t="s">
        <v>10</v>
      </c>
      <c r="D2258">
        <v>1</v>
      </c>
      <c r="E2258">
        <v>1.46E-2</v>
      </c>
      <c r="F2258">
        <f t="shared" si="84"/>
        <v>1.46E-2</v>
      </c>
      <c r="G2258" s="61" t="str">
        <f>VLOOKUP(B2258,BU!C:G,3,FALSE)</f>
        <v>FL</v>
      </c>
      <c r="H2258" s="61" t="s">
        <v>2894</v>
      </c>
    </row>
    <row r="2259" spans="1:8" x14ac:dyDescent="0.25">
      <c r="A2259" t="s">
        <v>142</v>
      </c>
      <c r="B2259" s="1">
        <v>414</v>
      </c>
      <c r="C2259" t="s">
        <v>11</v>
      </c>
      <c r="D2259">
        <v>1</v>
      </c>
      <c r="E2259">
        <v>1.2500000000000001E-2</v>
      </c>
      <c r="F2259">
        <f t="shared" si="84"/>
        <v>1.2500000000000001E-2</v>
      </c>
      <c r="G2259" s="61" t="str">
        <f>VLOOKUP(B2259,BU!C:G,3,FALSE)</f>
        <v>FL</v>
      </c>
      <c r="H2259" s="61" t="s">
        <v>2894</v>
      </c>
    </row>
    <row r="2260" spans="1:8" x14ac:dyDescent="0.25">
      <c r="A2260" t="s">
        <v>142</v>
      </c>
      <c r="B2260" s="1">
        <v>414</v>
      </c>
      <c r="C2260" t="s">
        <v>94</v>
      </c>
      <c r="D2260">
        <v>1</v>
      </c>
      <c r="E2260">
        <v>0.44700000000000001</v>
      </c>
      <c r="F2260">
        <f t="shared" si="84"/>
        <v>0.44700000000000001</v>
      </c>
      <c r="G2260" s="61" t="str">
        <f>VLOOKUP(B2260,BU!C:G,3,FALSE)</f>
        <v>FL</v>
      </c>
      <c r="H2260" s="61" t="s">
        <v>2894</v>
      </c>
    </row>
    <row r="2261" spans="1:8" x14ac:dyDescent="0.25">
      <c r="A2261" t="s">
        <v>142</v>
      </c>
      <c r="B2261" s="1">
        <v>418</v>
      </c>
      <c r="C2261" t="s">
        <v>7</v>
      </c>
      <c r="D2261">
        <v>592</v>
      </c>
      <c r="E2261">
        <v>4.65E-2</v>
      </c>
      <c r="F2261">
        <f t="shared" si="84"/>
        <v>27.527999999999999</v>
      </c>
      <c r="G2261" s="61" t="str">
        <f>VLOOKUP(B2261,BU!C:G,3,FALSE)</f>
        <v>LA</v>
      </c>
      <c r="H2261" s="61" t="s">
        <v>2901</v>
      </c>
    </row>
    <row r="2262" spans="1:8" x14ac:dyDescent="0.25">
      <c r="A2262" t="s">
        <v>142</v>
      </c>
      <c r="B2262" s="1">
        <v>418</v>
      </c>
      <c r="C2262" t="s">
        <v>8</v>
      </c>
      <c r="D2262">
        <v>592</v>
      </c>
      <c r="E2262">
        <v>1.26E-2</v>
      </c>
      <c r="F2262">
        <f t="shared" si="84"/>
        <v>7.4592000000000001</v>
      </c>
      <c r="G2262" s="61" t="str">
        <f>VLOOKUP(B2262,BU!C:G,3,FALSE)</f>
        <v>LA</v>
      </c>
      <c r="H2262" s="61" t="s">
        <v>2901</v>
      </c>
    </row>
    <row r="2263" spans="1:8" x14ac:dyDescent="0.25">
      <c r="A2263" t="s">
        <v>142</v>
      </c>
      <c r="B2263" s="1">
        <v>418</v>
      </c>
      <c r="C2263" t="s">
        <v>10</v>
      </c>
      <c r="D2263">
        <v>296</v>
      </c>
      <c r="E2263">
        <v>1.46E-2</v>
      </c>
      <c r="F2263">
        <f t="shared" si="84"/>
        <v>4.3216000000000001</v>
      </c>
      <c r="G2263" s="61" t="str">
        <f>VLOOKUP(B2263,BU!C:G,3,FALSE)</f>
        <v>LA</v>
      </c>
      <c r="H2263" s="61" t="s">
        <v>2901</v>
      </c>
    </row>
    <row r="2264" spans="1:8" x14ac:dyDescent="0.25">
      <c r="A2264" t="s">
        <v>142</v>
      </c>
      <c r="B2264" s="1">
        <v>418</v>
      </c>
      <c r="C2264" t="s">
        <v>11</v>
      </c>
      <c r="D2264">
        <v>288</v>
      </c>
      <c r="E2264">
        <v>1.2500000000000001E-2</v>
      </c>
      <c r="F2264">
        <f t="shared" si="84"/>
        <v>3.6</v>
      </c>
      <c r="G2264" s="61" t="str">
        <f>VLOOKUP(B2264,BU!C:G,3,FALSE)</f>
        <v>LA</v>
      </c>
      <c r="H2264" s="61" t="s">
        <v>2901</v>
      </c>
    </row>
    <row r="2265" spans="1:8" x14ac:dyDescent="0.25">
      <c r="A2265" t="s">
        <v>142</v>
      </c>
      <c r="B2265" s="1">
        <v>418</v>
      </c>
      <c r="C2265" t="s">
        <v>154</v>
      </c>
      <c r="D2265">
        <v>1</v>
      </c>
      <c r="E2265">
        <v>116.92</v>
      </c>
      <c r="F2265">
        <f t="shared" si="84"/>
        <v>116.92</v>
      </c>
      <c r="G2265" s="61" t="str">
        <f>VLOOKUP(B2265,BU!C:G,3,FALSE)</f>
        <v>LA</v>
      </c>
      <c r="H2265" s="61" t="s">
        <v>2901</v>
      </c>
    </row>
    <row r="2266" spans="1:8" x14ac:dyDescent="0.25">
      <c r="A2266" t="s">
        <v>142</v>
      </c>
      <c r="B2266" s="1">
        <v>418</v>
      </c>
      <c r="C2266" t="s">
        <v>15</v>
      </c>
      <c r="D2266">
        <v>4</v>
      </c>
      <c r="E2266">
        <v>0.25</v>
      </c>
      <c r="F2266">
        <f t="shared" si="84"/>
        <v>1</v>
      </c>
      <c r="G2266" s="61" t="str">
        <f>VLOOKUP(B2266,BU!C:G,3,FALSE)</f>
        <v>LA</v>
      </c>
      <c r="H2266" s="61" t="s">
        <v>2901</v>
      </c>
    </row>
    <row r="2267" spans="1:8" x14ac:dyDescent="0.25">
      <c r="A2267" t="s">
        <v>142</v>
      </c>
      <c r="B2267" s="1">
        <v>421</v>
      </c>
      <c r="C2267" t="s">
        <v>7</v>
      </c>
      <c r="D2267">
        <v>5</v>
      </c>
      <c r="E2267">
        <v>4.65E-2</v>
      </c>
      <c r="F2267">
        <f t="shared" si="84"/>
        <v>0.23249999999999998</v>
      </c>
      <c r="G2267" s="61" t="str">
        <f>VLOOKUP(B2267,BU!C:G,3,FALSE)</f>
        <v>FL</v>
      </c>
      <c r="H2267" s="61" t="s">
        <v>2894</v>
      </c>
    </row>
    <row r="2268" spans="1:8" x14ac:dyDescent="0.25">
      <c r="A2268" t="s">
        <v>142</v>
      </c>
      <c r="B2268" s="1">
        <v>421</v>
      </c>
      <c r="C2268" t="s">
        <v>8</v>
      </c>
      <c r="D2268">
        <v>5</v>
      </c>
      <c r="E2268">
        <v>1.26E-2</v>
      </c>
      <c r="F2268">
        <f t="shared" si="84"/>
        <v>6.3E-2</v>
      </c>
      <c r="G2268" s="61" t="str">
        <f>VLOOKUP(B2268,BU!C:G,3,FALSE)</f>
        <v>FL</v>
      </c>
      <c r="H2268" s="61" t="s">
        <v>2894</v>
      </c>
    </row>
    <row r="2269" spans="1:8" x14ac:dyDescent="0.25">
      <c r="A2269" t="s">
        <v>142</v>
      </c>
      <c r="B2269" s="1">
        <v>421</v>
      </c>
      <c r="C2269" t="s">
        <v>10</v>
      </c>
      <c r="D2269">
        <v>5</v>
      </c>
      <c r="E2269">
        <v>1.46E-2</v>
      </c>
      <c r="F2269">
        <f t="shared" si="84"/>
        <v>7.2999999999999995E-2</v>
      </c>
      <c r="G2269" s="61" t="str">
        <f>VLOOKUP(B2269,BU!C:G,3,FALSE)</f>
        <v>FL</v>
      </c>
      <c r="H2269" s="61" t="s">
        <v>2894</v>
      </c>
    </row>
    <row r="2270" spans="1:8" x14ac:dyDescent="0.25">
      <c r="A2270" t="s">
        <v>142</v>
      </c>
      <c r="B2270" s="1">
        <v>421</v>
      </c>
      <c r="C2270" t="s">
        <v>11</v>
      </c>
      <c r="D2270">
        <v>5</v>
      </c>
      <c r="E2270">
        <v>1.2500000000000001E-2</v>
      </c>
      <c r="F2270">
        <f t="shared" si="84"/>
        <v>6.25E-2</v>
      </c>
      <c r="G2270" s="61" t="str">
        <f>VLOOKUP(B2270,BU!C:G,3,FALSE)</f>
        <v>FL</v>
      </c>
      <c r="H2270" s="61" t="s">
        <v>2894</v>
      </c>
    </row>
    <row r="2271" spans="1:8" x14ac:dyDescent="0.25">
      <c r="A2271" t="s">
        <v>142</v>
      </c>
      <c r="B2271" s="1">
        <v>421</v>
      </c>
      <c r="C2271" t="s">
        <v>103</v>
      </c>
      <c r="D2271">
        <v>1</v>
      </c>
      <c r="E2271">
        <v>2.2349999999999999</v>
      </c>
      <c r="F2271">
        <f t="shared" si="84"/>
        <v>2.2349999999999999</v>
      </c>
      <c r="G2271" s="61" t="str">
        <f>VLOOKUP(B2271,BU!C:G,3,FALSE)</f>
        <v>FL</v>
      </c>
      <c r="H2271" s="61" t="s">
        <v>2894</v>
      </c>
    </row>
    <row r="2272" spans="1:8" x14ac:dyDescent="0.25">
      <c r="A2272" t="s">
        <v>142</v>
      </c>
      <c r="B2272" s="1">
        <v>421</v>
      </c>
      <c r="C2272" t="s">
        <v>15</v>
      </c>
      <c r="D2272">
        <v>1</v>
      </c>
      <c r="E2272">
        <v>0.25</v>
      </c>
      <c r="F2272">
        <f t="shared" si="84"/>
        <v>0.25</v>
      </c>
      <c r="G2272" s="61" t="str">
        <f>VLOOKUP(B2272,BU!C:G,3,FALSE)</f>
        <v>FL</v>
      </c>
      <c r="H2272" s="61" t="s">
        <v>2894</v>
      </c>
    </row>
    <row r="2273" spans="1:8" x14ac:dyDescent="0.25">
      <c r="A2273" t="s">
        <v>142</v>
      </c>
      <c r="B2273" s="1">
        <v>425</v>
      </c>
      <c r="C2273" t="s">
        <v>7</v>
      </c>
      <c r="D2273">
        <v>1</v>
      </c>
      <c r="E2273">
        <v>4.65E-2</v>
      </c>
      <c r="F2273">
        <f t="shared" si="84"/>
        <v>4.65E-2</v>
      </c>
      <c r="G2273" s="61" t="str">
        <f>VLOOKUP(B2273,BU!C:G,3,FALSE)</f>
        <v>SC</v>
      </c>
      <c r="H2273" s="61" t="s">
        <v>2885</v>
      </c>
    </row>
    <row r="2274" spans="1:8" x14ac:dyDescent="0.25">
      <c r="A2274" t="s">
        <v>142</v>
      </c>
      <c r="B2274" s="1">
        <v>425</v>
      </c>
      <c r="C2274" t="s">
        <v>8</v>
      </c>
      <c r="D2274">
        <v>1</v>
      </c>
      <c r="E2274">
        <v>1.26E-2</v>
      </c>
      <c r="F2274">
        <f t="shared" si="84"/>
        <v>1.26E-2</v>
      </c>
      <c r="G2274" s="61" t="str">
        <f>VLOOKUP(B2274,BU!C:G,3,FALSE)</f>
        <v>SC</v>
      </c>
      <c r="H2274" s="61" t="s">
        <v>2885</v>
      </c>
    </row>
    <row r="2275" spans="1:8" x14ac:dyDescent="0.25">
      <c r="A2275" t="s">
        <v>142</v>
      </c>
      <c r="B2275" s="1">
        <v>425</v>
      </c>
      <c r="C2275" t="s">
        <v>10</v>
      </c>
      <c r="D2275">
        <v>1</v>
      </c>
      <c r="E2275">
        <v>1.46E-2</v>
      </c>
      <c r="F2275">
        <f t="shared" si="84"/>
        <v>1.46E-2</v>
      </c>
      <c r="G2275" s="61" t="str">
        <f>VLOOKUP(B2275,BU!C:G,3,FALSE)</f>
        <v>SC</v>
      </c>
      <c r="H2275" s="61" t="s">
        <v>2885</v>
      </c>
    </row>
    <row r="2276" spans="1:8" x14ac:dyDescent="0.25">
      <c r="A2276" t="s">
        <v>142</v>
      </c>
      <c r="B2276" s="1">
        <v>425</v>
      </c>
      <c r="C2276" t="s">
        <v>11</v>
      </c>
      <c r="D2276">
        <v>1</v>
      </c>
      <c r="E2276">
        <v>1.2500000000000001E-2</v>
      </c>
      <c r="F2276">
        <f t="shared" si="84"/>
        <v>1.2500000000000001E-2</v>
      </c>
      <c r="G2276" s="61" t="str">
        <f>VLOOKUP(B2276,BU!C:G,3,FALSE)</f>
        <v>SC</v>
      </c>
      <c r="H2276" s="61" t="s">
        <v>2885</v>
      </c>
    </row>
    <row r="2277" spans="1:8" x14ac:dyDescent="0.25">
      <c r="A2277" t="s">
        <v>142</v>
      </c>
      <c r="B2277" s="1">
        <v>425</v>
      </c>
      <c r="C2277" t="s">
        <v>94</v>
      </c>
      <c r="D2277">
        <v>1</v>
      </c>
      <c r="E2277">
        <v>0.44700000000000001</v>
      </c>
      <c r="F2277">
        <f t="shared" si="84"/>
        <v>0.44700000000000001</v>
      </c>
      <c r="G2277" s="61" t="str">
        <f>VLOOKUP(B2277,BU!C:G,3,FALSE)</f>
        <v>SC</v>
      </c>
      <c r="H2277" s="61" t="s">
        <v>2885</v>
      </c>
    </row>
    <row r="2278" spans="1:8" x14ac:dyDescent="0.25">
      <c r="A2278" t="s">
        <v>142</v>
      </c>
      <c r="B2278" s="1">
        <v>430</v>
      </c>
      <c r="C2278" t="s">
        <v>7</v>
      </c>
      <c r="D2278">
        <v>5</v>
      </c>
      <c r="E2278">
        <v>4.65E-2</v>
      </c>
      <c r="F2278">
        <f t="shared" si="84"/>
        <v>0.23249999999999998</v>
      </c>
      <c r="G2278" s="61" t="str">
        <f>VLOOKUP(B2278,BU!C:G,3,FALSE)</f>
        <v>NC</v>
      </c>
      <c r="H2278" s="61" t="s">
        <v>2825</v>
      </c>
    </row>
    <row r="2279" spans="1:8" x14ac:dyDescent="0.25">
      <c r="A2279" t="s">
        <v>142</v>
      </c>
      <c r="B2279" s="1">
        <v>430</v>
      </c>
      <c r="C2279" t="s">
        <v>8</v>
      </c>
      <c r="D2279">
        <v>5</v>
      </c>
      <c r="E2279">
        <v>1.26E-2</v>
      </c>
      <c r="F2279">
        <f t="shared" si="84"/>
        <v>6.3E-2</v>
      </c>
      <c r="G2279" s="61" t="str">
        <f>VLOOKUP(B2279,BU!C:G,3,FALSE)</f>
        <v>NC</v>
      </c>
      <c r="H2279" s="61" t="s">
        <v>2825</v>
      </c>
    </row>
    <row r="2280" spans="1:8" x14ac:dyDescent="0.25">
      <c r="A2280" t="s">
        <v>142</v>
      </c>
      <c r="B2280" s="1">
        <v>430</v>
      </c>
      <c r="C2280" t="s">
        <v>10</v>
      </c>
      <c r="D2280">
        <v>1</v>
      </c>
      <c r="E2280">
        <v>1.46E-2</v>
      </c>
      <c r="F2280">
        <f t="shared" si="84"/>
        <v>1.46E-2</v>
      </c>
      <c r="G2280" s="61" t="str">
        <f>VLOOKUP(B2280,BU!C:G,3,FALSE)</f>
        <v>NC</v>
      </c>
      <c r="H2280" s="61" t="s">
        <v>2825</v>
      </c>
    </row>
    <row r="2281" spans="1:8" x14ac:dyDescent="0.25">
      <c r="A2281" t="s">
        <v>142</v>
      </c>
      <c r="B2281" s="1">
        <v>430</v>
      </c>
      <c r="C2281" t="s">
        <v>11</v>
      </c>
      <c r="D2281">
        <v>1</v>
      </c>
      <c r="E2281">
        <v>1.2500000000000001E-2</v>
      </c>
      <c r="F2281">
        <f t="shared" si="84"/>
        <v>1.2500000000000001E-2</v>
      </c>
      <c r="G2281" s="61" t="str">
        <f>VLOOKUP(B2281,BU!C:G,3,FALSE)</f>
        <v>NC</v>
      </c>
      <c r="H2281" s="61" t="s">
        <v>2825</v>
      </c>
    </row>
    <row r="2282" spans="1:8" x14ac:dyDescent="0.25">
      <c r="A2282" t="s">
        <v>142</v>
      </c>
      <c r="B2282" s="1">
        <v>430</v>
      </c>
      <c r="C2282" t="s">
        <v>150</v>
      </c>
      <c r="D2282">
        <v>1</v>
      </c>
      <c r="E2282">
        <v>0.45</v>
      </c>
      <c r="F2282">
        <f t="shared" si="84"/>
        <v>0.45</v>
      </c>
      <c r="G2282" s="61" t="str">
        <f>VLOOKUP(B2282,BU!C:G,3,FALSE)</f>
        <v>NC</v>
      </c>
      <c r="H2282" s="61" t="s">
        <v>2825</v>
      </c>
    </row>
    <row r="2283" spans="1:8" x14ac:dyDescent="0.25">
      <c r="A2283" t="s">
        <v>142</v>
      </c>
      <c r="B2283" s="1">
        <v>431</v>
      </c>
      <c r="C2283" t="s">
        <v>7</v>
      </c>
      <c r="D2283">
        <f>433/2</f>
        <v>216.5</v>
      </c>
      <c r="E2283">
        <v>4.65E-2</v>
      </c>
      <c r="F2283">
        <f t="shared" si="84"/>
        <v>10.06725</v>
      </c>
      <c r="G2283" s="61" t="str">
        <f>VLOOKUP(B2283,BU!C:G,3,FALSE)</f>
        <v>NC</v>
      </c>
      <c r="H2283" s="61" t="s">
        <v>2825</v>
      </c>
    </row>
    <row r="2284" spans="1:8" x14ac:dyDescent="0.25">
      <c r="A2284" t="s">
        <v>142</v>
      </c>
      <c r="B2284" s="1">
        <v>431</v>
      </c>
      <c r="C2284" t="s">
        <v>7</v>
      </c>
      <c r="D2284">
        <v>217</v>
      </c>
      <c r="E2284">
        <v>4.65E-2</v>
      </c>
      <c r="F2284">
        <f t="shared" si="84"/>
        <v>10.0905</v>
      </c>
      <c r="G2284" s="61" t="str">
        <f>VLOOKUP(B2284,BU!C:G,3,FALSE)</f>
        <v>NC</v>
      </c>
      <c r="H2284" s="61" t="s">
        <v>2851</v>
      </c>
    </row>
    <row r="2285" spans="1:8" x14ac:dyDescent="0.25">
      <c r="A2285" t="s">
        <v>142</v>
      </c>
      <c r="B2285" s="1">
        <v>431</v>
      </c>
      <c r="C2285" t="s">
        <v>8</v>
      </c>
      <c r="D2285">
        <v>217</v>
      </c>
      <c r="E2285">
        <v>1.26E-2</v>
      </c>
      <c r="F2285">
        <f t="shared" si="84"/>
        <v>2.7342</v>
      </c>
      <c r="G2285" s="61" t="str">
        <f>VLOOKUP(B2285,BU!C:G,3,FALSE)</f>
        <v>NC</v>
      </c>
      <c r="H2285" s="61" t="s">
        <v>2851</v>
      </c>
    </row>
    <row r="2286" spans="1:8" x14ac:dyDescent="0.25">
      <c r="A2286" t="s">
        <v>142</v>
      </c>
      <c r="B2286" s="1">
        <v>431</v>
      </c>
      <c r="C2286" t="s">
        <v>8</v>
      </c>
      <c r="D2286">
        <v>217</v>
      </c>
      <c r="E2286">
        <v>1.26E-2</v>
      </c>
      <c r="F2286">
        <f t="shared" ref="F2286:F2349" si="85">E2286*D2286</f>
        <v>2.7342</v>
      </c>
      <c r="G2286" s="61" t="str">
        <f>VLOOKUP(B2286,BU!C:G,3,FALSE)</f>
        <v>NC</v>
      </c>
      <c r="H2286" s="61" t="s">
        <v>2825</v>
      </c>
    </row>
    <row r="2287" spans="1:8" x14ac:dyDescent="0.25">
      <c r="A2287" t="s">
        <v>142</v>
      </c>
      <c r="B2287" s="1">
        <v>431</v>
      </c>
      <c r="C2287" t="s">
        <v>10</v>
      </c>
      <c r="D2287">
        <v>215</v>
      </c>
      <c r="E2287">
        <v>1.46E-2</v>
      </c>
      <c r="F2287">
        <f t="shared" si="85"/>
        <v>3.1390000000000002</v>
      </c>
      <c r="G2287" s="61" t="str">
        <f>VLOOKUP(B2287,BU!C:G,3,FALSE)</f>
        <v>NC</v>
      </c>
      <c r="H2287" s="61" t="s">
        <v>2825</v>
      </c>
    </row>
    <row r="2288" spans="1:8" x14ac:dyDescent="0.25">
      <c r="A2288" t="s">
        <v>142</v>
      </c>
      <c r="B2288" s="1">
        <v>431</v>
      </c>
      <c r="C2288" t="s">
        <v>10</v>
      </c>
      <c r="D2288">
        <v>1</v>
      </c>
      <c r="E2288">
        <v>1.46E-2</v>
      </c>
      <c r="F2288">
        <f t="shared" si="85"/>
        <v>1.46E-2</v>
      </c>
      <c r="G2288" s="61" t="str">
        <f>VLOOKUP(B2288,BU!C:G,3,FALSE)</f>
        <v>NC</v>
      </c>
      <c r="H2288" s="61" t="s">
        <v>2825</v>
      </c>
    </row>
    <row r="2289" spans="1:8" x14ac:dyDescent="0.25">
      <c r="A2289" t="s">
        <v>142</v>
      </c>
      <c r="B2289" s="1">
        <v>431</v>
      </c>
      <c r="C2289" t="s">
        <v>11</v>
      </c>
      <c r="D2289">
        <v>207</v>
      </c>
      <c r="E2289">
        <v>1.2500000000000001E-2</v>
      </c>
      <c r="F2289">
        <f t="shared" si="85"/>
        <v>2.5875000000000004</v>
      </c>
      <c r="G2289" s="61" t="str">
        <f>VLOOKUP(B2289,BU!C:G,3,FALSE)</f>
        <v>NC</v>
      </c>
      <c r="H2289" s="61" t="s">
        <v>2825</v>
      </c>
    </row>
    <row r="2290" spans="1:8" x14ac:dyDescent="0.25">
      <c r="A2290" t="s">
        <v>142</v>
      </c>
      <c r="B2290" s="1">
        <v>431</v>
      </c>
      <c r="C2290" t="s">
        <v>11</v>
      </c>
      <c r="D2290">
        <v>1</v>
      </c>
      <c r="E2290">
        <v>1.2500000000000001E-2</v>
      </c>
      <c r="F2290">
        <f t="shared" si="85"/>
        <v>1.2500000000000001E-2</v>
      </c>
      <c r="G2290" s="61" t="str">
        <f>VLOOKUP(B2290,BU!C:G,3,FALSE)</f>
        <v>NC</v>
      </c>
      <c r="H2290" s="61" t="s">
        <v>2825</v>
      </c>
    </row>
    <row r="2291" spans="1:8" x14ac:dyDescent="0.25">
      <c r="A2291" t="s">
        <v>142</v>
      </c>
      <c r="B2291" s="1">
        <v>431</v>
      </c>
      <c r="C2291" t="s">
        <v>155</v>
      </c>
      <c r="D2291">
        <v>1</v>
      </c>
      <c r="E2291">
        <v>85.340999999999994</v>
      </c>
      <c r="F2291">
        <f t="shared" si="85"/>
        <v>85.340999999999994</v>
      </c>
      <c r="G2291" s="61" t="str">
        <f>VLOOKUP(B2291,BU!C:G,3,FALSE)</f>
        <v>NC</v>
      </c>
      <c r="H2291" s="61" t="s">
        <v>2825</v>
      </c>
    </row>
    <row r="2292" spans="1:8" x14ac:dyDescent="0.25">
      <c r="A2292" t="s">
        <v>142</v>
      </c>
      <c r="B2292" s="1">
        <v>431</v>
      </c>
      <c r="C2292" t="s">
        <v>94</v>
      </c>
      <c r="D2292">
        <v>1</v>
      </c>
      <c r="E2292">
        <v>0.39500000000000002</v>
      </c>
      <c r="F2292">
        <f t="shared" si="85"/>
        <v>0.39500000000000002</v>
      </c>
      <c r="G2292" s="61" t="str">
        <f>VLOOKUP(B2292,BU!C:G,3,FALSE)</f>
        <v>NC</v>
      </c>
      <c r="H2292" s="61" t="s">
        <v>2825</v>
      </c>
    </row>
    <row r="2293" spans="1:8" x14ac:dyDescent="0.25">
      <c r="A2293" t="s">
        <v>142</v>
      </c>
      <c r="B2293" s="1">
        <v>436</v>
      </c>
      <c r="C2293" t="s">
        <v>7</v>
      </c>
      <c r="D2293">
        <v>33</v>
      </c>
      <c r="E2293">
        <v>4.65E-2</v>
      </c>
      <c r="F2293">
        <f t="shared" si="85"/>
        <v>1.5345</v>
      </c>
      <c r="G2293" s="61" t="str">
        <f>VLOOKUP(B2293,BU!C:G,3,FALSE)</f>
        <v>IN</v>
      </c>
      <c r="H2293" s="61" t="s">
        <v>2877</v>
      </c>
    </row>
    <row r="2294" spans="1:8" x14ac:dyDescent="0.25">
      <c r="A2294" t="s">
        <v>142</v>
      </c>
      <c r="B2294" s="1">
        <v>436</v>
      </c>
      <c r="C2294" t="s">
        <v>8</v>
      </c>
      <c r="D2294">
        <v>33</v>
      </c>
      <c r="E2294">
        <v>1.26E-2</v>
      </c>
      <c r="F2294">
        <f t="shared" si="85"/>
        <v>0.4158</v>
      </c>
      <c r="G2294" s="61" t="str">
        <f>VLOOKUP(B2294,BU!C:G,3,FALSE)</f>
        <v>IN</v>
      </c>
      <c r="H2294" s="61" t="s">
        <v>2877</v>
      </c>
    </row>
    <row r="2295" spans="1:8" x14ac:dyDescent="0.25">
      <c r="A2295" t="s">
        <v>142</v>
      </c>
      <c r="B2295" s="1">
        <v>436</v>
      </c>
      <c r="C2295" t="s">
        <v>10</v>
      </c>
      <c r="D2295">
        <v>11</v>
      </c>
      <c r="E2295">
        <v>1.46E-2</v>
      </c>
      <c r="F2295">
        <f t="shared" si="85"/>
        <v>0.16059999999999999</v>
      </c>
      <c r="G2295" s="61" t="str">
        <f>VLOOKUP(B2295,BU!C:G,3,FALSE)</f>
        <v>IN</v>
      </c>
      <c r="H2295" s="61" t="s">
        <v>2877</v>
      </c>
    </row>
    <row r="2296" spans="1:8" x14ac:dyDescent="0.25">
      <c r="A2296" t="s">
        <v>142</v>
      </c>
      <c r="B2296" s="1">
        <v>436</v>
      </c>
      <c r="C2296" t="s">
        <v>11</v>
      </c>
      <c r="D2296">
        <v>11</v>
      </c>
      <c r="E2296">
        <v>1.2500000000000001E-2</v>
      </c>
      <c r="F2296">
        <f t="shared" si="85"/>
        <v>0.13750000000000001</v>
      </c>
      <c r="G2296" s="61" t="str">
        <f>VLOOKUP(B2296,BU!C:G,3,FALSE)</f>
        <v>IN</v>
      </c>
      <c r="H2296" s="61" t="s">
        <v>2877</v>
      </c>
    </row>
    <row r="2297" spans="1:8" x14ac:dyDescent="0.25">
      <c r="A2297" t="s">
        <v>142</v>
      </c>
      <c r="B2297" s="1">
        <v>436</v>
      </c>
      <c r="C2297" t="s">
        <v>144</v>
      </c>
      <c r="D2297">
        <v>1</v>
      </c>
      <c r="E2297">
        <v>4.9169999999999998</v>
      </c>
      <c r="F2297">
        <f t="shared" si="85"/>
        <v>4.9169999999999998</v>
      </c>
      <c r="G2297" s="61" t="str">
        <f>VLOOKUP(B2297,BU!C:G,3,FALSE)</f>
        <v>IN</v>
      </c>
      <c r="H2297" s="61" t="s">
        <v>2877</v>
      </c>
    </row>
    <row r="2298" spans="1:8" x14ac:dyDescent="0.25">
      <c r="A2298" t="s">
        <v>142</v>
      </c>
      <c r="B2298" s="1">
        <v>438</v>
      </c>
      <c r="C2298" t="s">
        <v>7</v>
      </c>
      <c r="D2298">
        <v>2</v>
      </c>
      <c r="E2298">
        <v>4.65E-2</v>
      </c>
      <c r="F2298">
        <f t="shared" si="85"/>
        <v>9.2999999999999999E-2</v>
      </c>
      <c r="G2298" s="61" t="str">
        <f>VLOOKUP(B2298,BU!C:G,3,FALSE)</f>
        <v>GA</v>
      </c>
      <c r="H2298" s="61" t="s">
        <v>2902</v>
      </c>
    </row>
    <row r="2299" spans="1:8" x14ac:dyDescent="0.25">
      <c r="A2299" t="s">
        <v>142</v>
      </c>
      <c r="B2299" s="1">
        <v>438</v>
      </c>
      <c r="C2299" t="s">
        <v>8</v>
      </c>
      <c r="D2299">
        <v>2</v>
      </c>
      <c r="E2299">
        <v>1.26E-2</v>
      </c>
      <c r="F2299">
        <f t="shared" si="85"/>
        <v>2.52E-2</v>
      </c>
      <c r="G2299" s="61" t="str">
        <f>VLOOKUP(B2299,BU!C:G,3,FALSE)</f>
        <v>GA</v>
      </c>
      <c r="H2299" s="61" t="s">
        <v>2902</v>
      </c>
    </row>
    <row r="2300" spans="1:8" x14ac:dyDescent="0.25">
      <c r="A2300" t="s">
        <v>142</v>
      </c>
      <c r="B2300" s="1">
        <v>438</v>
      </c>
      <c r="C2300" t="s">
        <v>10</v>
      </c>
      <c r="D2300">
        <v>2</v>
      </c>
      <c r="E2300">
        <v>1.46E-2</v>
      </c>
      <c r="F2300">
        <f t="shared" si="85"/>
        <v>2.92E-2</v>
      </c>
      <c r="G2300" s="61" t="str">
        <f>VLOOKUP(B2300,BU!C:G,3,FALSE)</f>
        <v>GA</v>
      </c>
      <c r="H2300" s="61" t="s">
        <v>2902</v>
      </c>
    </row>
    <row r="2301" spans="1:8" x14ac:dyDescent="0.25">
      <c r="A2301" t="s">
        <v>142</v>
      </c>
      <c r="B2301" s="1">
        <v>438</v>
      </c>
      <c r="C2301" t="s">
        <v>11</v>
      </c>
      <c r="D2301">
        <v>2</v>
      </c>
      <c r="E2301">
        <v>1.2500000000000001E-2</v>
      </c>
      <c r="F2301">
        <f t="shared" si="85"/>
        <v>2.5000000000000001E-2</v>
      </c>
      <c r="G2301" s="61" t="str">
        <f>VLOOKUP(B2301,BU!C:G,3,FALSE)</f>
        <v>GA</v>
      </c>
      <c r="H2301" s="61" t="s">
        <v>2902</v>
      </c>
    </row>
    <row r="2302" spans="1:8" x14ac:dyDescent="0.25">
      <c r="A2302" t="s">
        <v>142</v>
      </c>
      <c r="B2302" s="1">
        <v>438</v>
      </c>
      <c r="C2302" t="s">
        <v>101</v>
      </c>
      <c r="D2302">
        <v>1</v>
      </c>
      <c r="E2302">
        <v>0.89400000000000002</v>
      </c>
      <c r="F2302">
        <f t="shared" si="85"/>
        <v>0.89400000000000002</v>
      </c>
      <c r="G2302" s="61" t="str">
        <f>VLOOKUP(B2302,BU!C:G,3,FALSE)</f>
        <v>GA</v>
      </c>
      <c r="H2302" s="61" t="s">
        <v>2902</v>
      </c>
    </row>
    <row r="2303" spans="1:8" x14ac:dyDescent="0.25">
      <c r="A2303" t="s">
        <v>142</v>
      </c>
      <c r="B2303" s="1">
        <v>443</v>
      </c>
      <c r="C2303" t="s">
        <v>7</v>
      </c>
      <c r="D2303">
        <v>22</v>
      </c>
      <c r="E2303">
        <v>4.65E-2</v>
      </c>
      <c r="F2303">
        <f t="shared" si="85"/>
        <v>1.0229999999999999</v>
      </c>
      <c r="G2303" s="61" t="str">
        <f>VLOOKUP(B2303,BU!C:G,3,FALSE)</f>
        <v>NV</v>
      </c>
      <c r="H2303" s="61" t="s">
        <v>2905</v>
      </c>
    </row>
    <row r="2304" spans="1:8" x14ac:dyDescent="0.25">
      <c r="A2304" t="s">
        <v>142</v>
      </c>
      <c r="B2304" s="1">
        <v>443</v>
      </c>
      <c r="C2304" t="s">
        <v>8</v>
      </c>
      <c r="D2304">
        <v>22</v>
      </c>
      <c r="E2304">
        <v>1.26E-2</v>
      </c>
      <c r="F2304">
        <f t="shared" si="85"/>
        <v>0.2772</v>
      </c>
      <c r="G2304" s="61" t="str">
        <f>VLOOKUP(B2304,BU!C:G,3,FALSE)</f>
        <v>NV</v>
      </c>
      <c r="H2304" s="61" t="s">
        <v>2905</v>
      </c>
    </row>
    <row r="2305" spans="1:8" x14ac:dyDescent="0.25">
      <c r="A2305" t="s">
        <v>142</v>
      </c>
      <c r="B2305" s="1">
        <v>443</v>
      </c>
      <c r="C2305" t="s">
        <v>10</v>
      </c>
      <c r="D2305">
        <v>11</v>
      </c>
      <c r="E2305">
        <v>1.46E-2</v>
      </c>
      <c r="F2305">
        <f t="shared" si="85"/>
        <v>0.16059999999999999</v>
      </c>
      <c r="G2305" s="61" t="str">
        <f>VLOOKUP(B2305,BU!C:G,3,FALSE)</f>
        <v>NV</v>
      </c>
      <c r="H2305" s="61" t="s">
        <v>2905</v>
      </c>
    </row>
    <row r="2306" spans="1:8" x14ac:dyDescent="0.25">
      <c r="A2306" t="s">
        <v>142</v>
      </c>
      <c r="B2306" s="1">
        <v>443</v>
      </c>
      <c r="C2306" t="s">
        <v>11</v>
      </c>
      <c r="D2306">
        <v>10</v>
      </c>
      <c r="E2306">
        <v>1.2500000000000001E-2</v>
      </c>
      <c r="F2306">
        <f t="shared" si="85"/>
        <v>0.125</v>
      </c>
      <c r="G2306" s="61" t="str">
        <f>VLOOKUP(B2306,BU!C:G,3,FALSE)</f>
        <v>NV</v>
      </c>
      <c r="H2306" s="61" t="s">
        <v>2905</v>
      </c>
    </row>
    <row r="2307" spans="1:8" x14ac:dyDescent="0.25">
      <c r="A2307" t="s">
        <v>142</v>
      </c>
      <c r="B2307" s="1">
        <v>443</v>
      </c>
      <c r="C2307" t="s">
        <v>144</v>
      </c>
      <c r="D2307">
        <v>1</v>
      </c>
      <c r="E2307">
        <v>4.9169999999999998</v>
      </c>
      <c r="F2307">
        <f t="shared" si="85"/>
        <v>4.9169999999999998</v>
      </c>
      <c r="G2307" s="61" t="str">
        <f>VLOOKUP(B2307,BU!C:G,3,FALSE)</f>
        <v>NV</v>
      </c>
      <c r="H2307" s="61" t="s">
        <v>2905</v>
      </c>
    </row>
    <row r="2308" spans="1:8" x14ac:dyDescent="0.25">
      <c r="A2308" t="s">
        <v>142</v>
      </c>
      <c r="B2308" s="1">
        <v>443</v>
      </c>
      <c r="C2308" t="s">
        <v>15</v>
      </c>
      <c r="D2308">
        <v>1</v>
      </c>
      <c r="E2308">
        <v>0.25</v>
      </c>
      <c r="F2308">
        <f t="shared" si="85"/>
        <v>0.25</v>
      </c>
      <c r="G2308" s="61" t="str">
        <f>VLOOKUP(B2308,BU!C:G,3,FALSE)</f>
        <v>NV</v>
      </c>
      <c r="H2308" s="61" t="s">
        <v>2905</v>
      </c>
    </row>
    <row r="2309" spans="1:8" x14ac:dyDescent="0.25">
      <c r="A2309" t="s">
        <v>142</v>
      </c>
      <c r="B2309" s="1">
        <v>444</v>
      </c>
      <c r="C2309" t="s">
        <v>7</v>
      </c>
      <c r="D2309">
        <v>6</v>
      </c>
      <c r="E2309">
        <v>4.65E-2</v>
      </c>
      <c r="F2309">
        <f t="shared" si="85"/>
        <v>0.27900000000000003</v>
      </c>
      <c r="G2309" s="61" t="str">
        <f>VLOOKUP(B2309,BU!C:G,3,FALSE)</f>
        <v>NV</v>
      </c>
      <c r="H2309" s="61" t="s">
        <v>2905</v>
      </c>
    </row>
    <row r="2310" spans="1:8" x14ac:dyDescent="0.25">
      <c r="A2310" t="s">
        <v>142</v>
      </c>
      <c r="B2310" s="1">
        <v>444</v>
      </c>
      <c r="C2310" t="s">
        <v>8</v>
      </c>
      <c r="D2310">
        <v>6</v>
      </c>
      <c r="E2310">
        <v>1.26E-2</v>
      </c>
      <c r="F2310">
        <f t="shared" si="85"/>
        <v>7.5600000000000001E-2</v>
      </c>
      <c r="G2310" s="61" t="str">
        <f>VLOOKUP(B2310,BU!C:G,3,FALSE)</f>
        <v>NV</v>
      </c>
      <c r="H2310" s="61" t="s">
        <v>2905</v>
      </c>
    </row>
    <row r="2311" spans="1:8" x14ac:dyDescent="0.25">
      <c r="A2311" t="s">
        <v>142</v>
      </c>
      <c r="B2311" s="1">
        <v>444</v>
      </c>
      <c r="C2311" t="s">
        <v>10</v>
      </c>
      <c r="D2311">
        <v>3</v>
      </c>
      <c r="E2311">
        <v>1.46E-2</v>
      </c>
      <c r="F2311">
        <f t="shared" si="85"/>
        <v>4.3799999999999999E-2</v>
      </c>
      <c r="G2311" s="61" t="str">
        <f>VLOOKUP(B2311,BU!C:G,3,FALSE)</f>
        <v>NV</v>
      </c>
      <c r="H2311" s="61" t="s">
        <v>2905</v>
      </c>
    </row>
    <row r="2312" spans="1:8" x14ac:dyDescent="0.25">
      <c r="A2312" t="s">
        <v>142</v>
      </c>
      <c r="B2312" s="1">
        <v>444</v>
      </c>
      <c r="C2312" t="s">
        <v>11</v>
      </c>
      <c r="D2312">
        <v>3</v>
      </c>
      <c r="E2312">
        <v>1.2500000000000001E-2</v>
      </c>
      <c r="F2312">
        <f t="shared" si="85"/>
        <v>3.7500000000000006E-2</v>
      </c>
      <c r="G2312" s="61" t="str">
        <f>VLOOKUP(B2312,BU!C:G,3,FALSE)</f>
        <v>NV</v>
      </c>
      <c r="H2312" s="61" t="s">
        <v>2905</v>
      </c>
    </row>
    <row r="2313" spans="1:8" x14ac:dyDescent="0.25">
      <c r="A2313" t="s">
        <v>142</v>
      </c>
      <c r="B2313" s="1">
        <v>444</v>
      </c>
      <c r="C2313" t="s">
        <v>105</v>
      </c>
      <c r="D2313">
        <v>1</v>
      </c>
      <c r="E2313">
        <v>1.341</v>
      </c>
      <c r="F2313">
        <f t="shared" si="85"/>
        <v>1.341</v>
      </c>
      <c r="G2313" s="61" t="str">
        <f>VLOOKUP(B2313,BU!C:G,3,FALSE)</f>
        <v>NV</v>
      </c>
      <c r="H2313" s="61" t="s">
        <v>2905</v>
      </c>
    </row>
    <row r="2314" spans="1:8" x14ac:dyDescent="0.25">
      <c r="A2314" t="s">
        <v>142</v>
      </c>
      <c r="B2314" s="1">
        <v>444</v>
      </c>
      <c r="C2314" t="s">
        <v>15</v>
      </c>
      <c r="D2314">
        <v>1</v>
      </c>
      <c r="E2314">
        <v>0.25</v>
      </c>
      <c r="F2314">
        <f t="shared" si="85"/>
        <v>0.25</v>
      </c>
      <c r="G2314" s="61" t="str">
        <f>VLOOKUP(B2314,BU!C:G,3,FALSE)</f>
        <v>NV</v>
      </c>
      <c r="H2314" s="61" t="s">
        <v>2905</v>
      </c>
    </row>
    <row r="2315" spans="1:8" x14ac:dyDescent="0.25">
      <c r="A2315" t="s">
        <v>142</v>
      </c>
      <c r="B2315" s="1">
        <v>454</v>
      </c>
      <c r="C2315" t="s">
        <v>7</v>
      </c>
      <c r="D2315">
        <v>1</v>
      </c>
      <c r="E2315">
        <v>4.65E-2</v>
      </c>
      <c r="F2315">
        <f t="shared" si="85"/>
        <v>4.65E-2</v>
      </c>
      <c r="G2315" s="61" t="str">
        <f>VLOOKUP(B2315,BU!C:G,3,FALSE)</f>
        <v>SC</v>
      </c>
      <c r="H2315" s="61" t="s">
        <v>2885</v>
      </c>
    </row>
    <row r="2316" spans="1:8" x14ac:dyDescent="0.25">
      <c r="A2316" t="s">
        <v>142</v>
      </c>
      <c r="B2316" s="1">
        <v>454</v>
      </c>
      <c r="C2316" t="s">
        <v>8</v>
      </c>
      <c r="D2316">
        <v>1</v>
      </c>
      <c r="E2316">
        <v>1.26E-2</v>
      </c>
      <c r="F2316">
        <f t="shared" si="85"/>
        <v>1.26E-2</v>
      </c>
      <c r="G2316" s="61" t="str">
        <f>VLOOKUP(B2316,BU!C:G,3,FALSE)</f>
        <v>SC</v>
      </c>
      <c r="H2316" s="61" t="s">
        <v>2885</v>
      </c>
    </row>
    <row r="2317" spans="1:8" x14ac:dyDescent="0.25">
      <c r="A2317" t="s">
        <v>142</v>
      </c>
      <c r="B2317" s="1">
        <v>454</v>
      </c>
      <c r="C2317" t="s">
        <v>10</v>
      </c>
      <c r="D2317">
        <v>1</v>
      </c>
      <c r="E2317">
        <v>1.46E-2</v>
      </c>
      <c r="F2317">
        <f t="shared" si="85"/>
        <v>1.46E-2</v>
      </c>
      <c r="G2317" s="61" t="str">
        <f>VLOOKUP(B2317,BU!C:G,3,FALSE)</f>
        <v>SC</v>
      </c>
      <c r="H2317" s="61" t="s">
        <v>2885</v>
      </c>
    </row>
    <row r="2318" spans="1:8" x14ac:dyDescent="0.25">
      <c r="A2318" t="s">
        <v>142</v>
      </c>
      <c r="B2318" s="1">
        <v>454</v>
      </c>
      <c r="C2318" t="s">
        <v>11</v>
      </c>
      <c r="D2318">
        <v>1</v>
      </c>
      <c r="E2318">
        <v>1.2500000000000001E-2</v>
      </c>
      <c r="F2318">
        <f t="shared" si="85"/>
        <v>1.2500000000000001E-2</v>
      </c>
      <c r="G2318" s="61" t="str">
        <f>VLOOKUP(B2318,BU!C:G,3,FALSE)</f>
        <v>SC</v>
      </c>
      <c r="H2318" s="61" t="s">
        <v>2885</v>
      </c>
    </row>
    <row r="2319" spans="1:8" x14ac:dyDescent="0.25">
      <c r="A2319" t="s">
        <v>142</v>
      </c>
      <c r="B2319" s="1">
        <v>454</v>
      </c>
      <c r="C2319" t="s">
        <v>94</v>
      </c>
      <c r="D2319">
        <v>1</v>
      </c>
      <c r="E2319">
        <v>0.42499999999999999</v>
      </c>
      <c r="F2319">
        <f t="shared" si="85"/>
        <v>0.42499999999999999</v>
      </c>
      <c r="G2319" s="61" t="str">
        <f>VLOOKUP(B2319,BU!C:G,3,FALSE)</f>
        <v>SC</v>
      </c>
      <c r="H2319" s="61" t="s">
        <v>2885</v>
      </c>
    </row>
    <row r="2320" spans="1:8" x14ac:dyDescent="0.25">
      <c r="A2320" t="s">
        <v>142</v>
      </c>
      <c r="B2320" s="1">
        <v>456</v>
      </c>
      <c r="C2320" t="s">
        <v>7</v>
      </c>
      <c r="D2320">
        <v>2</v>
      </c>
      <c r="E2320">
        <v>4.65E-2</v>
      </c>
      <c r="F2320">
        <f t="shared" si="85"/>
        <v>9.2999999999999999E-2</v>
      </c>
      <c r="G2320" s="61" t="str">
        <f>VLOOKUP(B2320,BU!C:G,3,FALSE)</f>
        <v>SC</v>
      </c>
      <c r="H2320" s="61" t="s">
        <v>2885</v>
      </c>
    </row>
    <row r="2321" spans="1:8" x14ac:dyDescent="0.25">
      <c r="A2321" t="s">
        <v>142</v>
      </c>
      <c r="B2321" s="1">
        <v>456</v>
      </c>
      <c r="C2321" t="s">
        <v>8</v>
      </c>
      <c r="D2321">
        <v>2</v>
      </c>
      <c r="E2321">
        <v>1.26E-2</v>
      </c>
      <c r="F2321">
        <f t="shared" si="85"/>
        <v>2.52E-2</v>
      </c>
      <c r="G2321" s="61" t="str">
        <f>VLOOKUP(B2321,BU!C:G,3,FALSE)</f>
        <v>SC</v>
      </c>
      <c r="H2321" s="61" t="s">
        <v>2885</v>
      </c>
    </row>
    <row r="2322" spans="1:8" x14ac:dyDescent="0.25">
      <c r="A2322" t="s">
        <v>142</v>
      </c>
      <c r="B2322" s="1">
        <v>456</v>
      </c>
      <c r="C2322" t="s">
        <v>10</v>
      </c>
      <c r="D2322">
        <v>2</v>
      </c>
      <c r="E2322">
        <v>1.46E-2</v>
      </c>
      <c r="F2322">
        <f t="shared" si="85"/>
        <v>2.92E-2</v>
      </c>
      <c r="G2322" s="61" t="str">
        <f>VLOOKUP(B2322,BU!C:G,3,FALSE)</f>
        <v>SC</v>
      </c>
      <c r="H2322" s="61" t="s">
        <v>2885</v>
      </c>
    </row>
    <row r="2323" spans="1:8" x14ac:dyDescent="0.25">
      <c r="A2323" t="s">
        <v>142</v>
      </c>
      <c r="B2323" s="1">
        <v>456</v>
      </c>
      <c r="C2323" t="s">
        <v>11</v>
      </c>
      <c r="D2323">
        <v>2</v>
      </c>
      <c r="E2323">
        <v>1.2500000000000001E-2</v>
      </c>
      <c r="F2323">
        <f t="shared" si="85"/>
        <v>2.5000000000000001E-2</v>
      </c>
      <c r="G2323" s="61" t="str">
        <f>VLOOKUP(B2323,BU!C:G,3,FALSE)</f>
        <v>SC</v>
      </c>
      <c r="H2323" s="61" t="s">
        <v>2885</v>
      </c>
    </row>
    <row r="2324" spans="1:8" x14ac:dyDescent="0.25">
      <c r="A2324" t="s">
        <v>142</v>
      </c>
      <c r="B2324" s="1">
        <v>456</v>
      </c>
      <c r="C2324" t="s">
        <v>101</v>
      </c>
      <c r="D2324">
        <v>1</v>
      </c>
      <c r="E2324">
        <v>0.89400000000000002</v>
      </c>
      <c r="F2324">
        <f t="shared" si="85"/>
        <v>0.89400000000000002</v>
      </c>
      <c r="G2324" s="61" t="str">
        <f>VLOOKUP(B2324,BU!C:G,3,FALSE)</f>
        <v>SC</v>
      </c>
      <c r="H2324" s="61" t="s">
        <v>2885</v>
      </c>
    </row>
    <row r="2325" spans="1:8" x14ac:dyDescent="0.25">
      <c r="A2325" t="s">
        <v>142</v>
      </c>
      <c r="B2325" s="1">
        <v>459</v>
      </c>
      <c r="C2325" t="s">
        <v>7</v>
      </c>
      <c r="D2325">
        <v>2</v>
      </c>
      <c r="E2325">
        <v>4.65E-2</v>
      </c>
      <c r="F2325">
        <f t="shared" si="85"/>
        <v>9.2999999999999999E-2</v>
      </c>
      <c r="G2325" s="61" t="str">
        <f>VLOOKUP(B2325,BU!C:G,3,FALSE)</f>
        <v>LA</v>
      </c>
      <c r="H2325" s="61" t="s">
        <v>2901</v>
      </c>
    </row>
    <row r="2326" spans="1:8" x14ac:dyDescent="0.25">
      <c r="A2326" t="s">
        <v>142</v>
      </c>
      <c r="B2326" s="1">
        <v>459</v>
      </c>
      <c r="C2326" t="s">
        <v>8</v>
      </c>
      <c r="D2326">
        <v>2</v>
      </c>
      <c r="E2326">
        <v>1.26E-2</v>
      </c>
      <c r="F2326">
        <f t="shared" si="85"/>
        <v>2.52E-2</v>
      </c>
      <c r="G2326" s="61" t="str">
        <f>VLOOKUP(B2326,BU!C:G,3,FALSE)</f>
        <v>LA</v>
      </c>
      <c r="H2326" s="61" t="s">
        <v>2901</v>
      </c>
    </row>
    <row r="2327" spans="1:8" x14ac:dyDescent="0.25">
      <c r="A2327" t="s">
        <v>142</v>
      </c>
      <c r="B2327" s="1">
        <v>459</v>
      </c>
      <c r="C2327" t="s">
        <v>10</v>
      </c>
      <c r="D2327">
        <v>1</v>
      </c>
      <c r="E2327">
        <v>1.46E-2</v>
      </c>
      <c r="F2327">
        <f t="shared" si="85"/>
        <v>1.46E-2</v>
      </c>
      <c r="G2327" s="61" t="str">
        <f>VLOOKUP(B2327,BU!C:G,3,FALSE)</f>
        <v>LA</v>
      </c>
      <c r="H2327" s="61" t="s">
        <v>2901</v>
      </c>
    </row>
    <row r="2328" spans="1:8" x14ac:dyDescent="0.25">
      <c r="A2328" t="s">
        <v>142</v>
      </c>
      <c r="B2328" s="1">
        <v>459</v>
      </c>
      <c r="C2328" t="s">
        <v>11</v>
      </c>
      <c r="D2328">
        <v>1</v>
      </c>
      <c r="E2328">
        <v>1.2500000000000001E-2</v>
      </c>
      <c r="F2328">
        <f t="shared" si="85"/>
        <v>1.2500000000000001E-2</v>
      </c>
      <c r="G2328" s="61" t="str">
        <f>VLOOKUP(B2328,BU!C:G,3,FALSE)</f>
        <v>LA</v>
      </c>
      <c r="H2328" s="61" t="s">
        <v>2901</v>
      </c>
    </row>
    <row r="2329" spans="1:8" x14ac:dyDescent="0.25">
      <c r="A2329" t="s">
        <v>142</v>
      </c>
      <c r="B2329" s="1">
        <v>459</v>
      </c>
      <c r="C2329" t="s">
        <v>94</v>
      </c>
      <c r="D2329">
        <v>1</v>
      </c>
      <c r="E2329">
        <v>0.44700000000000001</v>
      </c>
      <c r="F2329">
        <f t="shared" si="85"/>
        <v>0.44700000000000001</v>
      </c>
      <c r="G2329" s="61" t="str">
        <f>VLOOKUP(B2329,BU!C:G,3,FALSE)</f>
        <v>LA</v>
      </c>
      <c r="H2329" s="61" t="s">
        <v>2901</v>
      </c>
    </row>
    <row r="2330" spans="1:8" x14ac:dyDescent="0.25">
      <c r="A2330" t="s">
        <v>142</v>
      </c>
      <c r="B2330" s="1">
        <v>462</v>
      </c>
      <c r="C2330" t="s">
        <v>7</v>
      </c>
      <c r="D2330">
        <v>4</v>
      </c>
      <c r="E2330">
        <v>4.65E-2</v>
      </c>
      <c r="F2330">
        <f t="shared" si="85"/>
        <v>0.186</v>
      </c>
      <c r="G2330" s="61" t="str">
        <f>VLOOKUP(B2330,BU!C:G,3,FALSE)</f>
        <v>FL</v>
      </c>
      <c r="H2330" s="61" t="s">
        <v>2894</v>
      </c>
    </row>
    <row r="2331" spans="1:8" x14ac:dyDescent="0.25">
      <c r="A2331" t="s">
        <v>142</v>
      </c>
      <c r="B2331" s="1">
        <v>462</v>
      </c>
      <c r="C2331" t="s">
        <v>8</v>
      </c>
      <c r="D2331">
        <v>4</v>
      </c>
      <c r="E2331">
        <v>1.26E-2</v>
      </c>
      <c r="F2331">
        <f t="shared" si="85"/>
        <v>5.04E-2</v>
      </c>
      <c r="G2331" s="61" t="str">
        <f>VLOOKUP(B2331,BU!C:G,3,FALSE)</f>
        <v>FL</v>
      </c>
      <c r="H2331" s="61" t="s">
        <v>2894</v>
      </c>
    </row>
    <row r="2332" spans="1:8" x14ac:dyDescent="0.25">
      <c r="A2332" t="s">
        <v>142</v>
      </c>
      <c r="B2332" s="1">
        <v>462</v>
      </c>
      <c r="C2332" t="s">
        <v>10</v>
      </c>
      <c r="D2332">
        <v>1</v>
      </c>
      <c r="E2332">
        <v>1.46E-2</v>
      </c>
      <c r="F2332">
        <f t="shared" si="85"/>
        <v>1.46E-2</v>
      </c>
      <c r="G2332" s="61" t="str">
        <f>VLOOKUP(B2332,BU!C:G,3,FALSE)</f>
        <v>FL</v>
      </c>
      <c r="H2332" s="61" t="s">
        <v>2894</v>
      </c>
    </row>
    <row r="2333" spans="1:8" x14ac:dyDescent="0.25">
      <c r="A2333" t="s">
        <v>142</v>
      </c>
      <c r="B2333" s="1">
        <v>462</v>
      </c>
      <c r="C2333" t="s">
        <v>11</v>
      </c>
      <c r="D2333">
        <v>1</v>
      </c>
      <c r="E2333">
        <v>1.2500000000000001E-2</v>
      </c>
      <c r="F2333">
        <f t="shared" si="85"/>
        <v>1.2500000000000001E-2</v>
      </c>
      <c r="G2333" s="61" t="str">
        <f>VLOOKUP(B2333,BU!C:G,3,FALSE)</f>
        <v>FL</v>
      </c>
      <c r="H2333" s="61" t="s">
        <v>2894</v>
      </c>
    </row>
    <row r="2334" spans="1:8" x14ac:dyDescent="0.25">
      <c r="A2334" t="s">
        <v>142</v>
      </c>
      <c r="B2334" s="1">
        <v>462</v>
      </c>
      <c r="C2334" t="s">
        <v>94</v>
      </c>
      <c r="D2334">
        <v>1</v>
      </c>
      <c r="E2334">
        <v>0.44700000000000001</v>
      </c>
      <c r="F2334">
        <f t="shared" si="85"/>
        <v>0.44700000000000001</v>
      </c>
      <c r="G2334" s="61" t="str">
        <f>VLOOKUP(B2334,BU!C:G,3,FALSE)</f>
        <v>FL</v>
      </c>
      <c r="H2334" s="61" t="s">
        <v>2894</v>
      </c>
    </row>
    <row r="2335" spans="1:8" x14ac:dyDescent="0.25">
      <c r="A2335" t="s">
        <v>142</v>
      </c>
      <c r="B2335" s="1">
        <v>464</v>
      </c>
      <c r="C2335" t="s">
        <v>7</v>
      </c>
      <c r="D2335">
        <v>2</v>
      </c>
      <c r="E2335">
        <v>4.65E-2</v>
      </c>
      <c r="F2335">
        <f t="shared" si="85"/>
        <v>9.2999999999999999E-2</v>
      </c>
      <c r="G2335" s="61" t="str">
        <f>VLOOKUP(B2335,BU!C:G,3,FALSE)</f>
        <v>SC</v>
      </c>
      <c r="H2335" s="61" t="s">
        <v>2885</v>
      </c>
    </row>
    <row r="2336" spans="1:8" x14ac:dyDescent="0.25">
      <c r="A2336" t="s">
        <v>142</v>
      </c>
      <c r="B2336" s="1">
        <v>464</v>
      </c>
      <c r="C2336" t="s">
        <v>8</v>
      </c>
      <c r="D2336">
        <v>2</v>
      </c>
      <c r="E2336">
        <v>1.26E-2</v>
      </c>
      <c r="F2336">
        <f t="shared" si="85"/>
        <v>2.52E-2</v>
      </c>
      <c r="G2336" s="61" t="str">
        <f>VLOOKUP(B2336,BU!C:G,3,FALSE)</f>
        <v>SC</v>
      </c>
      <c r="H2336" s="61" t="s">
        <v>2885</v>
      </c>
    </row>
    <row r="2337" spans="1:8" x14ac:dyDescent="0.25">
      <c r="A2337" t="s">
        <v>142</v>
      </c>
      <c r="B2337" s="1">
        <v>464</v>
      </c>
      <c r="C2337" t="s">
        <v>10</v>
      </c>
      <c r="D2337">
        <v>1</v>
      </c>
      <c r="E2337">
        <v>1.46E-2</v>
      </c>
      <c r="F2337">
        <f t="shared" si="85"/>
        <v>1.46E-2</v>
      </c>
      <c r="G2337" s="61" t="str">
        <f>VLOOKUP(B2337,BU!C:G,3,FALSE)</f>
        <v>SC</v>
      </c>
      <c r="H2337" s="61" t="s">
        <v>2885</v>
      </c>
    </row>
    <row r="2338" spans="1:8" x14ac:dyDescent="0.25">
      <c r="A2338" t="s">
        <v>142</v>
      </c>
      <c r="B2338" s="1">
        <v>464</v>
      </c>
      <c r="C2338" t="s">
        <v>11</v>
      </c>
      <c r="D2338">
        <v>1</v>
      </c>
      <c r="E2338">
        <v>1.2500000000000001E-2</v>
      </c>
      <c r="F2338">
        <f t="shared" si="85"/>
        <v>1.2500000000000001E-2</v>
      </c>
      <c r="G2338" s="61" t="str">
        <f>VLOOKUP(B2338,BU!C:G,3,FALSE)</f>
        <v>SC</v>
      </c>
      <c r="H2338" s="61" t="s">
        <v>2885</v>
      </c>
    </row>
    <row r="2339" spans="1:8" x14ac:dyDescent="0.25">
      <c r="A2339" t="s">
        <v>142</v>
      </c>
      <c r="B2339" s="1">
        <v>464</v>
      </c>
      <c r="C2339" t="s">
        <v>94</v>
      </c>
      <c r="D2339">
        <v>1</v>
      </c>
      <c r="E2339">
        <v>0.44700000000000001</v>
      </c>
      <c r="F2339">
        <f t="shared" si="85"/>
        <v>0.44700000000000001</v>
      </c>
      <c r="G2339" s="61" t="str">
        <f>VLOOKUP(B2339,BU!C:G,3,FALSE)</f>
        <v>SC</v>
      </c>
      <c r="H2339" s="61" t="s">
        <v>2885</v>
      </c>
    </row>
    <row r="2340" spans="1:8" x14ac:dyDescent="0.25">
      <c r="A2340" t="s">
        <v>142</v>
      </c>
      <c r="B2340" s="1">
        <v>477</v>
      </c>
      <c r="C2340" t="s">
        <v>7</v>
      </c>
      <c r="D2340">
        <v>136</v>
      </c>
      <c r="E2340">
        <v>4.65E-2</v>
      </c>
      <c r="F2340">
        <f t="shared" si="85"/>
        <v>6.3239999999999998</v>
      </c>
      <c r="G2340" s="61" t="str">
        <f>VLOOKUP(B2340,BU!C:G,3,FALSE)</f>
        <v>IL</v>
      </c>
      <c r="H2340" s="61" t="s">
        <v>2861</v>
      </c>
    </row>
    <row r="2341" spans="1:8" x14ac:dyDescent="0.25">
      <c r="A2341" t="s">
        <v>142</v>
      </c>
      <c r="B2341" s="1">
        <v>477</v>
      </c>
      <c r="C2341" t="s">
        <v>8</v>
      </c>
      <c r="D2341">
        <v>136</v>
      </c>
      <c r="E2341">
        <v>1.26E-2</v>
      </c>
      <c r="F2341">
        <f t="shared" si="85"/>
        <v>1.7136</v>
      </c>
      <c r="G2341" s="61" t="str">
        <f>VLOOKUP(B2341,BU!C:G,3,FALSE)</f>
        <v>IL</v>
      </c>
      <c r="H2341" s="61" t="s">
        <v>2861</v>
      </c>
    </row>
    <row r="2342" spans="1:8" x14ac:dyDescent="0.25">
      <c r="A2342" t="s">
        <v>142</v>
      </c>
      <c r="B2342" s="1">
        <v>477</v>
      </c>
      <c r="C2342" t="s">
        <v>10</v>
      </c>
      <c r="D2342">
        <v>34</v>
      </c>
      <c r="E2342">
        <v>1.46E-2</v>
      </c>
      <c r="F2342">
        <f t="shared" si="85"/>
        <v>0.49640000000000001</v>
      </c>
      <c r="G2342" s="61" t="str">
        <f>VLOOKUP(B2342,BU!C:G,3,FALSE)</f>
        <v>IL</v>
      </c>
      <c r="H2342" s="61" t="s">
        <v>2861</v>
      </c>
    </row>
    <row r="2343" spans="1:8" x14ac:dyDescent="0.25">
      <c r="A2343" t="s">
        <v>142</v>
      </c>
      <c r="B2343" s="1">
        <v>477</v>
      </c>
      <c r="C2343" t="s">
        <v>11</v>
      </c>
      <c r="D2343">
        <v>32</v>
      </c>
      <c r="E2343">
        <v>1.2500000000000001E-2</v>
      </c>
      <c r="F2343">
        <f t="shared" si="85"/>
        <v>0.4</v>
      </c>
      <c r="G2343" s="61" t="str">
        <f>VLOOKUP(B2343,BU!C:G,3,FALSE)</f>
        <v>IL</v>
      </c>
      <c r="H2343" s="61" t="s">
        <v>2861</v>
      </c>
    </row>
    <row r="2344" spans="1:8" x14ac:dyDescent="0.25">
      <c r="A2344" t="s">
        <v>142</v>
      </c>
      <c r="B2344" s="1">
        <v>477</v>
      </c>
      <c r="C2344" t="s">
        <v>156</v>
      </c>
      <c r="D2344">
        <v>1</v>
      </c>
      <c r="E2344">
        <v>15.311</v>
      </c>
      <c r="F2344">
        <f t="shared" si="85"/>
        <v>15.311</v>
      </c>
      <c r="G2344" s="61" t="str">
        <f>VLOOKUP(B2344,BU!C:G,3,FALSE)</f>
        <v>IL</v>
      </c>
      <c r="H2344" s="61" t="s">
        <v>2861</v>
      </c>
    </row>
    <row r="2345" spans="1:8" x14ac:dyDescent="0.25">
      <c r="A2345" t="s">
        <v>142</v>
      </c>
      <c r="B2345" s="1">
        <v>477</v>
      </c>
      <c r="C2345" t="s">
        <v>15</v>
      </c>
      <c r="D2345">
        <v>1</v>
      </c>
      <c r="E2345">
        <v>0.25</v>
      </c>
      <c r="F2345">
        <f t="shared" si="85"/>
        <v>0.25</v>
      </c>
      <c r="G2345" s="61" t="str">
        <f>VLOOKUP(B2345,BU!C:G,3,FALSE)</f>
        <v>IL</v>
      </c>
      <c r="H2345" s="61" t="s">
        <v>2861</v>
      </c>
    </row>
    <row r="2346" spans="1:8" x14ac:dyDescent="0.25">
      <c r="A2346" t="s">
        <v>142</v>
      </c>
      <c r="B2346" s="1">
        <v>478</v>
      </c>
      <c r="C2346" t="s">
        <v>7</v>
      </c>
      <c r="D2346">
        <v>1</v>
      </c>
      <c r="E2346">
        <v>4.65E-2</v>
      </c>
      <c r="F2346">
        <f t="shared" si="85"/>
        <v>4.65E-2</v>
      </c>
      <c r="G2346" s="61" t="str">
        <f>VLOOKUP(B2346,BU!C:G,3,FALSE)</f>
        <v>NC</v>
      </c>
      <c r="H2346" s="61" t="s">
        <v>2825</v>
      </c>
    </row>
    <row r="2347" spans="1:8" x14ac:dyDescent="0.25">
      <c r="A2347" t="s">
        <v>142</v>
      </c>
      <c r="B2347" s="1">
        <v>478</v>
      </c>
      <c r="C2347" t="s">
        <v>8</v>
      </c>
      <c r="D2347">
        <v>1</v>
      </c>
      <c r="E2347">
        <v>1.26E-2</v>
      </c>
      <c r="F2347">
        <f t="shared" si="85"/>
        <v>1.26E-2</v>
      </c>
      <c r="G2347" s="61" t="str">
        <f>VLOOKUP(B2347,BU!C:G,3,FALSE)</f>
        <v>NC</v>
      </c>
      <c r="H2347" s="61" t="s">
        <v>2825</v>
      </c>
    </row>
    <row r="2348" spans="1:8" x14ac:dyDescent="0.25">
      <c r="A2348" t="s">
        <v>142</v>
      </c>
      <c r="B2348" s="1">
        <v>478</v>
      </c>
      <c r="C2348" t="s">
        <v>10</v>
      </c>
      <c r="D2348">
        <v>1</v>
      </c>
      <c r="E2348">
        <v>1.46E-2</v>
      </c>
      <c r="F2348">
        <f t="shared" si="85"/>
        <v>1.46E-2</v>
      </c>
      <c r="G2348" s="61" t="str">
        <f>VLOOKUP(B2348,BU!C:G,3,FALSE)</f>
        <v>NC</v>
      </c>
      <c r="H2348" s="61" t="s">
        <v>2825</v>
      </c>
    </row>
    <row r="2349" spans="1:8" x14ac:dyDescent="0.25">
      <c r="A2349" t="s">
        <v>142</v>
      </c>
      <c r="B2349" s="1">
        <v>478</v>
      </c>
      <c r="C2349" t="s">
        <v>11</v>
      </c>
      <c r="D2349">
        <v>1</v>
      </c>
      <c r="E2349">
        <v>1.2500000000000001E-2</v>
      </c>
      <c r="F2349">
        <f t="shared" si="85"/>
        <v>1.2500000000000001E-2</v>
      </c>
      <c r="G2349" s="61" t="str">
        <f>VLOOKUP(B2349,BU!C:G,3,FALSE)</f>
        <v>NC</v>
      </c>
      <c r="H2349" s="61" t="s">
        <v>2825</v>
      </c>
    </row>
    <row r="2350" spans="1:8" x14ac:dyDescent="0.25">
      <c r="A2350" t="s">
        <v>142</v>
      </c>
      <c r="B2350" s="1">
        <v>478</v>
      </c>
      <c r="C2350" t="s">
        <v>94</v>
      </c>
      <c r="D2350">
        <v>1</v>
      </c>
      <c r="E2350">
        <v>0.44700000000000001</v>
      </c>
      <c r="F2350">
        <f t="shared" ref="F2350:F2415" si="86">E2350*D2350</f>
        <v>0.44700000000000001</v>
      </c>
      <c r="G2350" s="61" t="str">
        <f>VLOOKUP(B2350,BU!C:G,3,FALSE)</f>
        <v>NC</v>
      </c>
      <c r="H2350" s="61" t="s">
        <v>2825</v>
      </c>
    </row>
    <row r="2351" spans="1:8" x14ac:dyDescent="0.25">
      <c r="A2351" t="s">
        <v>142</v>
      </c>
      <c r="B2351" s="1">
        <v>488</v>
      </c>
      <c r="C2351" t="s">
        <v>7</v>
      </c>
      <c r="D2351">
        <v>26</v>
      </c>
      <c r="E2351">
        <v>4.65E-2</v>
      </c>
      <c r="F2351">
        <f t="shared" si="86"/>
        <v>1.2090000000000001</v>
      </c>
      <c r="G2351" s="61" t="str">
        <f>VLOOKUP(B2351,BU!C:G,3,FALSE)</f>
        <v>GA</v>
      </c>
      <c r="H2351" s="61" t="s">
        <v>2902</v>
      </c>
    </row>
    <row r="2352" spans="1:8" x14ac:dyDescent="0.25">
      <c r="A2352" t="s">
        <v>142</v>
      </c>
      <c r="B2352" s="1">
        <v>488</v>
      </c>
      <c r="C2352" t="s">
        <v>8</v>
      </c>
      <c r="D2352">
        <v>26</v>
      </c>
      <c r="E2352">
        <v>1.26E-2</v>
      </c>
      <c r="F2352">
        <f t="shared" si="86"/>
        <v>0.3276</v>
      </c>
      <c r="G2352" s="61" t="str">
        <f>VLOOKUP(B2352,BU!C:G,3,FALSE)</f>
        <v>GA</v>
      </c>
      <c r="H2352" s="61" t="s">
        <v>2902</v>
      </c>
    </row>
    <row r="2353" spans="1:8" x14ac:dyDescent="0.25">
      <c r="A2353" t="s">
        <v>142</v>
      </c>
      <c r="B2353" s="1">
        <v>488</v>
      </c>
      <c r="C2353" t="s">
        <v>10</v>
      </c>
      <c r="D2353">
        <v>26</v>
      </c>
      <c r="E2353">
        <v>1.46E-2</v>
      </c>
      <c r="F2353">
        <f t="shared" si="86"/>
        <v>0.37959999999999999</v>
      </c>
      <c r="G2353" s="61" t="str">
        <f>VLOOKUP(B2353,BU!C:G,3,FALSE)</f>
        <v>GA</v>
      </c>
      <c r="H2353" s="61" t="s">
        <v>2902</v>
      </c>
    </row>
    <row r="2354" spans="1:8" x14ac:dyDescent="0.25">
      <c r="A2354" t="s">
        <v>142</v>
      </c>
      <c r="B2354" s="1">
        <v>488</v>
      </c>
      <c r="C2354" t="s">
        <v>11</v>
      </c>
      <c r="D2354">
        <v>26</v>
      </c>
      <c r="E2354">
        <v>1.2500000000000001E-2</v>
      </c>
      <c r="F2354">
        <f t="shared" si="86"/>
        <v>0.32500000000000001</v>
      </c>
      <c r="G2354" s="61" t="str">
        <f>VLOOKUP(B2354,BU!C:G,3,FALSE)</f>
        <v>GA</v>
      </c>
      <c r="H2354" s="61" t="s">
        <v>2902</v>
      </c>
    </row>
    <row r="2355" spans="1:8" x14ac:dyDescent="0.25">
      <c r="A2355" t="s">
        <v>142</v>
      </c>
      <c r="B2355" s="1">
        <v>488</v>
      </c>
      <c r="C2355" t="s">
        <v>125</v>
      </c>
      <c r="D2355">
        <v>1</v>
      </c>
      <c r="E2355">
        <v>10.27</v>
      </c>
      <c r="F2355">
        <f t="shared" si="86"/>
        <v>10.27</v>
      </c>
      <c r="G2355" s="61" t="str">
        <f>VLOOKUP(B2355,BU!C:G,3,FALSE)</f>
        <v>GA</v>
      </c>
      <c r="H2355" s="61" t="s">
        <v>2902</v>
      </c>
    </row>
    <row r="2356" spans="1:8" x14ac:dyDescent="0.25">
      <c r="A2356" t="s">
        <v>142</v>
      </c>
      <c r="B2356" s="1">
        <v>504</v>
      </c>
      <c r="C2356" t="s">
        <v>7</v>
      </c>
      <c r="D2356">
        <v>2</v>
      </c>
      <c r="E2356">
        <v>4.65E-2</v>
      </c>
      <c r="F2356">
        <f t="shared" si="86"/>
        <v>9.2999999999999999E-2</v>
      </c>
      <c r="G2356" s="61" t="str">
        <f>VLOOKUP(B2356,BU!C:G,3,FALSE)</f>
        <v>LA</v>
      </c>
      <c r="H2356" s="61" t="s">
        <v>2901</v>
      </c>
    </row>
    <row r="2357" spans="1:8" x14ac:dyDescent="0.25">
      <c r="A2357" t="s">
        <v>142</v>
      </c>
      <c r="B2357" s="1">
        <v>504</v>
      </c>
      <c r="C2357" t="s">
        <v>8</v>
      </c>
      <c r="D2357">
        <v>2</v>
      </c>
      <c r="E2357">
        <v>1.26E-2</v>
      </c>
      <c r="F2357">
        <f t="shared" si="86"/>
        <v>2.52E-2</v>
      </c>
      <c r="G2357" s="61" t="str">
        <f>VLOOKUP(B2357,BU!C:G,3,FALSE)</f>
        <v>LA</v>
      </c>
      <c r="H2357" s="61" t="s">
        <v>2901</v>
      </c>
    </row>
    <row r="2358" spans="1:8" x14ac:dyDescent="0.25">
      <c r="A2358" t="s">
        <v>142</v>
      </c>
      <c r="B2358" s="1">
        <v>504</v>
      </c>
      <c r="C2358" t="s">
        <v>10</v>
      </c>
      <c r="D2358">
        <v>1</v>
      </c>
      <c r="E2358">
        <v>1.46E-2</v>
      </c>
      <c r="F2358">
        <f t="shared" si="86"/>
        <v>1.46E-2</v>
      </c>
      <c r="G2358" s="61" t="str">
        <f>VLOOKUP(B2358,BU!C:G,3,FALSE)</f>
        <v>LA</v>
      </c>
      <c r="H2358" s="61" t="s">
        <v>2901</v>
      </c>
    </row>
    <row r="2359" spans="1:8" x14ac:dyDescent="0.25">
      <c r="A2359" t="s">
        <v>142</v>
      </c>
      <c r="B2359" s="1">
        <v>504</v>
      </c>
      <c r="C2359" t="s">
        <v>11</v>
      </c>
      <c r="D2359">
        <v>1</v>
      </c>
      <c r="E2359">
        <v>1.2500000000000001E-2</v>
      </c>
      <c r="F2359">
        <f t="shared" si="86"/>
        <v>1.2500000000000001E-2</v>
      </c>
      <c r="G2359" s="61" t="str">
        <f>VLOOKUP(B2359,BU!C:G,3,FALSE)</f>
        <v>LA</v>
      </c>
      <c r="H2359" s="61" t="s">
        <v>2901</v>
      </c>
    </row>
    <row r="2360" spans="1:8" x14ac:dyDescent="0.25">
      <c r="A2360" t="s">
        <v>142</v>
      </c>
      <c r="B2360" s="1">
        <v>504</v>
      </c>
      <c r="C2360" t="s">
        <v>94</v>
      </c>
      <c r="D2360">
        <v>1</v>
      </c>
      <c r="E2360">
        <v>0.39500000000000002</v>
      </c>
      <c r="F2360">
        <f t="shared" si="86"/>
        <v>0.39500000000000002</v>
      </c>
      <c r="G2360" s="61" t="str">
        <f>VLOOKUP(B2360,BU!C:G,3,FALSE)</f>
        <v>LA</v>
      </c>
      <c r="H2360" s="61" t="s">
        <v>2901</v>
      </c>
    </row>
    <row r="2361" spans="1:8" x14ac:dyDescent="0.25">
      <c r="A2361" t="s">
        <v>142</v>
      </c>
      <c r="B2361" s="1">
        <v>504</v>
      </c>
      <c r="C2361" t="s">
        <v>15</v>
      </c>
      <c r="D2361">
        <v>1</v>
      </c>
      <c r="E2361">
        <v>0.25</v>
      </c>
      <c r="F2361">
        <f t="shared" si="86"/>
        <v>0.25</v>
      </c>
      <c r="G2361" s="61" t="str">
        <f>VLOOKUP(B2361,BU!C:G,3,FALSE)</f>
        <v>LA</v>
      </c>
      <c r="H2361" s="61" t="s">
        <v>2901</v>
      </c>
    </row>
    <row r="2362" spans="1:8" x14ac:dyDescent="0.25">
      <c r="A2362" t="s">
        <v>142</v>
      </c>
      <c r="B2362" s="1">
        <v>507</v>
      </c>
      <c r="C2362" t="s">
        <v>7</v>
      </c>
      <c r="D2362">
        <v>124</v>
      </c>
      <c r="E2362">
        <v>4.65E-2</v>
      </c>
      <c r="F2362">
        <f t="shared" si="86"/>
        <v>5.766</v>
      </c>
      <c r="G2362" s="61" t="str">
        <f>VLOOKUP(B2362,BU!C:G,3,FALSE)</f>
        <v>GA</v>
      </c>
      <c r="H2362" s="61" t="s">
        <v>2902</v>
      </c>
    </row>
    <row r="2363" spans="1:8" x14ac:dyDescent="0.25">
      <c r="A2363" t="s">
        <v>142</v>
      </c>
      <c r="B2363" s="1">
        <v>507</v>
      </c>
      <c r="C2363" t="s">
        <v>8</v>
      </c>
      <c r="D2363">
        <v>124</v>
      </c>
      <c r="E2363">
        <v>1.26E-2</v>
      </c>
      <c r="F2363">
        <f t="shared" si="86"/>
        <v>1.5624</v>
      </c>
      <c r="G2363" s="61" t="str">
        <f>VLOOKUP(B2363,BU!C:G,3,FALSE)</f>
        <v>GA</v>
      </c>
      <c r="H2363" s="61" t="s">
        <v>2902</v>
      </c>
    </row>
    <row r="2364" spans="1:8" x14ac:dyDescent="0.25">
      <c r="A2364" t="s">
        <v>142</v>
      </c>
      <c r="B2364" s="1">
        <v>507</v>
      </c>
      <c r="C2364" t="s">
        <v>10</v>
      </c>
      <c r="D2364">
        <v>124</v>
      </c>
      <c r="E2364">
        <v>1.46E-2</v>
      </c>
      <c r="F2364">
        <f t="shared" si="86"/>
        <v>1.8104</v>
      </c>
      <c r="G2364" s="61" t="str">
        <f>VLOOKUP(B2364,BU!C:G,3,FALSE)</f>
        <v>GA</v>
      </c>
      <c r="H2364" s="61" t="s">
        <v>2902</v>
      </c>
    </row>
    <row r="2365" spans="1:8" x14ac:dyDescent="0.25">
      <c r="A2365" t="s">
        <v>142</v>
      </c>
      <c r="B2365" s="1">
        <v>507</v>
      </c>
      <c r="C2365" t="s">
        <v>11</v>
      </c>
      <c r="D2365">
        <v>122</v>
      </c>
      <c r="E2365">
        <v>1.2500000000000001E-2</v>
      </c>
      <c r="F2365">
        <f t="shared" si="86"/>
        <v>1.5250000000000001</v>
      </c>
      <c r="G2365" s="61" t="str">
        <f>VLOOKUP(B2365,BU!C:G,3,FALSE)</f>
        <v>GA</v>
      </c>
      <c r="H2365" s="61" t="s">
        <v>2902</v>
      </c>
    </row>
    <row r="2366" spans="1:8" x14ac:dyDescent="0.25">
      <c r="A2366" t="s">
        <v>142</v>
      </c>
      <c r="B2366" s="1">
        <v>507</v>
      </c>
      <c r="C2366" t="s">
        <v>157</v>
      </c>
      <c r="D2366">
        <v>1</v>
      </c>
      <c r="E2366">
        <v>49.188000000000002</v>
      </c>
      <c r="F2366">
        <f t="shared" si="86"/>
        <v>49.188000000000002</v>
      </c>
      <c r="G2366" s="61" t="str">
        <f>VLOOKUP(B2366,BU!C:G,3,FALSE)</f>
        <v>GA</v>
      </c>
      <c r="H2366" s="61" t="s">
        <v>2902</v>
      </c>
    </row>
    <row r="2367" spans="1:8" x14ac:dyDescent="0.25">
      <c r="A2367" t="s">
        <v>142</v>
      </c>
      <c r="B2367" s="1">
        <v>507</v>
      </c>
      <c r="C2367" t="s">
        <v>15</v>
      </c>
      <c r="D2367">
        <v>5</v>
      </c>
      <c r="E2367">
        <v>0.25</v>
      </c>
      <c r="F2367">
        <f t="shared" si="86"/>
        <v>1.25</v>
      </c>
      <c r="G2367" s="61" t="str">
        <f>VLOOKUP(B2367,BU!C:G,3,FALSE)</f>
        <v>GA</v>
      </c>
      <c r="H2367" s="61" t="s">
        <v>2902</v>
      </c>
    </row>
    <row r="2368" spans="1:8" x14ac:dyDescent="0.25">
      <c r="A2368" t="s">
        <v>142</v>
      </c>
      <c r="B2368" s="1">
        <v>518</v>
      </c>
      <c r="C2368" t="s">
        <v>7</v>
      </c>
      <c r="D2368">
        <v>2</v>
      </c>
      <c r="E2368">
        <v>4.65E-2</v>
      </c>
      <c r="F2368">
        <f t="shared" si="86"/>
        <v>9.2999999999999999E-2</v>
      </c>
      <c r="G2368" s="61" t="str">
        <f>VLOOKUP(B2368,BU!C:G,3,FALSE)</f>
        <v>IL</v>
      </c>
      <c r="H2368" s="61" t="s">
        <v>2861</v>
      </c>
    </row>
    <row r="2369" spans="1:8" x14ac:dyDescent="0.25">
      <c r="A2369" t="s">
        <v>142</v>
      </c>
      <c r="B2369" s="1">
        <v>518</v>
      </c>
      <c r="C2369" t="s">
        <v>8</v>
      </c>
      <c r="D2369">
        <v>2</v>
      </c>
      <c r="E2369">
        <v>1.26E-2</v>
      </c>
      <c r="F2369">
        <f t="shared" si="86"/>
        <v>2.52E-2</v>
      </c>
      <c r="G2369" s="61" t="str">
        <f>VLOOKUP(B2369,BU!C:G,3,FALSE)</f>
        <v>IL</v>
      </c>
      <c r="H2369" s="61" t="s">
        <v>2861</v>
      </c>
    </row>
    <row r="2370" spans="1:8" x14ac:dyDescent="0.25">
      <c r="A2370" t="s">
        <v>142</v>
      </c>
      <c r="B2370" s="1">
        <v>518</v>
      </c>
      <c r="C2370" t="s">
        <v>10</v>
      </c>
      <c r="D2370">
        <v>2</v>
      </c>
      <c r="E2370">
        <v>1.46E-2</v>
      </c>
      <c r="F2370">
        <f t="shared" si="86"/>
        <v>2.92E-2</v>
      </c>
      <c r="G2370" s="61" t="str">
        <f>VLOOKUP(B2370,BU!C:G,3,FALSE)</f>
        <v>IL</v>
      </c>
      <c r="H2370" s="61" t="s">
        <v>2861</v>
      </c>
    </row>
    <row r="2371" spans="1:8" x14ac:dyDescent="0.25">
      <c r="A2371" t="s">
        <v>142</v>
      </c>
      <c r="B2371" s="1">
        <v>518</v>
      </c>
      <c r="C2371" t="s">
        <v>11</v>
      </c>
      <c r="D2371">
        <v>2</v>
      </c>
      <c r="E2371">
        <v>1.2500000000000001E-2</v>
      </c>
      <c r="F2371">
        <f t="shared" si="86"/>
        <v>2.5000000000000001E-2</v>
      </c>
      <c r="G2371" s="61" t="str">
        <f>VLOOKUP(B2371,BU!C:G,3,FALSE)</f>
        <v>IL</v>
      </c>
      <c r="H2371" s="61" t="s">
        <v>2861</v>
      </c>
    </row>
    <row r="2372" spans="1:8" x14ac:dyDescent="0.25">
      <c r="A2372" t="s">
        <v>142</v>
      </c>
      <c r="B2372" s="1">
        <v>518</v>
      </c>
      <c r="C2372" t="s">
        <v>101</v>
      </c>
      <c r="D2372">
        <v>1</v>
      </c>
      <c r="E2372">
        <v>0.89400000000000002</v>
      </c>
      <c r="F2372">
        <f t="shared" si="86"/>
        <v>0.89400000000000002</v>
      </c>
      <c r="G2372" s="61" t="str">
        <f>VLOOKUP(B2372,BU!C:G,3,FALSE)</f>
        <v>IL</v>
      </c>
      <c r="H2372" s="61" t="s">
        <v>2861</v>
      </c>
    </row>
    <row r="2373" spans="1:8" x14ac:dyDescent="0.25">
      <c r="A2373" t="s">
        <v>142</v>
      </c>
      <c r="B2373" s="1">
        <v>526</v>
      </c>
      <c r="C2373" t="s">
        <v>7</v>
      </c>
      <c r="D2373">
        <v>10</v>
      </c>
      <c r="E2373">
        <v>4.65E-2</v>
      </c>
      <c r="F2373">
        <f t="shared" si="86"/>
        <v>0.46499999999999997</v>
      </c>
      <c r="G2373" s="61" t="str">
        <f>VLOOKUP(B2373,BU!C:G,3,FALSE)</f>
        <v>NC</v>
      </c>
      <c r="H2373" s="61" t="s">
        <v>2825</v>
      </c>
    </row>
    <row r="2374" spans="1:8" x14ac:dyDescent="0.25">
      <c r="A2374" t="s">
        <v>142</v>
      </c>
      <c r="B2374" s="1">
        <v>526</v>
      </c>
      <c r="C2374" t="s">
        <v>7</v>
      </c>
      <c r="D2374">
        <v>10</v>
      </c>
      <c r="E2374">
        <v>4.65E-2</v>
      </c>
      <c r="F2374">
        <f t="shared" ref="F2374:F2375" si="87">E2374*D2374</f>
        <v>0.46499999999999997</v>
      </c>
      <c r="G2374" s="61" t="str">
        <f>VLOOKUP(B2374,BU!C:G,3,FALSE)</f>
        <v>NC</v>
      </c>
      <c r="H2374" s="61" t="s">
        <v>2846</v>
      </c>
    </row>
    <row r="2375" spans="1:8" x14ac:dyDescent="0.25">
      <c r="A2375" t="s">
        <v>142</v>
      </c>
      <c r="B2375" s="1">
        <v>526</v>
      </c>
      <c r="C2375" t="s">
        <v>8</v>
      </c>
      <c r="D2375">
        <v>10</v>
      </c>
      <c r="E2375">
        <v>1.26E-2</v>
      </c>
      <c r="F2375">
        <f t="shared" si="87"/>
        <v>0.126</v>
      </c>
      <c r="G2375" s="61" t="str">
        <f>VLOOKUP(B2375,BU!C:G,3,FALSE)</f>
        <v>NC</v>
      </c>
      <c r="H2375" s="61" t="s">
        <v>2846</v>
      </c>
    </row>
    <row r="2376" spans="1:8" x14ac:dyDescent="0.25">
      <c r="A2376" t="s">
        <v>142</v>
      </c>
      <c r="B2376" s="1">
        <v>526</v>
      </c>
      <c r="C2376" t="s">
        <v>8</v>
      </c>
      <c r="D2376">
        <v>10</v>
      </c>
      <c r="E2376">
        <v>1.26E-2</v>
      </c>
      <c r="F2376">
        <f t="shared" si="86"/>
        <v>0.126</v>
      </c>
      <c r="G2376" s="61" t="str">
        <f>VLOOKUP(B2376,BU!C:G,3,FALSE)</f>
        <v>NC</v>
      </c>
      <c r="H2376" s="61" t="s">
        <v>2825</v>
      </c>
    </row>
    <row r="2377" spans="1:8" x14ac:dyDescent="0.25">
      <c r="A2377" t="s">
        <v>142</v>
      </c>
      <c r="B2377" s="1">
        <v>526</v>
      </c>
      <c r="C2377" t="s">
        <v>10</v>
      </c>
      <c r="D2377">
        <v>10</v>
      </c>
      <c r="E2377">
        <v>1.46E-2</v>
      </c>
      <c r="F2377">
        <f t="shared" si="86"/>
        <v>0.14599999999999999</v>
      </c>
      <c r="G2377" s="61" t="str">
        <f>VLOOKUP(B2377,BU!C:G,3,FALSE)</f>
        <v>NC</v>
      </c>
      <c r="H2377" s="61" t="s">
        <v>2825</v>
      </c>
    </row>
    <row r="2378" spans="1:8" x14ac:dyDescent="0.25">
      <c r="A2378" t="s">
        <v>142</v>
      </c>
      <c r="B2378" s="1">
        <v>526</v>
      </c>
      <c r="C2378" t="s">
        <v>11</v>
      </c>
      <c r="D2378">
        <v>10</v>
      </c>
      <c r="E2378">
        <v>1.2500000000000001E-2</v>
      </c>
      <c r="F2378">
        <f t="shared" si="86"/>
        <v>0.125</v>
      </c>
      <c r="G2378" s="61" t="str">
        <f>VLOOKUP(B2378,BU!C:G,3,FALSE)</f>
        <v>NC</v>
      </c>
      <c r="H2378" s="61" t="s">
        <v>2825</v>
      </c>
    </row>
    <row r="2379" spans="1:8" x14ac:dyDescent="0.25">
      <c r="A2379" t="s">
        <v>142</v>
      </c>
      <c r="B2379" s="1">
        <v>526</v>
      </c>
      <c r="C2379" t="s">
        <v>152</v>
      </c>
      <c r="D2379">
        <v>1</v>
      </c>
      <c r="E2379">
        <v>4.0019999999999998</v>
      </c>
      <c r="F2379">
        <f t="shared" si="86"/>
        <v>4.0019999999999998</v>
      </c>
      <c r="G2379" s="61" t="str">
        <f>VLOOKUP(B2379,BU!C:G,3,FALSE)</f>
        <v>NC</v>
      </c>
      <c r="H2379" s="61" t="s">
        <v>2825</v>
      </c>
    </row>
    <row r="2380" spans="1:8" x14ac:dyDescent="0.25">
      <c r="A2380" t="s">
        <v>142</v>
      </c>
      <c r="B2380" s="1">
        <v>531</v>
      </c>
      <c r="C2380" t="s">
        <v>7</v>
      </c>
      <c r="D2380">
        <v>102</v>
      </c>
      <c r="E2380">
        <v>4.65E-2</v>
      </c>
      <c r="F2380">
        <f t="shared" si="86"/>
        <v>4.7430000000000003</v>
      </c>
      <c r="G2380" s="61" t="str">
        <f>VLOOKUP(B2380,BU!C:G,3,FALSE)</f>
        <v>GA</v>
      </c>
      <c r="H2380" s="61" t="s">
        <v>2902</v>
      </c>
    </row>
    <row r="2381" spans="1:8" x14ac:dyDescent="0.25">
      <c r="A2381" t="s">
        <v>142</v>
      </c>
      <c r="B2381" s="1">
        <v>531</v>
      </c>
      <c r="C2381" t="s">
        <v>8</v>
      </c>
      <c r="D2381">
        <v>102</v>
      </c>
      <c r="E2381">
        <v>1.26E-2</v>
      </c>
      <c r="F2381">
        <f t="shared" si="86"/>
        <v>1.2852000000000001</v>
      </c>
      <c r="G2381" s="61" t="str">
        <f>VLOOKUP(B2381,BU!C:G,3,FALSE)</f>
        <v>GA</v>
      </c>
      <c r="H2381" s="61" t="s">
        <v>2902</v>
      </c>
    </row>
    <row r="2382" spans="1:8" x14ac:dyDescent="0.25">
      <c r="A2382" t="s">
        <v>142</v>
      </c>
      <c r="B2382" s="1">
        <v>531</v>
      </c>
      <c r="C2382" t="s">
        <v>10</v>
      </c>
      <c r="D2382">
        <v>102</v>
      </c>
      <c r="E2382">
        <v>1.46E-2</v>
      </c>
      <c r="F2382">
        <f t="shared" si="86"/>
        <v>1.4892000000000001</v>
      </c>
      <c r="G2382" s="61" t="str">
        <f>VLOOKUP(B2382,BU!C:G,3,FALSE)</f>
        <v>GA</v>
      </c>
      <c r="H2382" s="61" t="s">
        <v>2902</v>
      </c>
    </row>
    <row r="2383" spans="1:8" x14ac:dyDescent="0.25">
      <c r="A2383" t="s">
        <v>142</v>
      </c>
      <c r="B2383" s="1">
        <v>531</v>
      </c>
      <c r="C2383" t="s">
        <v>11</v>
      </c>
      <c r="D2383">
        <v>94</v>
      </c>
      <c r="E2383">
        <v>1.2500000000000001E-2</v>
      </c>
      <c r="F2383">
        <f t="shared" si="86"/>
        <v>1.175</v>
      </c>
      <c r="G2383" s="61" t="str">
        <f>VLOOKUP(B2383,BU!C:G,3,FALSE)</f>
        <v>GA</v>
      </c>
      <c r="H2383" s="61" t="s">
        <v>2902</v>
      </c>
    </row>
    <row r="2384" spans="1:8" x14ac:dyDescent="0.25">
      <c r="A2384" t="s">
        <v>142</v>
      </c>
      <c r="B2384" s="1">
        <v>531</v>
      </c>
      <c r="C2384" t="s">
        <v>158</v>
      </c>
      <c r="D2384">
        <v>1</v>
      </c>
      <c r="E2384">
        <v>40.29</v>
      </c>
      <c r="F2384">
        <f t="shared" si="86"/>
        <v>40.29</v>
      </c>
      <c r="G2384" s="61" t="str">
        <f>VLOOKUP(B2384,BU!C:G,3,FALSE)</f>
        <v>GA</v>
      </c>
      <c r="H2384" s="61" t="s">
        <v>2902</v>
      </c>
    </row>
    <row r="2385" spans="1:8" x14ac:dyDescent="0.25">
      <c r="A2385" t="s">
        <v>142</v>
      </c>
      <c r="B2385" s="1">
        <v>531</v>
      </c>
      <c r="C2385" t="s">
        <v>15</v>
      </c>
      <c r="D2385">
        <v>1</v>
      </c>
      <c r="E2385">
        <v>0.25</v>
      </c>
      <c r="F2385">
        <f t="shared" si="86"/>
        <v>0.25</v>
      </c>
      <c r="G2385" s="61" t="str">
        <f>VLOOKUP(B2385,BU!C:G,3,FALSE)</f>
        <v>GA</v>
      </c>
      <c r="H2385" s="61" t="s">
        <v>2902</v>
      </c>
    </row>
    <row r="2386" spans="1:8" x14ac:dyDescent="0.25">
      <c r="A2386" t="s">
        <v>142</v>
      </c>
      <c r="B2386" s="1">
        <v>532</v>
      </c>
      <c r="C2386" t="s">
        <v>7</v>
      </c>
      <c r="D2386">
        <v>44</v>
      </c>
      <c r="E2386">
        <v>4.65E-2</v>
      </c>
      <c r="F2386">
        <f t="shared" si="86"/>
        <v>2.0459999999999998</v>
      </c>
      <c r="G2386" s="61" t="str">
        <f>VLOOKUP(B2386,BU!C:G,3,FALSE)</f>
        <v>GA</v>
      </c>
      <c r="H2386" s="61" t="s">
        <v>2902</v>
      </c>
    </row>
    <row r="2387" spans="1:8" x14ac:dyDescent="0.25">
      <c r="A2387" t="s">
        <v>142</v>
      </c>
      <c r="B2387" s="1">
        <v>532</v>
      </c>
      <c r="C2387" t="s">
        <v>8</v>
      </c>
      <c r="D2387">
        <v>44</v>
      </c>
      <c r="E2387">
        <v>1.26E-2</v>
      </c>
      <c r="F2387">
        <f t="shared" si="86"/>
        <v>0.5544</v>
      </c>
      <c r="G2387" s="61" t="str">
        <f>VLOOKUP(B2387,BU!C:G,3,FALSE)</f>
        <v>GA</v>
      </c>
      <c r="H2387" s="61" t="s">
        <v>2902</v>
      </c>
    </row>
    <row r="2388" spans="1:8" x14ac:dyDescent="0.25">
      <c r="A2388" t="s">
        <v>142</v>
      </c>
      <c r="B2388" s="1">
        <v>532</v>
      </c>
      <c r="C2388" t="s">
        <v>10</v>
      </c>
      <c r="D2388">
        <v>44</v>
      </c>
      <c r="E2388">
        <v>1.46E-2</v>
      </c>
      <c r="F2388">
        <f t="shared" si="86"/>
        <v>0.64239999999999997</v>
      </c>
      <c r="G2388" s="61" t="str">
        <f>VLOOKUP(B2388,BU!C:G,3,FALSE)</f>
        <v>GA</v>
      </c>
      <c r="H2388" s="61" t="s">
        <v>2902</v>
      </c>
    </row>
    <row r="2389" spans="1:8" x14ac:dyDescent="0.25">
      <c r="A2389" t="s">
        <v>142</v>
      </c>
      <c r="B2389" s="1">
        <v>532</v>
      </c>
      <c r="C2389" t="s">
        <v>11</v>
      </c>
      <c r="D2389">
        <v>43</v>
      </c>
      <c r="E2389">
        <v>1.2500000000000001E-2</v>
      </c>
      <c r="F2389">
        <f t="shared" si="86"/>
        <v>0.53749999999999998</v>
      </c>
      <c r="G2389" s="61" t="str">
        <f>VLOOKUP(B2389,BU!C:G,3,FALSE)</f>
        <v>GA</v>
      </c>
      <c r="H2389" s="61" t="s">
        <v>2902</v>
      </c>
    </row>
    <row r="2390" spans="1:8" x14ac:dyDescent="0.25">
      <c r="A2390" t="s">
        <v>142</v>
      </c>
      <c r="B2390" s="1">
        <v>532</v>
      </c>
      <c r="C2390" t="s">
        <v>159</v>
      </c>
      <c r="D2390">
        <v>1</v>
      </c>
      <c r="E2390">
        <v>19.667999999999999</v>
      </c>
      <c r="F2390">
        <f t="shared" si="86"/>
        <v>19.667999999999999</v>
      </c>
      <c r="G2390" s="61" t="str">
        <f>VLOOKUP(B2390,BU!C:G,3,FALSE)</f>
        <v>GA</v>
      </c>
      <c r="H2390" s="61" t="s">
        <v>2902</v>
      </c>
    </row>
    <row r="2391" spans="1:8" x14ac:dyDescent="0.25">
      <c r="A2391" t="s">
        <v>142</v>
      </c>
      <c r="B2391" s="1">
        <v>535</v>
      </c>
      <c r="C2391" t="s">
        <v>7</v>
      </c>
      <c r="D2391">
        <v>2</v>
      </c>
      <c r="E2391">
        <v>4.65E-2</v>
      </c>
      <c r="F2391">
        <f t="shared" si="86"/>
        <v>9.2999999999999999E-2</v>
      </c>
      <c r="G2391" s="61" t="str">
        <f>VLOOKUP(B2391,BU!C:G,3,FALSE)</f>
        <v>LA</v>
      </c>
      <c r="H2391" s="61" t="s">
        <v>2901</v>
      </c>
    </row>
    <row r="2392" spans="1:8" x14ac:dyDescent="0.25">
      <c r="A2392" t="s">
        <v>142</v>
      </c>
      <c r="B2392" s="1">
        <v>535</v>
      </c>
      <c r="C2392" t="s">
        <v>8</v>
      </c>
      <c r="D2392">
        <v>2</v>
      </c>
      <c r="E2392">
        <v>1.26E-2</v>
      </c>
      <c r="F2392">
        <f t="shared" si="86"/>
        <v>2.52E-2</v>
      </c>
      <c r="G2392" s="61" t="str">
        <f>VLOOKUP(B2392,BU!C:G,3,FALSE)</f>
        <v>LA</v>
      </c>
      <c r="H2392" s="61" t="s">
        <v>2901</v>
      </c>
    </row>
    <row r="2393" spans="1:8" x14ac:dyDescent="0.25">
      <c r="A2393" t="s">
        <v>142</v>
      </c>
      <c r="B2393" s="1">
        <v>535</v>
      </c>
      <c r="C2393" t="s">
        <v>10</v>
      </c>
      <c r="D2393">
        <v>1</v>
      </c>
      <c r="E2393">
        <v>1.46E-2</v>
      </c>
      <c r="F2393">
        <f t="shared" si="86"/>
        <v>1.46E-2</v>
      </c>
      <c r="G2393" s="61" t="str">
        <f>VLOOKUP(B2393,BU!C:G,3,FALSE)</f>
        <v>LA</v>
      </c>
      <c r="H2393" s="61" t="s">
        <v>2901</v>
      </c>
    </row>
    <row r="2394" spans="1:8" x14ac:dyDescent="0.25">
      <c r="A2394" t="s">
        <v>142</v>
      </c>
      <c r="B2394" s="1">
        <v>535</v>
      </c>
      <c r="C2394" t="s">
        <v>11</v>
      </c>
      <c r="D2394">
        <v>1</v>
      </c>
      <c r="E2394">
        <v>1.2500000000000001E-2</v>
      </c>
      <c r="F2394">
        <f t="shared" si="86"/>
        <v>1.2500000000000001E-2</v>
      </c>
      <c r="G2394" s="61" t="str">
        <f>VLOOKUP(B2394,BU!C:G,3,FALSE)</f>
        <v>LA</v>
      </c>
      <c r="H2394" s="61" t="s">
        <v>2901</v>
      </c>
    </row>
    <row r="2395" spans="1:8" x14ac:dyDescent="0.25">
      <c r="A2395" t="s">
        <v>142</v>
      </c>
      <c r="B2395" s="1">
        <v>535</v>
      </c>
      <c r="C2395" t="s">
        <v>94</v>
      </c>
      <c r="D2395">
        <v>1</v>
      </c>
      <c r="E2395">
        <v>0.44700000000000001</v>
      </c>
      <c r="F2395">
        <f t="shared" si="86"/>
        <v>0.44700000000000001</v>
      </c>
      <c r="G2395" s="61" t="str">
        <f>VLOOKUP(B2395,BU!C:G,3,FALSE)</f>
        <v>LA</v>
      </c>
      <c r="H2395" s="61" t="s">
        <v>2901</v>
      </c>
    </row>
    <row r="2396" spans="1:8" x14ac:dyDescent="0.25">
      <c r="A2396" t="s">
        <v>142</v>
      </c>
      <c r="B2396" s="1">
        <v>603</v>
      </c>
      <c r="C2396" t="s">
        <v>7</v>
      </c>
      <c r="D2396">
        <v>6</v>
      </c>
      <c r="E2396">
        <v>4.65E-2</v>
      </c>
      <c r="F2396">
        <f t="shared" si="86"/>
        <v>0.27900000000000003</v>
      </c>
      <c r="G2396" s="61" t="str">
        <f>VLOOKUP(B2396,BU!C:G,3,FALSE)</f>
        <v>LA</v>
      </c>
      <c r="H2396" s="61" t="s">
        <v>2901</v>
      </c>
    </row>
    <row r="2397" spans="1:8" x14ac:dyDescent="0.25">
      <c r="A2397" t="s">
        <v>142</v>
      </c>
      <c r="B2397" s="1">
        <v>603</v>
      </c>
      <c r="C2397" t="s">
        <v>8</v>
      </c>
      <c r="D2397">
        <v>6</v>
      </c>
      <c r="E2397">
        <v>1.26E-2</v>
      </c>
      <c r="F2397">
        <f t="shared" si="86"/>
        <v>7.5600000000000001E-2</v>
      </c>
      <c r="G2397" s="61" t="str">
        <f>VLOOKUP(B2397,BU!C:G,3,FALSE)</f>
        <v>LA</v>
      </c>
      <c r="H2397" s="61" t="s">
        <v>2901</v>
      </c>
    </row>
    <row r="2398" spans="1:8" x14ac:dyDescent="0.25">
      <c r="A2398" t="s">
        <v>142</v>
      </c>
      <c r="B2398" s="1">
        <v>603</v>
      </c>
      <c r="C2398" t="s">
        <v>10</v>
      </c>
      <c r="D2398">
        <v>3</v>
      </c>
      <c r="E2398">
        <v>1.46E-2</v>
      </c>
      <c r="F2398">
        <f t="shared" si="86"/>
        <v>4.3799999999999999E-2</v>
      </c>
      <c r="G2398" s="61" t="str">
        <f>VLOOKUP(B2398,BU!C:G,3,FALSE)</f>
        <v>LA</v>
      </c>
      <c r="H2398" s="61" t="s">
        <v>2901</v>
      </c>
    </row>
    <row r="2399" spans="1:8" x14ac:dyDescent="0.25">
      <c r="A2399" t="s">
        <v>142</v>
      </c>
      <c r="B2399" s="1">
        <v>603</v>
      </c>
      <c r="C2399" t="s">
        <v>11</v>
      </c>
      <c r="D2399">
        <v>3</v>
      </c>
      <c r="E2399">
        <v>1.2500000000000001E-2</v>
      </c>
      <c r="F2399">
        <f t="shared" si="86"/>
        <v>3.7500000000000006E-2</v>
      </c>
      <c r="G2399" s="61" t="str">
        <f>VLOOKUP(B2399,BU!C:G,3,FALSE)</f>
        <v>LA</v>
      </c>
      <c r="H2399" s="61" t="s">
        <v>2901</v>
      </c>
    </row>
    <row r="2400" spans="1:8" x14ac:dyDescent="0.25">
      <c r="A2400" t="s">
        <v>142</v>
      </c>
      <c r="B2400" s="1">
        <v>603</v>
      </c>
      <c r="C2400" t="s">
        <v>105</v>
      </c>
      <c r="D2400">
        <v>1</v>
      </c>
      <c r="E2400">
        <v>1.1850000000000001</v>
      </c>
      <c r="F2400">
        <f t="shared" si="86"/>
        <v>1.1850000000000001</v>
      </c>
      <c r="G2400" s="61" t="str">
        <f>VLOOKUP(B2400,BU!C:G,3,FALSE)</f>
        <v>LA</v>
      </c>
      <c r="H2400" s="61" t="s">
        <v>2901</v>
      </c>
    </row>
    <row r="2401" spans="1:8" x14ac:dyDescent="0.25">
      <c r="A2401" t="s">
        <v>142</v>
      </c>
      <c r="B2401" s="1">
        <v>604</v>
      </c>
      <c r="C2401" t="s">
        <v>7</v>
      </c>
      <c r="D2401">
        <v>150</v>
      </c>
      <c r="E2401">
        <v>4.65E-2</v>
      </c>
      <c r="F2401">
        <f t="shared" si="86"/>
        <v>6.9749999999999996</v>
      </c>
      <c r="G2401" s="61" t="str">
        <f>VLOOKUP(B2401,BU!C:G,3,FALSE)</f>
        <v>LA</v>
      </c>
      <c r="H2401" s="61" t="s">
        <v>2901</v>
      </c>
    </row>
    <row r="2402" spans="1:8" x14ac:dyDescent="0.25">
      <c r="A2402" t="s">
        <v>142</v>
      </c>
      <c r="B2402" s="1">
        <v>604</v>
      </c>
      <c r="C2402" t="s">
        <v>8</v>
      </c>
      <c r="D2402">
        <v>150</v>
      </c>
      <c r="E2402">
        <v>1.26E-2</v>
      </c>
      <c r="F2402">
        <f t="shared" si="86"/>
        <v>1.8900000000000001</v>
      </c>
      <c r="G2402" s="61" t="str">
        <f>VLOOKUP(B2402,BU!C:G,3,FALSE)</f>
        <v>LA</v>
      </c>
      <c r="H2402" s="61" t="s">
        <v>2901</v>
      </c>
    </row>
    <row r="2403" spans="1:8" x14ac:dyDescent="0.25">
      <c r="A2403" t="s">
        <v>142</v>
      </c>
      <c r="B2403" s="1">
        <v>604</v>
      </c>
      <c r="C2403" t="s">
        <v>10</v>
      </c>
      <c r="D2403">
        <v>75</v>
      </c>
      <c r="E2403">
        <v>1.46E-2</v>
      </c>
      <c r="F2403">
        <f t="shared" si="86"/>
        <v>1.095</v>
      </c>
      <c r="G2403" s="61" t="str">
        <f>VLOOKUP(B2403,BU!C:G,3,FALSE)</f>
        <v>LA</v>
      </c>
      <c r="H2403" s="61" t="s">
        <v>2901</v>
      </c>
    </row>
    <row r="2404" spans="1:8" x14ac:dyDescent="0.25">
      <c r="A2404" t="s">
        <v>142</v>
      </c>
      <c r="B2404" s="1">
        <v>604</v>
      </c>
      <c r="C2404" t="s">
        <v>11</v>
      </c>
      <c r="D2404">
        <v>71</v>
      </c>
      <c r="E2404">
        <v>1.2500000000000001E-2</v>
      </c>
      <c r="F2404">
        <f t="shared" si="86"/>
        <v>0.88750000000000007</v>
      </c>
      <c r="G2404" s="61" t="str">
        <f>VLOOKUP(B2404,BU!C:G,3,FALSE)</f>
        <v>LA</v>
      </c>
      <c r="H2404" s="61" t="s">
        <v>2901</v>
      </c>
    </row>
    <row r="2405" spans="1:8" x14ac:dyDescent="0.25">
      <c r="A2405" t="s">
        <v>142</v>
      </c>
      <c r="B2405" s="1">
        <v>604</v>
      </c>
      <c r="C2405" t="s">
        <v>160</v>
      </c>
      <c r="D2405">
        <v>1</v>
      </c>
      <c r="E2405">
        <v>29.79</v>
      </c>
      <c r="F2405">
        <f t="shared" si="86"/>
        <v>29.79</v>
      </c>
      <c r="G2405" s="61" t="str">
        <f>VLOOKUP(B2405,BU!C:G,3,FALSE)</f>
        <v>LA</v>
      </c>
      <c r="H2405" s="61" t="s">
        <v>2901</v>
      </c>
    </row>
    <row r="2406" spans="1:8" x14ac:dyDescent="0.25">
      <c r="A2406" t="s">
        <v>142</v>
      </c>
      <c r="B2406" s="1">
        <v>609</v>
      </c>
      <c r="C2406" t="s">
        <v>7</v>
      </c>
      <c r="D2406">
        <v>6</v>
      </c>
      <c r="E2406">
        <v>4.65E-2</v>
      </c>
      <c r="F2406">
        <f t="shared" si="86"/>
        <v>0.27900000000000003</v>
      </c>
      <c r="G2406" s="61" t="str">
        <f>VLOOKUP(B2406,BU!C:G,3,FALSE)</f>
        <v>LA</v>
      </c>
      <c r="H2406" s="61" t="s">
        <v>2901</v>
      </c>
    </row>
    <row r="2407" spans="1:8" x14ac:dyDescent="0.25">
      <c r="A2407" t="s">
        <v>142</v>
      </c>
      <c r="B2407" s="1">
        <v>609</v>
      </c>
      <c r="C2407" t="s">
        <v>8</v>
      </c>
      <c r="D2407">
        <v>6</v>
      </c>
      <c r="E2407">
        <v>1.26E-2</v>
      </c>
      <c r="F2407">
        <f t="shared" si="86"/>
        <v>7.5600000000000001E-2</v>
      </c>
      <c r="G2407" s="61" t="str">
        <f>VLOOKUP(B2407,BU!C:G,3,FALSE)</f>
        <v>LA</v>
      </c>
      <c r="H2407" s="61" t="s">
        <v>2901</v>
      </c>
    </row>
    <row r="2408" spans="1:8" x14ac:dyDescent="0.25">
      <c r="A2408" t="s">
        <v>142</v>
      </c>
      <c r="B2408" s="1">
        <v>609</v>
      </c>
      <c r="C2408" t="s">
        <v>10</v>
      </c>
      <c r="D2408">
        <v>3</v>
      </c>
      <c r="E2408">
        <v>1.46E-2</v>
      </c>
      <c r="F2408">
        <f t="shared" si="86"/>
        <v>4.3799999999999999E-2</v>
      </c>
      <c r="G2408" s="61" t="str">
        <f>VLOOKUP(B2408,BU!C:G,3,FALSE)</f>
        <v>LA</v>
      </c>
      <c r="H2408" s="61" t="s">
        <v>2901</v>
      </c>
    </row>
    <row r="2409" spans="1:8" x14ac:dyDescent="0.25">
      <c r="A2409" t="s">
        <v>142</v>
      </c>
      <c r="B2409" s="1">
        <v>609</v>
      </c>
      <c r="C2409" t="s">
        <v>11</v>
      </c>
      <c r="D2409">
        <v>3</v>
      </c>
      <c r="E2409">
        <v>1.2500000000000001E-2</v>
      </c>
      <c r="F2409">
        <f t="shared" si="86"/>
        <v>3.7500000000000006E-2</v>
      </c>
      <c r="G2409" s="61" t="str">
        <f>VLOOKUP(B2409,BU!C:G,3,FALSE)</f>
        <v>LA</v>
      </c>
      <c r="H2409" s="61" t="s">
        <v>2901</v>
      </c>
    </row>
    <row r="2410" spans="1:8" x14ac:dyDescent="0.25">
      <c r="A2410" t="s">
        <v>142</v>
      </c>
      <c r="B2410" s="1">
        <v>609</v>
      </c>
      <c r="C2410" t="s">
        <v>105</v>
      </c>
      <c r="D2410">
        <v>1</v>
      </c>
      <c r="E2410">
        <v>1.341</v>
      </c>
      <c r="F2410">
        <f t="shared" si="86"/>
        <v>1.341</v>
      </c>
      <c r="G2410" s="61" t="str">
        <f>VLOOKUP(B2410,BU!C:G,3,FALSE)</f>
        <v>LA</v>
      </c>
      <c r="H2410" s="61" t="s">
        <v>2901</v>
      </c>
    </row>
    <row r="2411" spans="1:8" x14ac:dyDescent="0.25">
      <c r="A2411" t="s">
        <v>142</v>
      </c>
      <c r="B2411" s="1">
        <v>634</v>
      </c>
      <c r="C2411" t="s">
        <v>7</v>
      </c>
      <c r="D2411">
        <v>1</v>
      </c>
      <c r="E2411">
        <v>4.65E-2</v>
      </c>
      <c r="F2411">
        <f t="shared" si="86"/>
        <v>4.65E-2</v>
      </c>
      <c r="G2411" s="61" t="str">
        <f>VLOOKUP(B2411,BU!C:G,3,FALSE)</f>
        <v>TX</v>
      </c>
      <c r="H2411" s="61" t="s">
        <v>2907</v>
      </c>
    </row>
    <row r="2412" spans="1:8" x14ac:dyDescent="0.25">
      <c r="A2412" t="s">
        <v>142</v>
      </c>
      <c r="B2412" s="1">
        <v>634</v>
      </c>
      <c r="C2412" t="s">
        <v>8</v>
      </c>
      <c r="D2412">
        <v>1</v>
      </c>
      <c r="E2412">
        <v>1.26E-2</v>
      </c>
      <c r="F2412">
        <f t="shared" si="86"/>
        <v>1.26E-2</v>
      </c>
      <c r="G2412" s="61" t="str">
        <f>VLOOKUP(B2412,BU!C:G,3,FALSE)</f>
        <v>TX</v>
      </c>
      <c r="H2412" s="61" t="s">
        <v>2907</v>
      </c>
    </row>
    <row r="2413" spans="1:8" x14ac:dyDescent="0.25">
      <c r="A2413" t="s">
        <v>142</v>
      </c>
      <c r="B2413" s="1">
        <v>634</v>
      </c>
      <c r="C2413" t="s">
        <v>10</v>
      </c>
      <c r="D2413">
        <v>1</v>
      </c>
      <c r="E2413">
        <v>1.46E-2</v>
      </c>
      <c r="F2413">
        <f t="shared" si="86"/>
        <v>1.46E-2</v>
      </c>
      <c r="G2413" s="61" t="str">
        <f>VLOOKUP(B2413,BU!C:G,3,FALSE)</f>
        <v>TX</v>
      </c>
      <c r="H2413" s="61" t="s">
        <v>2907</v>
      </c>
    </row>
    <row r="2414" spans="1:8" x14ac:dyDescent="0.25">
      <c r="A2414" t="s">
        <v>142</v>
      </c>
      <c r="B2414" s="1">
        <v>634</v>
      </c>
      <c r="C2414" t="s">
        <v>11</v>
      </c>
      <c r="D2414">
        <v>1</v>
      </c>
      <c r="E2414">
        <v>1.2500000000000001E-2</v>
      </c>
      <c r="F2414">
        <f t="shared" si="86"/>
        <v>1.2500000000000001E-2</v>
      </c>
      <c r="G2414" s="61" t="str">
        <f>VLOOKUP(B2414,BU!C:G,3,FALSE)</f>
        <v>TX</v>
      </c>
      <c r="H2414" s="61" t="s">
        <v>2907</v>
      </c>
    </row>
    <row r="2415" spans="1:8" x14ac:dyDescent="0.25">
      <c r="A2415" t="s">
        <v>142</v>
      </c>
      <c r="B2415" s="1">
        <v>634</v>
      </c>
      <c r="C2415" t="s">
        <v>94</v>
      </c>
      <c r="D2415">
        <v>1</v>
      </c>
      <c r="E2415">
        <v>0.44700000000000001</v>
      </c>
      <c r="F2415">
        <f t="shared" si="86"/>
        <v>0.44700000000000001</v>
      </c>
      <c r="G2415" s="61" t="str">
        <f>VLOOKUP(B2415,BU!C:G,3,FALSE)</f>
        <v>TX</v>
      </c>
      <c r="H2415" s="61" t="s">
        <v>2907</v>
      </c>
    </row>
    <row r="2416" spans="1:8" x14ac:dyDescent="0.25">
      <c r="A2416" t="s">
        <v>142</v>
      </c>
      <c r="B2416" s="1">
        <v>637</v>
      </c>
      <c r="C2416" t="s">
        <v>7</v>
      </c>
      <c r="D2416">
        <v>929</v>
      </c>
      <c r="E2416">
        <v>4.65E-2</v>
      </c>
      <c r="F2416">
        <f t="shared" ref="F2416:F2479" si="88">E2416*D2416</f>
        <v>43.198500000000003</v>
      </c>
      <c r="G2416" s="61" t="str">
        <f>VLOOKUP(B2416,BU!C:G,3,FALSE)</f>
        <v>TX</v>
      </c>
      <c r="H2416" s="61" t="s">
        <v>2907</v>
      </c>
    </row>
    <row r="2417" spans="1:8" x14ac:dyDescent="0.25">
      <c r="A2417" t="s">
        <v>142</v>
      </c>
      <c r="B2417" s="1">
        <v>637</v>
      </c>
      <c r="C2417" t="s">
        <v>8</v>
      </c>
      <c r="D2417">
        <v>929</v>
      </c>
      <c r="E2417">
        <v>1.26E-2</v>
      </c>
      <c r="F2417">
        <f t="shared" si="88"/>
        <v>11.705400000000001</v>
      </c>
      <c r="G2417" s="61" t="str">
        <f>VLOOKUP(B2417,BU!C:G,3,FALSE)</f>
        <v>TX</v>
      </c>
      <c r="H2417" s="61" t="s">
        <v>2907</v>
      </c>
    </row>
    <row r="2418" spans="1:8" x14ac:dyDescent="0.25">
      <c r="A2418" t="s">
        <v>142</v>
      </c>
      <c r="B2418" s="1">
        <v>637</v>
      </c>
      <c r="C2418" t="s">
        <v>10</v>
      </c>
      <c r="D2418">
        <v>929</v>
      </c>
      <c r="E2418">
        <v>1.46E-2</v>
      </c>
      <c r="F2418">
        <f t="shared" si="88"/>
        <v>13.5634</v>
      </c>
      <c r="G2418" s="61" t="str">
        <f>VLOOKUP(B2418,BU!C:G,3,FALSE)</f>
        <v>TX</v>
      </c>
      <c r="H2418" s="61" t="s">
        <v>2907</v>
      </c>
    </row>
    <row r="2419" spans="1:8" x14ac:dyDescent="0.25">
      <c r="A2419" t="s">
        <v>142</v>
      </c>
      <c r="B2419" s="1">
        <v>637</v>
      </c>
      <c r="C2419" t="s">
        <v>11</v>
      </c>
      <c r="D2419">
        <v>908</v>
      </c>
      <c r="E2419">
        <v>1.2500000000000001E-2</v>
      </c>
      <c r="F2419">
        <f t="shared" si="88"/>
        <v>11.350000000000001</v>
      </c>
      <c r="G2419" s="61" t="str">
        <f>VLOOKUP(B2419,BU!C:G,3,FALSE)</f>
        <v>TX</v>
      </c>
      <c r="H2419" s="61" t="s">
        <v>2907</v>
      </c>
    </row>
    <row r="2420" spans="1:8" x14ac:dyDescent="0.25">
      <c r="A2420" t="s">
        <v>142</v>
      </c>
      <c r="B2420" s="1">
        <v>637</v>
      </c>
      <c r="C2420" t="s">
        <v>95</v>
      </c>
      <c r="D2420">
        <v>1</v>
      </c>
      <c r="E2420">
        <v>374.29399999999998</v>
      </c>
      <c r="F2420">
        <f t="shared" si="88"/>
        <v>374.29399999999998</v>
      </c>
      <c r="G2420" s="61" t="str">
        <f>VLOOKUP(B2420,BU!C:G,3,FALSE)</f>
        <v>TX</v>
      </c>
      <c r="H2420" s="61" t="s">
        <v>2907</v>
      </c>
    </row>
    <row r="2421" spans="1:8" x14ac:dyDescent="0.25">
      <c r="A2421" t="s">
        <v>142</v>
      </c>
      <c r="B2421" s="1">
        <v>637</v>
      </c>
      <c r="C2421" t="s">
        <v>15</v>
      </c>
      <c r="D2421">
        <v>5</v>
      </c>
      <c r="E2421">
        <v>0.25</v>
      </c>
      <c r="F2421">
        <f t="shared" si="88"/>
        <v>1.25</v>
      </c>
      <c r="G2421" s="61" t="str">
        <f>VLOOKUP(B2421,BU!C:G,3,FALSE)</f>
        <v>TX</v>
      </c>
      <c r="H2421" s="61" t="s">
        <v>2907</v>
      </c>
    </row>
    <row r="2422" spans="1:8" x14ac:dyDescent="0.25">
      <c r="A2422" t="s">
        <v>142</v>
      </c>
      <c r="B2422" s="1">
        <v>639</v>
      </c>
      <c r="C2422" t="s">
        <v>7</v>
      </c>
      <c r="D2422">
        <v>32</v>
      </c>
      <c r="E2422">
        <v>4.65E-2</v>
      </c>
      <c r="F2422">
        <f t="shared" si="88"/>
        <v>1.488</v>
      </c>
      <c r="G2422" s="61" t="str">
        <f>VLOOKUP(B2422,BU!C:G,3,FALSE)</f>
        <v>TX</v>
      </c>
      <c r="H2422" s="61" t="s">
        <v>2907</v>
      </c>
    </row>
    <row r="2423" spans="1:8" x14ac:dyDescent="0.25">
      <c r="A2423" t="s">
        <v>142</v>
      </c>
      <c r="B2423" s="1">
        <v>639</v>
      </c>
      <c r="C2423" t="s">
        <v>8</v>
      </c>
      <c r="D2423">
        <v>32</v>
      </c>
      <c r="E2423">
        <v>1.26E-2</v>
      </c>
      <c r="F2423">
        <f t="shared" si="88"/>
        <v>0.4032</v>
      </c>
      <c r="G2423" s="61" t="str">
        <f>VLOOKUP(B2423,BU!C:G,3,FALSE)</f>
        <v>TX</v>
      </c>
      <c r="H2423" s="61" t="s">
        <v>2907</v>
      </c>
    </row>
    <row r="2424" spans="1:8" x14ac:dyDescent="0.25">
      <c r="A2424" t="s">
        <v>142</v>
      </c>
      <c r="B2424" s="1">
        <v>639</v>
      </c>
      <c r="C2424" t="s">
        <v>10</v>
      </c>
      <c r="D2424">
        <v>32</v>
      </c>
      <c r="E2424">
        <v>1.46E-2</v>
      </c>
      <c r="F2424">
        <f t="shared" si="88"/>
        <v>0.4672</v>
      </c>
      <c r="G2424" s="61" t="str">
        <f>VLOOKUP(B2424,BU!C:G,3,FALSE)</f>
        <v>TX</v>
      </c>
      <c r="H2424" s="61" t="s">
        <v>2907</v>
      </c>
    </row>
    <row r="2425" spans="1:8" x14ac:dyDescent="0.25">
      <c r="A2425" t="s">
        <v>142</v>
      </c>
      <c r="B2425" s="1">
        <v>639</v>
      </c>
      <c r="C2425" t="s">
        <v>11</v>
      </c>
      <c r="D2425">
        <v>31</v>
      </c>
      <c r="E2425">
        <v>1.2500000000000001E-2</v>
      </c>
      <c r="F2425">
        <f t="shared" si="88"/>
        <v>0.38750000000000001</v>
      </c>
      <c r="G2425" s="61" t="str">
        <f>VLOOKUP(B2425,BU!C:G,3,FALSE)</f>
        <v>TX</v>
      </c>
      <c r="H2425" s="61" t="s">
        <v>2907</v>
      </c>
    </row>
    <row r="2426" spans="1:8" x14ac:dyDescent="0.25">
      <c r="A2426" t="s">
        <v>142</v>
      </c>
      <c r="B2426" s="1">
        <v>639</v>
      </c>
      <c r="C2426" t="s">
        <v>161</v>
      </c>
      <c r="D2426">
        <v>1</v>
      </c>
      <c r="E2426">
        <v>12.692</v>
      </c>
      <c r="F2426">
        <f t="shared" si="88"/>
        <v>12.692</v>
      </c>
      <c r="G2426" s="61" t="str">
        <f>VLOOKUP(B2426,BU!C:G,3,FALSE)</f>
        <v>TX</v>
      </c>
      <c r="H2426" s="61" t="s">
        <v>2907</v>
      </c>
    </row>
    <row r="2427" spans="1:8" x14ac:dyDescent="0.25">
      <c r="A2427" t="s">
        <v>142</v>
      </c>
      <c r="B2427" s="1">
        <v>639</v>
      </c>
      <c r="C2427" t="s">
        <v>15</v>
      </c>
      <c r="D2427">
        <v>1</v>
      </c>
      <c r="E2427">
        <v>0.25</v>
      </c>
      <c r="F2427">
        <f t="shared" si="88"/>
        <v>0.25</v>
      </c>
      <c r="G2427" s="61" t="str">
        <f>VLOOKUP(B2427,BU!C:G,3,FALSE)</f>
        <v>TX</v>
      </c>
      <c r="H2427" s="61" t="s">
        <v>2907</v>
      </c>
    </row>
    <row r="2428" spans="1:8" x14ac:dyDescent="0.25">
      <c r="A2428" t="s">
        <v>142</v>
      </c>
      <c r="B2428" s="1">
        <v>640</v>
      </c>
      <c r="C2428" t="s">
        <v>7</v>
      </c>
      <c r="D2428">
        <v>125</v>
      </c>
      <c r="E2428">
        <v>4.65E-2</v>
      </c>
      <c r="F2428">
        <f t="shared" si="88"/>
        <v>5.8125</v>
      </c>
      <c r="G2428" s="61" t="str">
        <f>VLOOKUP(B2428,BU!C:G,3,FALSE)</f>
        <v>TX</v>
      </c>
      <c r="H2428" s="61" t="s">
        <v>2907</v>
      </c>
    </row>
    <row r="2429" spans="1:8" x14ac:dyDescent="0.25">
      <c r="A2429" t="s">
        <v>142</v>
      </c>
      <c r="B2429" s="1">
        <v>640</v>
      </c>
      <c r="C2429" t="s">
        <v>8</v>
      </c>
      <c r="D2429">
        <v>125</v>
      </c>
      <c r="E2429">
        <v>1.26E-2</v>
      </c>
      <c r="F2429">
        <f t="shared" si="88"/>
        <v>1.575</v>
      </c>
      <c r="G2429" s="61" t="str">
        <f>VLOOKUP(B2429,BU!C:G,3,FALSE)</f>
        <v>TX</v>
      </c>
      <c r="H2429" s="61" t="s">
        <v>2907</v>
      </c>
    </row>
    <row r="2430" spans="1:8" x14ac:dyDescent="0.25">
      <c r="A2430" t="s">
        <v>142</v>
      </c>
      <c r="B2430" s="1">
        <v>640</v>
      </c>
      <c r="C2430" t="s">
        <v>10</v>
      </c>
      <c r="D2430">
        <v>125</v>
      </c>
      <c r="E2430">
        <v>1.46E-2</v>
      </c>
      <c r="F2430">
        <f t="shared" si="88"/>
        <v>1.825</v>
      </c>
      <c r="G2430" s="61" t="str">
        <f>VLOOKUP(B2430,BU!C:G,3,FALSE)</f>
        <v>TX</v>
      </c>
      <c r="H2430" s="61" t="s">
        <v>2907</v>
      </c>
    </row>
    <row r="2431" spans="1:8" x14ac:dyDescent="0.25">
      <c r="A2431" t="s">
        <v>142</v>
      </c>
      <c r="B2431" s="1">
        <v>640</v>
      </c>
      <c r="C2431" t="s">
        <v>11</v>
      </c>
      <c r="D2431">
        <v>122</v>
      </c>
      <c r="E2431">
        <v>1.2500000000000001E-2</v>
      </c>
      <c r="F2431">
        <f t="shared" si="88"/>
        <v>1.5250000000000001</v>
      </c>
      <c r="G2431" s="61" t="str">
        <f>VLOOKUP(B2431,BU!C:G,3,FALSE)</f>
        <v>TX</v>
      </c>
      <c r="H2431" s="61" t="s">
        <v>2907</v>
      </c>
    </row>
    <row r="2432" spans="1:8" x14ac:dyDescent="0.25">
      <c r="A2432" t="s">
        <v>142</v>
      </c>
      <c r="B2432" s="1">
        <v>640</v>
      </c>
      <c r="C2432" t="s">
        <v>140</v>
      </c>
      <c r="D2432">
        <v>1</v>
      </c>
      <c r="E2432">
        <v>51.158999999999999</v>
      </c>
      <c r="F2432">
        <f t="shared" si="88"/>
        <v>51.158999999999999</v>
      </c>
      <c r="G2432" s="61" t="str">
        <f>VLOOKUP(B2432,BU!C:G,3,FALSE)</f>
        <v>TX</v>
      </c>
      <c r="H2432" s="61" t="s">
        <v>2907</v>
      </c>
    </row>
    <row r="2433" spans="1:8" x14ac:dyDescent="0.25">
      <c r="A2433" t="s">
        <v>142</v>
      </c>
      <c r="B2433" s="1">
        <v>640</v>
      </c>
      <c r="C2433" t="s">
        <v>15</v>
      </c>
      <c r="D2433">
        <v>1</v>
      </c>
      <c r="E2433">
        <v>0.25</v>
      </c>
      <c r="F2433">
        <f t="shared" si="88"/>
        <v>0.25</v>
      </c>
      <c r="G2433" s="61" t="str">
        <f>VLOOKUP(B2433,BU!C:G,3,FALSE)</f>
        <v>TX</v>
      </c>
      <c r="H2433" s="61" t="s">
        <v>2907</v>
      </c>
    </row>
    <row r="2434" spans="1:8" x14ac:dyDescent="0.25">
      <c r="A2434" t="s">
        <v>142</v>
      </c>
      <c r="B2434" s="1">
        <v>645</v>
      </c>
      <c r="C2434" t="s">
        <v>7</v>
      </c>
      <c r="D2434">
        <v>371</v>
      </c>
      <c r="E2434">
        <v>4.65E-2</v>
      </c>
      <c r="F2434">
        <f t="shared" si="88"/>
        <v>17.2515</v>
      </c>
      <c r="G2434" s="61" t="str">
        <f>VLOOKUP(B2434,BU!C:G,3,FALSE)</f>
        <v>TX</v>
      </c>
      <c r="H2434" s="61" t="s">
        <v>2907</v>
      </c>
    </row>
    <row r="2435" spans="1:8" x14ac:dyDescent="0.25">
      <c r="A2435" t="s">
        <v>142</v>
      </c>
      <c r="B2435" s="1">
        <v>645</v>
      </c>
      <c r="C2435" t="s">
        <v>8</v>
      </c>
      <c r="D2435">
        <v>371</v>
      </c>
      <c r="E2435">
        <v>1.26E-2</v>
      </c>
      <c r="F2435">
        <f t="shared" si="88"/>
        <v>4.6745999999999999</v>
      </c>
      <c r="G2435" s="61" t="str">
        <f>VLOOKUP(B2435,BU!C:G,3,FALSE)</f>
        <v>TX</v>
      </c>
      <c r="H2435" s="61" t="s">
        <v>2907</v>
      </c>
    </row>
    <row r="2436" spans="1:8" x14ac:dyDescent="0.25">
      <c r="A2436" t="s">
        <v>142</v>
      </c>
      <c r="B2436" s="1">
        <v>645</v>
      </c>
      <c r="C2436" t="s">
        <v>10</v>
      </c>
      <c r="D2436">
        <v>371</v>
      </c>
      <c r="E2436">
        <v>1.46E-2</v>
      </c>
      <c r="F2436">
        <f t="shared" si="88"/>
        <v>5.4165999999999999</v>
      </c>
      <c r="G2436" s="61" t="str">
        <f>VLOOKUP(B2436,BU!C:G,3,FALSE)</f>
        <v>TX</v>
      </c>
      <c r="H2436" s="61" t="s">
        <v>2907</v>
      </c>
    </row>
    <row r="2437" spans="1:8" x14ac:dyDescent="0.25">
      <c r="A2437" t="s">
        <v>142</v>
      </c>
      <c r="B2437" s="1">
        <v>645</v>
      </c>
      <c r="C2437" t="s">
        <v>11</v>
      </c>
      <c r="D2437">
        <v>363</v>
      </c>
      <c r="E2437">
        <v>1.2500000000000001E-2</v>
      </c>
      <c r="F2437">
        <f t="shared" si="88"/>
        <v>4.5375000000000005</v>
      </c>
      <c r="G2437" s="61" t="str">
        <f>VLOOKUP(B2437,BU!C:G,3,FALSE)</f>
        <v>TX</v>
      </c>
      <c r="H2437" s="61" t="s">
        <v>2907</v>
      </c>
    </row>
    <row r="2438" spans="1:8" x14ac:dyDescent="0.25">
      <c r="A2438" t="s">
        <v>142</v>
      </c>
      <c r="B2438" s="1">
        <v>645</v>
      </c>
      <c r="C2438" t="s">
        <v>162</v>
      </c>
      <c r="D2438">
        <v>1</v>
      </c>
      <c r="E2438">
        <v>150.31200000000001</v>
      </c>
      <c r="F2438">
        <f t="shared" si="88"/>
        <v>150.31200000000001</v>
      </c>
      <c r="G2438" s="61" t="str">
        <f>VLOOKUP(B2438,BU!C:G,3,FALSE)</f>
        <v>TX</v>
      </c>
      <c r="H2438" s="61" t="s">
        <v>2907</v>
      </c>
    </row>
    <row r="2439" spans="1:8" x14ac:dyDescent="0.25">
      <c r="A2439" t="s">
        <v>142</v>
      </c>
      <c r="B2439" s="1">
        <v>645</v>
      </c>
      <c r="C2439" t="s">
        <v>15</v>
      </c>
      <c r="D2439">
        <v>5</v>
      </c>
      <c r="E2439">
        <v>0.25</v>
      </c>
      <c r="F2439">
        <f t="shared" si="88"/>
        <v>1.25</v>
      </c>
      <c r="G2439" s="61" t="str">
        <f>VLOOKUP(B2439,BU!C:G,3,FALSE)</f>
        <v>TX</v>
      </c>
      <c r="H2439" s="61" t="s">
        <v>2907</v>
      </c>
    </row>
    <row r="2440" spans="1:8" x14ac:dyDescent="0.25">
      <c r="A2440" t="s">
        <v>142</v>
      </c>
      <c r="B2440" s="1">
        <v>646</v>
      </c>
      <c r="C2440" t="s">
        <v>7</v>
      </c>
      <c r="D2440">
        <v>44</v>
      </c>
      <c r="E2440">
        <v>4.65E-2</v>
      </c>
      <c r="F2440">
        <f t="shared" si="88"/>
        <v>2.0459999999999998</v>
      </c>
      <c r="G2440" s="61" t="str">
        <f>VLOOKUP(B2440,BU!C:G,3,FALSE)</f>
        <v>TX</v>
      </c>
      <c r="H2440" s="61" t="s">
        <v>2907</v>
      </c>
    </row>
    <row r="2441" spans="1:8" x14ac:dyDescent="0.25">
      <c r="A2441" t="s">
        <v>142</v>
      </c>
      <c r="B2441" s="1">
        <v>646</v>
      </c>
      <c r="C2441" t="s">
        <v>8</v>
      </c>
      <c r="D2441">
        <v>44</v>
      </c>
      <c r="E2441">
        <v>1.26E-2</v>
      </c>
      <c r="F2441">
        <f t="shared" si="88"/>
        <v>0.5544</v>
      </c>
      <c r="G2441" s="61" t="str">
        <f>VLOOKUP(B2441,BU!C:G,3,FALSE)</f>
        <v>TX</v>
      </c>
      <c r="H2441" s="61" t="s">
        <v>2907</v>
      </c>
    </row>
    <row r="2442" spans="1:8" x14ac:dyDescent="0.25">
      <c r="A2442" t="s">
        <v>142</v>
      </c>
      <c r="B2442" s="1">
        <v>646</v>
      </c>
      <c r="C2442" t="s">
        <v>10</v>
      </c>
      <c r="D2442">
        <v>44</v>
      </c>
      <c r="E2442">
        <v>1.46E-2</v>
      </c>
      <c r="F2442">
        <f t="shared" si="88"/>
        <v>0.64239999999999997</v>
      </c>
      <c r="G2442" s="61" t="str">
        <f>VLOOKUP(B2442,BU!C:G,3,FALSE)</f>
        <v>TX</v>
      </c>
      <c r="H2442" s="61" t="s">
        <v>2907</v>
      </c>
    </row>
    <row r="2443" spans="1:8" x14ac:dyDescent="0.25">
      <c r="A2443" t="s">
        <v>142</v>
      </c>
      <c r="B2443" s="1">
        <v>646</v>
      </c>
      <c r="C2443" t="s">
        <v>11</v>
      </c>
      <c r="D2443">
        <v>40</v>
      </c>
      <c r="E2443">
        <v>1.2500000000000001E-2</v>
      </c>
      <c r="F2443">
        <f t="shared" si="88"/>
        <v>0.5</v>
      </c>
      <c r="G2443" s="61" t="str">
        <f>VLOOKUP(B2443,BU!C:G,3,FALSE)</f>
        <v>TX</v>
      </c>
      <c r="H2443" s="61" t="s">
        <v>2907</v>
      </c>
    </row>
    <row r="2444" spans="1:8" x14ac:dyDescent="0.25">
      <c r="A2444" t="s">
        <v>142</v>
      </c>
      <c r="B2444" s="1">
        <v>646</v>
      </c>
      <c r="C2444" t="s">
        <v>159</v>
      </c>
      <c r="D2444">
        <v>1</v>
      </c>
      <c r="E2444">
        <v>17.893999999999998</v>
      </c>
      <c r="F2444">
        <f t="shared" si="88"/>
        <v>17.893999999999998</v>
      </c>
      <c r="G2444" s="61" t="str">
        <f>VLOOKUP(B2444,BU!C:G,3,FALSE)</f>
        <v>TX</v>
      </c>
      <c r="H2444" s="61" t="s">
        <v>2907</v>
      </c>
    </row>
    <row r="2445" spans="1:8" x14ac:dyDescent="0.25">
      <c r="A2445" t="s">
        <v>142</v>
      </c>
      <c r="B2445" s="1">
        <v>690</v>
      </c>
      <c r="C2445" t="s">
        <v>7</v>
      </c>
      <c r="D2445">
        <v>1</v>
      </c>
      <c r="E2445">
        <v>4.65E-2</v>
      </c>
      <c r="F2445">
        <f t="shared" si="88"/>
        <v>4.65E-2</v>
      </c>
      <c r="G2445" s="61" t="str">
        <f>VLOOKUP(B2445,BU!C:G,3,FALSE)</f>
        <v>AL</v>
      </c>
      <c r="H2445" s="61" t="s">
        <v>2903</v>
      </c>
    </row>
    <row r="2446" spans="1:8" x14ac:dyDescent="0.25">
      <c r="A2446" t="s">
        <v>142</v>
      </c>
      <c r="B2446" s="1">
        <v>690</v>
      </c>
      <c r="C2446" t="s">
        <v>8</v>
      </c>
      <c r="D2446">
        <v>1</v>
      </c>
      <c r="E2446">
        <v>1.26E-2</v>
      </c>
      <c r="F2446">
        <f t="shared" si="88"/>
        <v>1.26E-2</v>
      </c>
      <c r="G2446" s="61" t="str">
        <f>VLOOKUP(B2446,BU!C:G,3,FALSE)</f>
        <v>AL</v>
      </c>
      <c r="H2446" s="61" t="s">
        <v>2903</v>
      </c>
    </row>
    <row r="2447" spans="1:8" x14ac:dyDescent="0.25">
      <c r="A2447" t="s">
        <v>142</v>
      </c>
      <c r="B2447" s="1">
        <v>690</v>
      </c>
      <c r="C2447" t="s">
        <v>10</v>
      </c>
      <c r="D2447">
        <v>1</v>
      </c>
      <c r="E2447">
        <v>1.46E-2</v>
      </c>
      <c r="F2447">
        <f t="shared" si="88"/>
        <v>1.46E-2</v>
      </c>
      <c r="G2447" s="61" t="str">
        <f>VLOOKUP(B2447,BU!C:G,3,FALSE)</f>
        <v>AL</v>
      </c>
      <c r="H2447" s="61" t="s">
        <v>2903</v>
      </c>
    </row>
    <row r="2448" spans="1:8" x14ac:dyDescent="0.25">
      <c r="A2448" t="s">
        <v>142</v>
      </c>
      <c r="B2448" s="1">
        <v>690</v>
      </c>
      <c r="C2448" t="s">
        <v>11</v>
      </c>
      <c r="D2448">
        <v>1</v>
      </c>
      <c r="E2448">
        <v>1.2500000000000001E-2</v>
      </c>
      <c r="F2448">
        <f t="shared" si="88"/>
        <v>1.2500000000000001E-2</v>
      </c>
      <c r="G2448" s="61" t="str">
        <f>VLOOKUP(B2448,BU!C:G,3,FALSE)</f>
        <v>AL</v>
      </c>
      <c r="H2448" s="61" t="s">
        <v>2903</v>
      </c>
    </row>
    <row r="2449" spans="1:8" x14ac:dyDescent="0.25">
      <c r="A2449" t="s">
        <v>142</v>
      </c>
      <c r="B2449" s="1">
        <v>690</v>
      </c>
      <c r="C2449" t="s">
        <v>94</v>
      </c>
      <c r="D2449">
        <v>1</v>
      </c>
      <c r="E2449">
        <v>0.44700000000000001</v>
      </c>
      <c r="F2449">
        <f t="shared" si="88"/>
        <v>0.44700000000000001</v>
      </c>
      <c r="G2449" s="61" t="str">
        <f>VLOOKUP(B2449,BU!C:G,3,FALSE)</f>
        <v>AL</v>
      </c>
      <c r="H2449" s="61" t="s">
        <v>2903</v>
      </c>
    </row>
    <row r="2450" spans="1:8" x14ac:dyDescent="0.25">
      <c r="A2450" t="s">
        <v>142</v>
      </c>
      <c r="B2450" s="1">
        <v>695</v>
      </c>
      <c r="C2450" t="s">
        <v>7</v>
      </c>
      <c r="D2450">
        <v>1</v>
      </c>
      <c r="E2450">
        <v>4.65E-2</v>
      </c>
      <c r="F2450">
        <f t="shared" si="88"/>
        <v>4.65E-2</v>
      </c>
      <c r="G2450" s="61" t="str">
        <f>VLOOKUP(B2450,BU!C:G,3,FALSE)</f>
        <v>AL</v>
      </c>
      <c r="H2450" s="61" t="s">
        <v>2903</v>
      </c>
    </row>
    <row r="2451" spans="1:8" x14ac:dyDescent="0.25">
      <c r="A2451" t="s">
        <v>142</v>
      </c>
      <c r="B2451" s="1">
        <v>695</v>
      </c>
      <c r="C2451" t="s">
        <v>8</v>
      </c>
      <c r="D2451">
        <v>1</v>
      </c>
      <c r="E2451">
        <v>1.26E-2</v>
      </c>
      <c r="F2451">
        <f t="shared" si="88"/>
        <v>1.26E-2</v>
      </c>
      <c r="G2451" s="61" t="str">
        <f>VLOOKUP(B2451,BU!C:G,3,FALSE)</f>
        <v>AL</v>
      </c>
      <c r="H2451" s="61" t="s">
        <v>2903</v>
      </c>
    </row>
    <row r="2452" spans="1:8" x14ac:dyDescent="0.25">
      <c r="A2452" t="s">
        <v>142</v>
      </c>
      <c r="B2452" s="1">
        <v>695</v>
      </c>
      <c r="C2452" t="s">
        <v>10</v>
      </c>
      <c r="D2452">
        <v>1</v>
      </c>
      <c r="E2452">
        <v>1.46E-2</v>
      </c>
      <c r="F2452">
        <f t="shared" si="88"/>
        <v>1.46E-2</v>
      </c>
      <c r="G2452" s="61" t="str">
        <f>VLOOKUP(B2452,BU!C:G,3,FALSE)</f>
        <v>AL</v>
      </c>
      <c r="H2452" s="61" t="s">
        <v>2903</v>
      </c>
    </row>
    <row r="2453" spans="1:8" x14ac:dyDescent="0.25">
      <c r="A2453" t="s">
        <v>142</v>
      </c>
      <c r="B2453" s="1">
        <v>695</v>
      </c>
      <c r="C2453" t="s">
        <v>11</v>
      </c>
      <c r="D2453">
        <v>1</v>
      </c>
      <c r="E2453">
        <v>1.2500000000000001E-2</v>
      </c>
      <c r="F2453">
        <f t="shared" si="88"/>
        <v>1.2500000000000001E-2</v>
      </c>
      <c r="G2453" s="61" t="str">
        <f>VLOOKUP(B2453,BU!C:G,3,FALSE)</f>
        <v>AL</v>
      </c>
      <c r="H2453" s="61" t="s">
        <v>2903</v>
      </c>
    </row>
    <row r="2454" spans="1:8" x14ac:dyDescent="0.25">
      <c r="A2454" t="s">
        <v>142</v>
      </c>
      <c r="B2454" s="1">
        <v>695</v>
      </c>
      <c r="C2454" t="s">
        <v>94</v>
      </c>
      <c r="D2454">
        <v>1</v>
      </c>
      <c r="E2454">
        <v>0.56000000000000005</v>
      </c>
      <c r="F2454">
        <f t="shared" si="88"/>
        <v>0.56000000000000005</v>
      </c>
      <c r="G2454" s="61" t="str">
        <f>VLOOKUP(B2454,BU!C:G,3,FALSE)</f>
        <v>AL</v>
      </c>
      <c r="H2454" s="61" t="s">
        <v>2903</v>
      </c>
    </row>
    <row r="2455" spans="1:8" x14ac:dyDescent="0.25">
      <c r="A2455" t="s">
        <v>142</v>
      </c>
      <c r="B2455" s="1">
        <v>707</v>
      </c>
      <c r="C2455" t="s">
        <v>7</v>
      </c>
      <c r="D2455">
        <v>1</v>
      </c>
      <c r="E2455">
        <v>4.65E-2</v>
      </c>
      <c r="F2455">
        <f t="shared" si="88"/>
        <v>4.65E-2</v>
      </c>
      <c r="G2455" s="61" t="str">
        <f>VLOOKUP(B2455,BU!C:G,3,FALSE)</f>
        <v>AL</v>
      </c>
      <c r="H2455" s="61" t="s">
        <v>2903</v>
      </c>
    </row>
    <row r="2456" spans="1:8" x14ac:dyDescent="0.25">
      <c r="A2456" t="s">
        <v>142</v>
      </c>
      <c r="B2456" s="1">
        <v>707</v>
      </c>
      <c r="C2456" t="s">
        <v>8</v>
      </c>
      <c r="D2456">
        <v>1</v>
      </c>
      <c r="E2456">
        <v>1.26E-2</v>
      </c>
      <c r="F2456">
        <f t="shared" si="88"/>
        <v>1.26E-2</v>
      </c>
      <c r="G2456" s="61" t="str">
        <f>VLOOKUP(B2456,BU!C:G,3,FALSE)</f>
        <v>AL</v>
      </c>
      <c r="H2456" s="61" t="s">
        <v>2903</v>
      </c>
    </row>
    <row r="2457" spans="1:8" x14ac:dyDescent="0.25">
      <c r="A2457" t="s">
        <v>142</v>
      </c>
      <c r="B2457" s="1">
        <v>707</v>
      </c>
      <c r="C2457" t="s">
        <v>10</v>
      </c>
      <c r="D2457">
        <v>1</v>
      </c>
      <c r="E2457">
        <v>1.46E-2</v>
      </c>
      <c r="F2457">
        <f t="shared" si="88"/>
        <v>1.46E-2</v>
      </c>
      <c r="G2457" s="61" t="str">
        <f>VLOOKUP(B2457,BU!C:G,3,FALSE)</f>
        <v>AL</v>
      </c>
      <c r="H2457" s="61" t="s">
        <v>2903</v>
      </c>
    </row>
    <row r="2458" spans="1:8" x14ac:dyDescent="0.25">
      <c r="A2458" t="s">
        <v>142</v>
      </c>
      <c r="B2458" s="1">
        <v>707</v>
      </c>
      <c r="C2458" t="s">
        <v>11</v>
      </c>
      <c r="D2458">
        <v>1</v>
      </c>
      <c r="E2458">
        <v>1.2500000000000001E-2</v>
      </c>
      <c r="F2458">
        <f t="shared" si="88"/>
        <v>1.2500000000000001E-2</v>
      </c>
      <c r="G2458" s="61" t="str">
        <f>VLOOKUP(B2458,BU!C:G,3,FALSE)</f>
        <v>AL</v>
      </c>
      <c r="H2458" s="61" t="s">
        <v>2903</v>
      </c>
    </row>
    <row r="2459" spans="1:8" x14ac:dyDescent="0.25">
      <c r="A2459" t="s">
        <v>142</v>
      </c>
      <c r="B2459" s="1">
        <v>707</v>
      </c>
      <c r="C2459" t="s">
        <v>94</v>
      </c>
      <c r="D2459">
        <v>1</v>
      </c>
      <c r="E2459">
        <v>0.56000000000000005</v>
      </c>
      <c r="F2459">
        <f t="shared" si="88"/>
        <v>0.56000000000000005</v>
      </c>
      <c r="G2459" s="61" t="str">
        <f>VLOOKUP(B2459,BU!C:G,3,FALSE)</f>
        <v>AL</v>
      </c>
      <c r="H2459" s="61" t="s">
        <v>2903</v>
      </c>
    </row>
    <row r="2460" spans="1:8" x14ac:dyDescent="0.25">
      <c r="A2460" t="s">
        <v>142</v>
      </c>
      <c r="B2460" s="1">
        <v>711</v>
      </c>
      <c r="C2460" t="s">
        <v>7</v>
      </c>
      <c r="D2460">
        <v>3</v>
      </c>
      <c r="E2460">
        <v>4.65E-2</v>
      </c>
      <c r="F2460">
        <f t="shared" si="88"/>
        <v>0.13950000000000001</v>
      </c>
      <c r="G2460" s="61" t="str">
        <f>VLOOKUP(B2460,BU!C:G,3,FALSE)</f>
        <v>NC</v>
      </c>
      <c r="H2460" s="61" t="s">
        <v>2825</v>
      </c>
    </row>
    <row r="2461" spans="1:8" x14ac:dyDescent="0.25">
      <c r="A2461" t="s">
        <v>142</v>
      </c>
      <c r="B2461" s="1">
        <v>711</v>
      </c>
      <c r="C2461" t="s">
        <v>8</v>
      </c>
      <c r="D2461">
        <v>3</v>
      </c>
      <c r="E2461">
        <v>1.26E-2</v>
      </c>
      <c r="F2461">
        <f t="shared" si="88"/>
        <v>3.78E-2</v>
      </c>
      <c r="G2461" s="61" t="str">
        <f>VLOOKUP(B2461,BU!C:G,3,FALSE)</f>
        <v>NC</v>
      </c>
      <c r="H2461" s="61" t="s">
        <v>2825</v>
      </c>
    </row>
    <row r="2462" spans="1:8" x14ac:dyDescent="0.25">
      <c r="A2462" t="s">
        <v>142</v>
      </c>
      <c r="B2462" s="1">
        <v>711</v>
      </c>
      <c r="C2462" t="s">
        <v>10</v>
      </c>
      <c r="D2462">
        <v>1</v>
      </c>
      <c r="E2462">
        <v>1.46E-2</v>
      </c>
      <c r="F2462">
        <f t="shared" si="88"/>
        <v>1.46E-2</v>
      </c>
      <c r="G2462" s="61" t="str">
        <f>VLOOKUP(B2462,BU!C:G,3,FALSE)</f>
        <v>NC</v>
      </c>
      <c r="H2462" s="61" t="s">
        <v>2825</v>
      </c>
    </row>
    <row r="2463" spans="1:8" x14ac:dyDescent="0.25">
      <c r="A2463" t="s">
        <v>142</v>
      </c>
      <c r="B2463" s="1">
        <v>711</v>
      </c>
      <c r="C2463" t="s">
        <v>11</v>
      </c>
      <c r="D2463">
        <v>1</v>
      </c>
      <c r="E2463">
        <v>1.2500000000000001E-2</v>
      </c>
      <c r="F2463">
        <f t="shared" si="88"/>
        <v>1.2500000000000001E-2</v>
      </c>
      <c r="G2463" s="61" t="str">
        <f>VLOOKUP(B2463,BU!C:G,3,FALSE)</f>
        <v>NC</v>
      </c>
      <c r="H2463" s="61" t="s">
        <v>2825</v>
      </c>
    </row>
    <row r="2464" spans="1:8" x14ac:dyDescent="0.25">
      <c r="A2464" t="s">
        <v>142</v>
      </c>
      <c r="B2464" s="1">
        <v>711</v>
      </c>
      <c r="C2464" t="s">
        <v>94</v>
      </c>
      <c r="D2464">
        <v>1</v>
      </c>
      <c r="E2464">
        <v>0.44700000000000001</v>
      </c>
      <c r="F2464">
        <f t="shared" si="88"/>
        <v>0.44700000000000001</v>
      </c>
      <c r="G2464" s="61" t="str">
        <f>VLOOKUP(B2464,BU!C:G,3,FALSE)</f>
        <v>NC</v>
      </c>
      <c r="H2464" s="61" t="s">
        <v>2825</v>
      </c>
    </row>
    <row r="2465" spans="1:8" x14ac:dyDescent="0.25">
      <c r="A2465" t="s">
        <v>142</v>
      </c>
      <c r="B2465" s="1">
        <v>713</v>
      </c>
      <c r="C2465" t="s">
        <v>7</v>
      </c>
      <c r="D2465">
        <v>1</v>
      </c>
      <c r="E2465">
        <v>4.65E-2</v>
      </c>
      <c r="F2465">
        <f t="shared" si="88"/>
        <v>4.65E-2</v>
      </c>
      <c r="G2465" s="61" t="str">
        <f>VLOOKUP(B2465,BU!C:G,3,FALSE)</f>
        <v>NC</v>
      </c>
      <c r="H2465" s="61" t="s">
        <v>2825</v>
      </c>
    </row>
    <row r="2466" spans="1:8" x14ac:dyDescent="0.25">
      <c r="A2466" t="s">
        <v>142</v>
      </c>
      <c r="B2466" s="1">
        <v>713</v>
      </c>
      <c r="C2466" t="s">
        <v>8</v>
      </c>
      <c r="D2466">
        <v>1</v>
      </c>
      <c r="E2466">
        <v>1.26E-2</v>
      </c>
      <c r="F2466">
        <f t="shared" si="88"/>
        <v>1.26E-2</v>
      </c>
      <c r="G2466" s="61" t="str">
        <f>VLOOKUP(B2466,BU!C:G,3,FALSE)</f>
        <v>NC</v>
      </c>
      <c r="H2466" s="61" t="s">
        <v>2825</v>
      </c>
    </row>
    <row r="2467" spans="1:8" x14ac:dyDescent="0.25">
      <c r="A2467" t="s">
        <v>142</v>
      </c>
      <c r="B2467" s="1">
        <v>713</v>
      </c>
      <c r="C2467" t="s">
        <v>10</v>
      </c>
      <c r="D2467">
        <v>1</v>
      </c>
      <c r="E2467">
        <v>1.46E-2</v>
      </c>
      <c r="F2467">
        <f t="shared" si="88"/>
        <v>1.46E-2</v>
      </c>
      <c r="G2467" s="61" t="str">
        <f>VLOOKUP(B2467,BU!C:G,3,FALSE)</f>
        <v>NC</v>
      </c>
      <c r="H2467" s="61" t="s">
        <v>2825</v>
      </c>
    </row>
    <row r="2468" spans="1:8" x14ac:dyDescent="0.25">
      <c r="A2468" t="s">
        <v>142</v>
      </c>
      <c r="B2468" s="1">
        <v>713</v>
      </c>
      <c r="C2468" t="s">
        <v>11</v>
      </c>
      <c r="D2468">
        <v>1</v>
      </c>
      <c r="E2468">
        <v>1.2500000000000001E-2</v>
      </c>
      <c r="F2468">
        <f t="shared" si="88"/>
        <v>1.2500000000000001E-2</v>
      </c>
      <c r="G2468" s="61" t="str">
        <f>VLOOKUP(B2468,BU!C:G,3,FALSE)</f>
        <v>NC</v>
      </c>
      <c r="H2468" s="61" t="s">
        <v>2825</v>
      </c>
    </row>
    <row r="2469" spans="1:8" x14ac:dyDescent="0.25">
      <c r="A2469" t="s">
        <v>142</v>
      </c>
      <c r="B2469" s="1">
        <v>713</v>
      </c>
      <c r="C2469" t="s">
        <v>94</v>
      </c>
      <c r="D2469">
        <v>1</v>
      </c>
      <c r="E2469">
        <v>0.44700000000000001</v>
      </c>
      <c r="F2469">
        <f t="shared" si="88"/>
        <v>0.44700000000000001</v>
      </c>
      <c r="G2469" s="61" t="str">
        <f>VLOOKUP(B2469,BU!C:G,3,FALSE)</f>
        <v>NC</v>
      </c>
      <c r="H2469" s="61" t="s">
        <v>2825</v>
      </c>
    </row>
    <row r="2470" spans="1:8" x14ac:dyDescent="0.25">
      <c r="A2470" t="s">
        <v>142</v>
      </c>
      <c r="B2470" s="1">
        <v>721</v>
      </c>
      <c r="C2470" t="s">
        <v>7</v>
      </c>
      <c r="D2470">
        <v>3</v>
      </c>
      <c r="E2470">
        <v>4.65E-2</v>
      </c>
      <c r="F2470">
        <f t="shared" si="88"/>
        <v>0.13950000000000001</v>
      </c>
      <c r="G2470" s="61" t="str">
        <f>VLOOKUP(B2470,BU!C:G,3,FALSE)</f>
        <v>NC</v>
      </c>
      <c r="H2470" s="61" t="s">
        <v>2825</v>
      </c>
    </row>
    <row r="2471" spans="1:8" x14ac:dyDescent="0.25">
      <c r="A2471" t="s">
        <v>142</v>
      </c>
      <c r="B2471" s="1">
        <v>721</v>
      </c>
      <c r="C2471" t="s">
        <v>8</v>
      </c>
      <c r="D2471">
        <v>3</v>
      </c>
      <c r="E2471">
        <v>1.26E-2</v>
      </c>
      <c r="F2471">
        <f t="shared" si="88"/>
        <v>3.78E-2</v>
      </c>
      <c r="G2471" s="61" t="str">
        <f>VLOOKUP(B2471,BU!C:G,3,FALSE)</f>
        <v>NC</v>
      </c>
      <c r="H2471" s="61" t="s">
        <v>2825</v>
      </c>
    </row>
    <row r="2472" spans="1:8" x14ac:dyDescent="0.25">
      <c r="A2472" t="s">
        <v>142</v>
      </c>
      <c r="B2472" s="1">
        <v>721</v>
      </c>
      <c r="C2472" t="s">
        <v>10</v>
      </c>
      <c r="D2472">
        <v>1</v>
      </c>
      <c r="E2472">
        <v>1.46E-2</v>
      </c>
      <c r="F2472">
        <f t="shared" si="88"/>
        <v>1.46E-2</v>
      </c>
      <c r="G2472" s="61" t="str">
        <f>VLOOKUP(B2472,BU!C:G,3,FALSE)</f>
        <v>NC</v>
      </c>
      <c r="H2472" s="61" t="s">
        <v>2825</v>
      </c>
    </row>
    <row r="2473" spans="1:8" x14ac:dyDescent="0.25">
      <c r="A2473" t="s">
        <v>142</v>
      </c>
      <c r="B2473" s="1">
        <v>721</v>
      </c>
      <c r="C2473" t="s">
        <v>11</v>
      </c>
      <c r="D2473">
        <v>1</v>
      </c>
      <c r="E2473">
        <v>1.2500000000000001E-2</v>
      </c>
      <c r="F2473">
        <f t="shared" si="88"/>
        <v>1.2500000000000001E-2</v>
      </c>
      <c r="G2473" s="61" t="str">
        <f>VLOOKUP(B2473,BU!C:G,3,FALSE)</f>
        <v>NC</v>
      </c>
      <c r="H2473" s="61" t="s">
        <v>2825</v>
      </c>
    </row>
    <row r="2474" spans="1:8" x14ac:dyDescent="0.25">
      <c r="A2474" t="s">
        <v>142</v>
      </c>
      <c r="B2474" s="1">
        <v>721</v>
      </c>
      <c r="C2474" t="s">
        <v>94</v>
      </c>
      <c r="D2474">
        <v>1</v>
      </c>
      <c r="E2474">
        <v>0.44700000000000001</v>
      </c>
      <c r="F2474">
        <f t="shared" si="88"/>
        <v>0.44700000000000001</v>
      </c>
      <c r="G2474" s="61" t="str">
        <f>VLOOKUP(B2474,BU!C:G,3,FALSE)</f>
        <v>NC</v>
      </c>
      <c r="H2474" s="61" t="s">
        <v>2825</v>
      </c>
    </row>
    <row r="2475" spans="1:8" x14ac:dyDescent="0.25">
      <c r="A2475" t="s">
        <v>142</v>
      </c>
      <c r="B2475" s="1">
        <v>722</v>
      </c>
      <c r="C2475" t="s">
        <v>7</v>
      </c>
      <c r="D2475">
        <v>4</v>
      </c>
      <c r="E2475">
        <v>4.65E-2</v>
      </c>
      <c r="F2475">
        <f t="shared" si="88"/>
        <v>0.186</v>
      </c>
      <c r="G2475" s="61" t="str">
        <f>VLOOKUP(B2475,BU!C:G,3,FALSE)</f>
        <v>GA</v>
      </c>
      <c r="H2475" s="61" t="s">
        <v>2902</v>
      </c>
    </row>
    <row r="2476" spans="1:8" x14ac:dyDescent="0.25">
      <c r="A2476" t="s">
        <v>142</v>
      </c>
      <c r="B2476" s="1">
        <v>722</v>
      </c>
      <c r="C2476" t="s">
        <v>8</v>
      </c>
      <c r="D2476">
        <v>4</v>
      </c>
      <c r="E2476">
        <v>1.26E-2</v>
      </c>
      <c r="F2476">
        <f t="shared" si="88"/>
        <v>5.04E-2</v>
      </c>
      <c r="G2476" s="61" t="str">
        <f>VLOOKUP(B2476,BU!C:G,3,FALSE)</f>
        <v>GA</v>
      </c>
      <c r="H2476" s="61" t="s">
        <v>2902</v>
      </c>
    </row>
    <row r="2477" spans="1:8" x14ac:dyDescent="0.25">
      <c r="A2477" t="s">
        <v>142</v>
      </c>
      <c r="B2477" s="1">
        <v>722</v>
      </c>
      <c r="C2477" t="s">
        <v>10</v>
      </c>
      <c r="D2477">
        <v>4</v>
      </c>
      <c r="E2477">
        <v>1.46E-2</v>
      </c>
      <c r="F2477">
        <f t="shared" si="88"/>
        <v>5.8400000000000001E-2</v>
      </c>
      <c r="G2477" s="61" t="str">
        <f>VLOOKUP(B2477,BU!C:G,3,FALSE)</f>
        <v>GA</v>
      </c>
      <c r="H2477" s="61" t="s">
        <v>2902</v>
      </c>
    </row>
    <row r="2478" spans="1:8" x14ac:dyDescent="0.25">
      <c r="A2478" t="s">
        <v>142</v>
      </c>
      <c r="B2478" s="1">
        <v>722</v>
      </c>
      <c r="C2478" t="s">
        <v>11</v>
      </c>
      <c r="D2478">
        <v>4</v>
      </c>
      <c r="E2478">
        <v>1.2500000000000001E-2</v>
      </c>
      <c r="F2478">
        <f t="shared" si="88"/>
        <v>0.05</v>
      </c>
      <c r="G2478" s="61" t="str">
        <f>VLOOKUP(B2478,BU!C:G,3,FALSE)</f>
        <v>GA</v>
      </c>
      <c r="H2478" s="61" t="s">
        <v>2902</v>
      </c>
    </row>
    <row r="2479" spans="1:8" x14ac:dyDescent="0.25">
      <c r="A2479" t="s">
        <v>142</v>
      </c>
      <c r="B2479" s="1">
        <v>722</v>
      </c>
      <c r="C2479" t="s">
        <v>100</v>
      </c>
      <c r="D2479">
        <v>1</v>
      </c>
      <c r="E2479">
        <v>1.901</v>
      </c>
      <c r="F2479">
        <f t="shared" si="88"/>
        <v>1.901</v>
      </c>
      <c r="G2479" s="61" t="str">
        <f>VLOOKUP(B2479,BU!C:G,3,FALSE)</f>
        <v>GA</v>
      </c>
      <c r="H2479" s="61" t="s">
        <v>2902</v>
      </c>
    </row>
    <row r="2480" spans="1:8" x14ac:dyDescent="0.25">
      <c r="A2480" t="s">
        <v>142</v>
      </c>
      <c r="B2480" s="1">
        <v>722</v>
      </c>
      <c r="C2480" t="s">
        <v>15</v>
      </c>
      <c r="D2480">
        <v>1</v>
      </c>
      <c r="E2480">
        <v>0.25</v>
      </c>
      <c r="F2480">
        <f t="shared" ref="F2480:F2549" si="89">E2480*D2480</f>
        <v>0.25</v>
      </c>
      <c r="G2480" s="61" t="str">
        <f>VLOOKUP(B2480,BU!C:G,3,FALSE)</f>
        <v>GA</v>
      </c>
      <c r="H2480" s="61" t="s">
        <v>2902</v>
      </c>
    </row>
    <row r="2481" spans="1:8" x14ac:dyDescent="0.25">
      <c r="A2481" t="s">
        <v>142</v>
      </c>
      <c r="B2481" s="1">
        <v>734</v>
      </c>
      <c r="C2481" t="s">
        <v>7</v>
      </c>
      <c r="D2481">
        <v>51</v>
      </c>
      <c r="E2481">
        <v>4.65E-2</v>
      </c>
      <c r="F2481">
        <f t="shared" si="89"/>
        <v>2.3715000000000002</v>
      </c>
      <c r="G2481" s="61" t="str">
        <f>VLOOKUP(B2481,BU!C:G,3,FALSE)</f>
        <v>TX</v>
      </c>
      <c r="H2481" s="61" t="s">
        <v>2907</v>
      </c>
    </row>
    <row r="2482" spans="1:8" x14ac:dyDescent="0.25">
      <c r="A2482" t="s">
        <v>142</v>
      </c>
      <c r="B2482" s="1">
        <v>734</v>
      </c>
      <c r="C2482" t="s">
        <v>8</v>
      </c>
      <c r="D2482">
        <v>51</v>
      </c>
      <c r="E2482">
        <v>1.26E-2</v>
      </c>
      <c r="F2482">
        <f t="shared" si="89"/>
        <v>0.64260000000000006</v>
      </c>
      <c r="G2482" s="61" t="str">
        <f>VLOOKUP(B2482,BU!C:G,3,FALSE)</f>
        <v>TX</v>
      </c>
      <c r="H2482" s="61" t="s">
        <v>2907</v>
      </c>
    </row>
    <row r="2483" spans="1:8" x14ac:dyDescent="0.25">
      <c r="A2483" t="s">
        <v>142</v>
      </c>
      <c r="B2483" s="1">
        <v>734</v>
      </c>
      <c r="C2483" t="s">
        <v>10</v>
      </c>
      <c r="D2483">
        <v>51</v>
      </c>
      <c r="E2483">
        <v>1.46E-2</v>
      </c>
      <c r="F2483">
        <f t="shared" si="89"/>
        <v>0.74460000000000004</v>
      </c>
      <c r="G2483" s="61" t="str">
        <f>VLOOKUP(B2483,BU!C:G,3,FALSE)</f>
        <v>TX</v>
      </c>
      <c r="H2483" s="61" t="s">
        <v>2907</v>
      </c>
    </row>
    <row r="2484" spans="1:8" x14ac:dyDescent="0.25">
      <c r="A2484" t="s">
        <v>142</v>
      </c>
      <c r="B2484" s="1">
        <v>734</v>
      </c>
      <c r="C2484" t="s">
        <v>11</v>
      </c>
      <c r="D2484">
        <v>50</v>
      </c>
      <c r="E2484">
        <v>1.2500000000000001E-2</v>
      </c>
      <c r="F2484">
        <f t="shared" si="89"/>
        <v>0.625</v>
      </c>
      <c r="G2484" s="61" t="str">
        <f>VLOOKUP(B2484,BU!C:G,3,FALSE)</f>
        <v>TX</v>
      </c>
      <c r="H2484" s="61" t="s">
        <v>2907</v>
      </c>
    </row>
    <row r="2485" spans="1:8" x14ac:dyDescent="0.25">
      <c r="A2485" t="s">
        <v>142</v>
      </c>
      <c r="B2485" s="1">
        <v>734</v>
      </c>
      <c r="C2485" t="s">
        <v>163</v>
      </c>
      <c r="D2485">
        <v>1</v>
      </c>
      <c r="E2485">
        <v>20.257000000000001</v>
      </c>
      <c r="F2485">
        <f t="shared" si="89"/>
        <v>20.257000000000001</v>
      </c>
      <c r="G2485" s="61" t="str">
        <f>VLOOKUP(B2485,BU!C:G,3,FALSE)</f>
        <v>TX</v>
      </c>
      <c r="H2485" s="61" t="s">
        <v>2907</v>
      </c>
    </row>
    <row r="2486" spans="1:8" x14ac:dyDescent="0.25">
      <c r="A2486" t="s">
        <v>142</v>
      </c>
      <c r="B2486" s="1">
        <v>734</v>
      </c>
      <c r="C2486" t="s">
        <v>15</v>
      </c>
      <c r="D2486">
        <v>2</v>
      </c>
      <c r="E2486">
        <v>0.25</v>
      </c>
      <c r="F2486">
        <f t="shared" si="89"/>
        <v>0.5</v>
      </c>
      <c r="G2486" s="61" t="str">
        <f>VLOOKUP(B2486,BU!C:G,3,FALSE)</f>
        <v>TX</v>
      </c>
      <c r="H2486" s="61" t="s">
        <v>2907</v>
      </c>
    </row>
    <row r="2487" spans="1:8" x14ac:dyDescent="0.25">
      <c r="A2487" t="s">
        <v>164</v>
      </c>
      <c r="B2487" s="1">
        <v>5</v>
      </c>
      <c r="C2487" t="s">
        <v>7</v>
      </c>
      <c r="D2487">
        <v>17</v>
      </c>
      <c r="E2487">
        <v>4.65E-2</v>
      </c>
      <c r="F2487">
        <f t="shared" si="89"/>
        <v>0.79049999999999998</v>
      </c>
      <c r="G2487" s="61" t="str">
        <f>VLOOKUP(B2487,BU!C:G,3,FALSE)</f>
        <v>SC</v>
      </c>
      <c r="H2487" s="61" t="s">
        <v>2885</v>
      </c>
    </row>
    <row r="2488" spans="1:8" x14ac:dyDescent="0.25">
      <c r="A2488" t="s">
        <v>164</v>
      </c>
      <c r="B2488" s="1">
        <v>5</v>
      </c>
      <c r="C2488" t="s">
        <v>8</v>
      </c>
      <c r="D2488">
        <v>17</v>
      </c>
      <c r="E2488">
        <v>1.26E-2</v>
      </c>
      <c r="F2488">
        <f t="shared" si="89"/>
        <v>0.2142</v>
      </c>
      <c r="G2488" s="61" t="str">
        <f>VLOOKUP(B2488,BU!C:G,3,FALSE)</f>
        <v>SC</v>
      </c>
      <c r="H2488" s="61" t="s">
        <v>2885</v>
      </c>
    </row>
    <row r="2489" spans="1:8" x14ac:dyDescent="0.25">
      <c r="A2489" t="s">
        <v>164</v>
      </c>
      <c r="B2489" s="1">
        <v>5</v>
      </c>
      <c r="C2489" t="s">
        <v>10</v>
      </c>
      <c r="D2489">
        <v>17</v>
      </c>
      <c r="E2489">
        <v>1.46E-2</v>
      </c>
      <c r="F2489">
        <f t="shared" si="89"/>
        <v>0.2482</v>
      </c>
      <c r="G2489" s="61" t="str">
        <f>VLOOKUP(B2489,BU!C:G,3,FALSE)</f>
        <v>SC</v>
      </c>
      <c r="H2489" s="61" t="s">
        <v>2885</v>
      </c>
    </row>
    <row r="2490" spans="1:8" x14ac:dyDescent="0.25">
      <c r="A2490" t="s">
        <v>164</v>
      </c>
      <c r="B2490" s="1">
        <v>5</v>
      </c>
      <c r="C2490" t="s">
        <v>11</v>
      </c>
      <c r="D2490">
        <v>17</v>
      </c>
      <c r="E2490">
        <v>1.2500000000000001E-2</v>
      </c>
      <c r="F2490">
        <f t="shared" si="89"/>
        <v>0.21250000000000002</v>
      </c>
      <c r="G2490" s="61" t="str">
        <f>VLOOKUP(B2490,BU!C:G,3,FALSE)</f>
        <v>SC</v>
      </c>
      <c r="H2490" s="61" t="s">
        <v>2885</v>
      </c>
    </row>
    <row r="2491" spans="1:8" x14ac:dyDescent="0.25">
      <c r="A2491" t="s">
        <v>164</v>
      </c>
      <c r="B2491" s="1">
        <v>5</v>
      </c>
      <c r="C2491" t="s">
        <v>165</v>
      </c>
      <c r="D2491">
        <v>1</v>
      </c>
      <c r="E2491">
        <v>7.2690000000000001</v>
      </c>
      <c r="F2491">
        <f t="shared" si="89"/>
        <v>7.2690000000000001</v>
      </c>
      <c r="G2491" s="61" t="str">
        <f>VLOOKUP(B2491,BU!C:G,3,FALSE)</f>
        <v>SC</v>
      </c>
      <c r="H2491" s="61" t="s">
        <v>2885</v>
      </c>
    </row>
    <row r="2492" spans="1:8" x14ac:dyDescent="0.25">
      <c r="A2492" t="s">
        <v>164</v>
      </c>
      <c r="B2492" s="1">
        <v>6</v>
      </c>
      <c r="C2492" t="s">
        <v>7</v>
      </c>
      <c r="D2492">
        <v>60</v>
      </c>
      <c r="E2492">
        <v>4.65E-2</v>
      </c>
      <c r="F2492">
        <f t="shared" si="89"/>
        <v>2.79</v>
      </c>
      <c r="G2492" s="61" t="str">
        <f>VLOOKUP(B2492,BU!C:G,3,FALSE)</f>
        <v>LA</v>
      </c>
      <c r="H2492" s="61" t="s">
        <v>2901</v>
      </c>
    </row>
    <row r="2493" spans="1:8" x14ac:dyDescent="0.25">
      <c r="A2493" t="s">
        <v>164</v>
      </c>
      <c r="B2493" s="1">
        <v>6</v>
      </c>
      <c r="C2493" t="s">
        <v>7</v>
      </c>
      <c r="D2493">
        <v>7</v>
      </c>
      <c r="E2493">
        <v>4.65E-2</v>
      </c>
      <c r="F2493">
        <f t="shared" si="89"/>
        <v>0.32550000000000001</v>
      </c>
      <c r="G2493" s="61" t="str">
        <f>VLOOKUP(B2493,BU!C:G,3,FALSE)</f>
        <v>LA</v>
      </c>
      <c r="H2493" s="61" t="s">
        <v>2901</v>
      </c>
    </row>
    <row r="2494" spans="1:8" x14ac:dyDescent="0.25">
      <c r="A2494" t="s">
        <v>164</v>
      </c>
      <c r="B2494" s="1">
        <v>6</v>
      </c>
      <c r="C2494" t="s">
        <v>8</v>
      </c>
      <c r="D2494">
        <v>60</v>
      </c>
      <c r="E2494">
        <v>1.26E-2</v>
      </c>
      <c r="F2494">
        <f t="shared" si="89"/>
        <v>0.75600000000000001</v>
      </c>
      <c r="G2494" s="61" t="str">
        <f>VLOOKUP(B2494,BU!C:G,3,FALSE)</f>
        <v>LA</v>
      </c>
      <c r="H2494" s="61" t="s">
        <v>2901</v>
      </c>
    </row>
    <row r="2495" spans="1:8" x14ac:dyDescent="0.25">
      <c r="A2495" t="s">
        <v>164</v>
      </c>
      <c r="B2495" s="1">
        <v>6</v>
      </c>
      <c r="C2495" t="s">
        <v>8</v>
      </c>
      <c r="D2495">
        <v>7</v>
      </c>
      <c r="E2495">
        <v>1.26E-2</v>
      </c>
      <c r="F2495">
        <f t="shared" si="89"/>
        <v>8.8200000000000001E-2</v>
      </c>
      <c r="G2495" s="61" t="str">
        <f>VLOOKUP(B2495,BU!C:G,3,FALSE)</f>
        <v>LA</v>
      </c>
      <c r="H2495" s="61" t="s">
        <v>2901</v>
      </c>
    </row>
    <row r="2496" spans="1:8" x14ac:dyDescent="0.25">
      <c r="A2496" t="s">
        <v>164</v>
      </c>
      <c r="B2496" s="1">
        <v>6</v>
      </c>
      <c r="C2496" t="s">
        <v>10</v>
      </c>
      <c r="D2496">
        <v>30</v>
      </c>
      <c r="E2496">
        <v>1.46E-2</v>
      </c>
      <c r="F2496">
        <f t="shared" si="89"/>
        <v>0.438</v>
      </c>
      <c r="G2496" s="61" t="str">
        <f>VLOOKUP(B2496,BU!C:G,3,FALSE)</f>
        <v>LA</v>
      </c>
      <c r="H2496" s="61" t="s">
        <v>2901</v>
      </c>
    </row>
    <row r="2497" spans="1:8" x14ac:dyDescent="0.25">
      <c r="A2497" t="s">
        <v>164</v>
      </c>
      <c r="B2497" s="1">
        <v>6</v>
      </c>
      <c r="C2497" t="s">
        <v>10</v>
      </c>
      <c r="D2497">
        <v>1</v>
      </c>
      <c r="E2497">
        <v>1.46E-2</v>
      </c>
      <c r="F2497">
        <f t="shared" si="89"/>
        <v>1.46E-2</v>
      </c>
      <c r="G2497" s="61" t="str">
        <f>VLOOKUP(B2497,BU!C:G,3,FALSE)</f>
        <v>LA</v>
      </c>
      <c r="H2497" s="61" t="s">
        <v>2901</v>
      </c>
    </row>
    <row r="2498" spans="1:8" x14ac:dyDescent="0.25">
      <c r="A2498" t="s">
        <v>164</v>
      </c>
      <c r="B2498" s="1">
        <v>6</v>
      </c>
      <c r="C2498" t="s">
        <v>11</v>
      </c>
      <c r="D2498">
        <v>29</v>
      </c>
      <c r="E2498">
        <v>1.2500000000000001E-2</v>
      </c>
      <c r="F2498">
        <f t="shared" si="89"/>
        <v>0.36250000000000004</v>
      </c>
      <c r="G2498" s="61" t="str">
        <f>VLOOKUP(B2498,BU!C:G,3,FALSE)</f>
        <v>LA</v>
      </c>
      <c r="H2498" s="61" t="s">
        <v>2901</v>
      </c>
    </row>
    <row r="2499" spans="1:8" x14ac:dyDescent="0.25">
      <c r="A2499" t="s">
        <v>164</v>
      </c>
      <c r="B2499" s="1">
        <v>6</v>
      </c>
      <c r="C2499" t="s">
        <v>11</v>
      </c>
      <c r="D2499">
        <v>1</v>
      </c>
      <c r="E2499">
        <v>1.2500000000000001E-2</v>
      </c>
      <c r="F2499">
        <f t="shared" si="89"/>
        <v>1.2500000000000001E-2</v>
      </c>
      <c r="G2499" s="61" t="str">
        <f>VLOOKUP(B2499,BU!C:G,3,FALSE)</f>
        <v>LA</v>
      </c>
      <c r="H2499" s="61" t="s">
        <v>2901</v>
      </c>
    </row>
    <row r="2500" spans="1:8" x14ac:dyDescent="0.25">
      <c r="A2500" t="s">
        <v>164</v>
      </c>
      <c r="B2500" s="1">
        <v>6</v>
      </c>
      <c r="C2500" t="s">
        <v>110</v>
      </c>
      <c r="D2500">
        <v>1</v>
      </c>
      <c r="E2500">
        <v>13.500999999999999</v>
      </c>
      <c r="F2500">
        <f t="shared" si="89"/>
        <v>13.500999999999999</v>
      </c>
      <c r="G2500" s="61" t="str">
        <f>VLOOKUP(B2500,BU!C:G,3,FALSE)</f>
        <v>LA</v>
      </c>
      <c r="H2500" s="61" t="s">
        <v>2901</v>
      </c>
    </row>
    <row r="2501" spans="1:8" x14ac:dyDescent="0.25">
      <c r="A2501" t="s">
        <v>164</v>
      </c>
      <c r="B2501" s="1">
        <v>6</v>
      </c>
      <c r="C2501" t="s">
        <v>150</v>
      </c>
      <c r="D2501">
        <v>1</v>
      </c>
      <c r="E2501">
        <v>0.45</v>
      </c>
      <c r="F2501">
        <f t="shared" si="89"/>
        <v>0.45</v>
      </c>
      <c r="G2501" s="61" t="str">
        <f>VLOOKUP(B2501,BU!C:G,3,FALSE)</f>
        <v>LA</v>
      </c>
      <c r="H2501" s="61" t="s">
        <v>2901</v>
      </c>
    </row>
    <row r="2502" spans="1:8" x14ac:dyDescent="0.25">
      <c r="A2502" t="s">
        <v>164</v>
      </c>
      <c r="B2502" s="1">
        <v>7</v>
      </c>
      <c r="C2502" t="s">
        <v>7</v>
      </c>
      <c r="D2502">
        <v>4</v>
      </c>
      <c r="E2502">
        <v>4.65E-2</v>
      </c>
      <c r="F2502">
        <f t="shared" si="89"/>
        <v>0.186</v>
      </c>
      <c r="G2502" s="61" t="str">
        <f>VLOOKUP(B2502,BU!C:G,3,FALSE)</f>
        <v>NC</v>
      </c>
      <c r="H2502" s="61" t="s">
        <v>2825</v>
      </c>
    </row>
    <row r="2503" spans="1:8" x14ac:dyDescent="0.25">
      <c r="A2503" t="s">
        <v>164</v>
      </c>
      <c r="B2503" s="1">
        <v>7</v>
      </c>
      <c r="C2503" t="s">
        <v>8</v>
      </c>
      <c r="D2503">
        <v>4</v>
      </c>
      <c r="E2503">
        <v>1.26E-2</v>
      </c>
      <c r="F2503">
        <f t="shared" si="89"/>
        <v>5.04E-2</v>
      </c>
      <c r="G2503" s="61" t="str">
        <f>VLOOKUP(B2503,BU!C:G,3,FALSE)</f>
        <v>NC</v>
      </c>
      <c r="H2503" s="61" t="s">
        <v>2825</v>
      </c>
    </row>
    <row r="2504" spans="1:8" x14ac:dyDescent="0.25">
      <c r="A2504" t="s">
        <v>164</v>
      </c>
      <c r="B2504" s="1">
        <v>7</v>
      </c>
      <c r="C2504" t="s">
        <v>10</v>
      </c>
      <c r="D2504">
        <v>2</v>
      </c>
      <c r="E2504">
        <v>1.46E-2</v>
      </c>
      <c r="F2504">
        <f t="shared" si="89"/>
        <v>2.92E-2</v>
      </c>
      <c r="G2504" s="61" t="str">
        <f>VLOOKUP(B2504,BU!C:G,3,FALSE)</f>
        <v>NC</v>
      </c>
      <c r="H2504" s="61" t="s">
        <v>2825</v>
      </c>
    </row>
    <row r="2505" spans="1:8" x14ac:dyDescent="0.25">
      <c r="A2505" t="s">
        <v>164</v>
      </c>
      <c r="B2505" s="1">
        <v>7</v>
      </c>
      <c r="C2505" t="s">
        <v>11</v>
      </c>
      <c r="D2505">
        <v>2</v>
      </c>
      <c r="E2505">
        <v>1.2500000000000001E-2</v>
      </c>
      <c r="F2505">
        <f t="shared" si="89"/>
        <v>2.5000000000000001E-2</v>
      </c>
      <c r="G2505" s="61" t="str">
        <f>VLOOKUP(B2505,BU!C:G,3,FALSE)</f>
        <v>NC</v>
      </c>
      <c r="H2505" s="61" t="s">
        <v>2825</v>
      </c>
    </row>
    <row r="2506" spans="1:8" x14ac:dyDescent="0.25">
      <c r="A2506" t="s">
        <v>164</v>
      </c>
      <c r="B2506" s="1">
        <v>7</v>
      </c>
      <c r="C2506" t="s">
        <v>101</v>
      </c>
      <c r="D2506">
        <v>1</v>
      </c>
      <c r="E2506">
        <v>0.89400000000000002</v>
      </c>
      <c r="F2506">
        <f t="shared" si="89"/>
        <v>0.89400000000000002</v>
      </c>
      <c r="G2506" s="61" t="str">
        <f>VLOOKUP(B2506,BU!C:G,3,FALSE)</f>
        <v>NC</v>
      </c>
      <c r="H2506" s="61" t="s">
        <v>2825</v>
      </c>
    </row>
    <row r="2507" spans="1:8" x14ac:dyDescent="0.25">
      <c r="A2507" t="s">
        <v>164</v>
      </c>
      <c r="B2507" s="1">
        <v>21</v>
      </c>
      <c r="C2507" t="s">
        <v>7</v>
      </c>
      <c r="D2507">
        <f>2502/3</f>
        <v>834</v>
      </c>
      <c r="E2507">
        <v>4.65E-2</v>
      </c>
      <c r="F2507">
        <f t="shared" si="89"/>
        <v>38.780999999999999</v>
      </c>
      <c r="G2507" s="61" t="str">
        <f>VLOOKUP(B2507,BU!C:G,3,FALSE)</f>
        <v>NC</v>
      </c>
      <c r="H2507" s="61" t="s">
        <v>2825</v>
      </c>
    </row>
    <row r="2508" spans="1:8" x14ac:dyDescent="0.25">
      <c r="A2508" t="s">
        <v>164</v>
      </c>
      <c r="B2508" s="1">
        <v>21</v>
      </c>
      <c r="C2508" t="s">
        <v>7</v>
      </c>
      <c r="D2508">
        <f>2502/3</f>
        <v>834</v>
      </c>
      <c r="E2508">
        <v>4.65E-2</v>
      </c>
      <c r="F2508">
        <f t="shared" ref="F2508:F2509" si="90">E2508*D2508</f>
        <v>38.780999999999999</v>
      </c>
      <c r="G2508" s="61" t="str">
        <f>VLOOKUP(B2508,BU!C:G,3,FALSE)</f>
        <v>NC</v>
      </c>
      <c r="H2508" s="61" t="s">
        <v>2845</v>
      </c>
    </row>
    <row r="2509" spans="1:8" x14ac:dyDescent="0.25">
      <c r="A2509" t="s">
        <v>164</v>
      </c>
      <c r="B2509" s="1">
        <v>21</v>
      </c>
      <c r="C2509" t="s">
        <v>7</v>
      </c>
      <c r="D2509">
        <f>2502/3</f>
        <v>834</v>
      </c>
      <c r="E2509">
        <v>4.65E-2</v>
      </c>
      <c r="F2509">
        <f t="shared" si="90"/>
        <v>38.780999999999999</v>
      </c>
      <c r="G2509" s="61" t="str">
        <f>VLOOKUP(B2509,BU!C:G,3,FALSE)</f>
        <v>NC</v>
      </c>
      <c r="H2509" s="61" t="s">
        <v>2826</v>
      </c>
    </row>
    <row r="2510" spans="1:8" x14ac:dyDescent="0.25">
      <c r="A2510" t="s">
        <v>164</v>
      </c>
      <c r="B2510" s="1">
        <v>21</v>
      </c>
      <c r="C2510" t="s">
        <v>8</v>
      </c>
      <c r="D2510">
        <v>834</v>
      </c>
      <c r="E2510">
        <v>1.26E-2</v>
      </c>
      <c r="F2510">
        <f t="shared" si="89"/>
        <v>10.5084</v>
      </c>
      <c r="G2510" s="61" t="str">
        <f>VLOOKUP(B2510,BU!C:G,3,FALSE)</f>
        <v>NC</v>
      </c>
      <c r="H2510" s="61" t="s">
        <v>2845</v>
      </c>
    </row>
    <row r="2511" spans="1:8" x14ac:dyDescent="0.25">
      <c r="A2511" t="s">
        <v>164</v>
      </c>
      <c r="B2511" s="1">
        <v>21</v>
      </c>
      <c r="C2511" t="s">
        <v>8</v>
      </c>
      <c r="D2511">
        <v>834</v>
      </c>
      <c r="E2511">
        <v>1.26E-2</v>
      </c>
      <c r="F2511">
        <f t="shared" ref="F2511" si="91">E2511*D2511</f>
        <v>10.5084</v>
      </c>
      <c r="G2511" s="61" t="str">
        <f>VLOOKUP(B2511,BU!C:G,3,FALSE)</f>
        <v>NC</v>
      </c>
      <c r="H2511" s="61" t="s">
        <v>2826</v>
      </c>
    </row>
    <row r="2512" spans="1:8" x14ac:dyDescent="0.25">
      <c r="A2512" t="s">
        <v>164</v>
      </c>
      <c r="B2512" s="1">
        <v>21</v>
      </c>
      <c r="C2512" t="s">
        <v>8</v>
      </c>
      <c r="D2512">
        <v>834</v>
      </c>
      <c r="E2512">
        <v>1.26E-2</v>
      </c>
      <c r="F2512">
        <f t="shared" ref="F2512" si="92">E2512*D2512</f>
        <v>10.5084</v>
      </c>
      <c r="G2512" s="61" t="str">
        <f>VLOOKUP(B2512,BU!C:G,3,FALSE)</f>
        <v>NC</v>
      </c>
      <c r="H2512" s="61" t="s">
        <v>2825</v>
      </c>
    </row>
    <row r="2513" spans="1:8" x14ac:dyDescent="0.25">
      <c r="A2513" t="s">
        <v>164</v>
      </c>
      <c r="B2513" s="1">
        <v>21</v>
      </c>
      <c r="C2513" t="s">
        <v>10</v>
      </c>
      <c r="D2513">
        <v>834</v>
      </c>
      <c r="E2513">
        <v>1.46E-2</v>
      </c>
      <c r="F2513">
        <f t="shared" si="89"/>
        <v>12.176399999999999</v>
      </c>
      <c r="G2513" s="61" t="str">
        <f>VLOOKUP(B2513,BU!C:G,3,FALSE)</f>
        <v>NC</v>
      </c>
      <c r="H2513" s="61" t="s">
        <v>2825</v>
      </c>
    </row>
    <row r="2514" spans="1:8" x14ac:dyDescent="0.25">
      <c r="A2514" t="s">
        <v>164</v>
      </c>
      <c r="B2514" s="1">
        <v>21</v>
      </c>
      <c r="C2514" t="s">
        <v>11</v>
      </c>
      <c r="D2514">
        <v>817</v>
      </c>
      <c r="E2514">
        <v>1.2500000000000001E-2</v>
      </c>
      <c r="F2514">
        <f t="shared" si="89"/>
        <v>10.2125</v>
      </c>
      <c r="G2514" s="61" t="str">
        <f>VLOOKUP(B2514,BU!C:G,3,FALSE)</f>
        <v>NC</v>
      </c>
      <c r="H2514" s="61" t="s">
        <v>2825</v>
      </c>
    </row>
    <row r="2515" spans="1:8" x14ac:dyDescent="0.25">
      <c r="A2515" t="s">
        <v>164</v>
      </c>
      <c r="B2515" s="1">
        <v>21</v>
      </c>
      <c r="C2515" t="s">
        <v>166</v>
      </c>
      <c r="D2515">
        <v>1</v>
      </c>
      <c r="E2515">
        <v>332.70299999999997</v>
      </c>
      <c r="F2515">
        <f t="shared" si="89"/>
        <v>332.70299999999997</v>
      </c>
      <c r="G2515" s="61" t="str">
        <f>VLOOKUP(B2515,BU!C:G,3,FALSE)</f>
        <v>NC</v>
      </c>
      <c r="H2515" s="61" t="s">
        <v>2825</v>
      </c>
    </row>
    <row r="2516" spans="1:8" x14ac:dyDescent="0.25">
      <c r="A2516" t="s">
        <v>164</v>
      </c>
      <c r="B2516" s="1">
        <v>21</v>
      </c>
      <c r="C2516" t="s">
        <v>15</v>
      </c>
      <c r="D2516">
        <v>5</v>
      </c>
      <c r="E2516">
        <v>0.25</v>
      </c>
      <c r="F2516">
        <f t="shared" si="89"/>
        <v>1.25</v>
      </c>
      <c r="G2516" s="61" t="str">
        <f>VLOOKUP(B2516,BU!C:G,3,FALSE)</f>
        <v>NC</v>
      </c>
      <c r="H2516" s="61" t="s">
        <v>2825</v>
      </c>
    </row>
    <row r="2517" spans="1:8" x14ac:dyDescent="0.25">
      <c r="A2517" t="s">
        <v>164</v>
      </c>
      <c r="B2517" s="1">
        <v>23</v>
      </c>
      <c r="C2517" t="s">
        <v>7</v>
      </c>
      <c r="D2517">
        <v>8</v>
      </c>
      <c r="E2517">
        <v>4.65E-2</v>
      </c>
      <c r="F2517">
        <f t="shared" si="89"/>
        <v>0.372</v>
      </c>
      <c r="G2517" s="61" t="str">
        <f>VLOOKUP(B2517,BU!C:G,3,FALSE)</f>
        <v>AZ</v>
      </c>
      <c r="H2517" s="61" t="s">
        <v>2904</v>
      </c>
    </row>
    <row r="2518" spans="1:8" x14ac:dyDescent="0.25">
      <c r="A2518" t="s">
        <v>164</v>
      </c>
      <c r="B2518" s="1">
        <v>23</v>
      </c>
      <c r="C2518" t="s">
        <v>8</v>
      </c>
      <c r="D2518">
        <v>8</v>
      </c>
      <c r="E2518">
        <v>1.26E-2</v>
      </c>
      <c r="F2518">
        <f t="shared" si="89"/>
        <v>0.1008</v>
      </c>
      <c r="G2518" s="61" t="str">
        <f>VLOOKUP(B2518,BU!C:G,3,FALSE)</f>
        <v>AZ</v>
      </c>
      <c r="H2518" s="61" t="s">
        <v>2904</v>
      </c>
    </row>
    <row r="2519" spans="1:8" x14ac:dyDescent="0.25">
      <c r="A2519" t="s">
        <v>164</v>
      </c>
      <c r="B2519" s="1">
        <v>23</v>
      </c>
      <c r="C2519" t="s">
        <v>10</v>
      </c>
      <c r="D2519">
        <v>8</v>
      </c>
      <c r="E2519">
        <v>1.46E-2</v>
      </c>
      <c r="F2519">
        <f t="shared" si="89"/>
        <v>0.1168</v>
      </c>
      <c r="G2519" s="61" t="str">
        <f>VLOOKUP(B2519,BU!C:G,3,FALSE)</f>
        <v>AZ</v>
      </c>
      <c r="H2519" s="61" t="s">
        <v>2904</v>
      </c>
    </row>
    <row r="2520" spans="1:8" x14ac:dyDescent="0.25">
      <c r="A2520" t="s">
        <v>164</v>
      </c>
      <c r="B2520" s="1">
        <v>23</v>
      </c>
      <c r="C2520" t="s">
        <v>11</v>
      </c>
      <c r="D2520">
        <v>8</v>
      </c>
      <c r="E2520">
        <v>1.2500000000000001E-2</v>
      </c>
      <c r="F2520">
        <f t="shared" si="89"/>
        <v>0.1</v>
      </c>
      <c r="G2520" s="61" t="str">
        <f>VLOOKUP(B2520,BU!C:G,3,FALSE)</f>
        <v>AZ</v>
      </c>
      <c r="H2520" s="61" t="s">
        <v>2904</v>
      </c>
    </row>
    <row r="2521" spans="1:8" x14ac:dyDescent="0.25">
      <c r="A2521" t="s">
        <v>164</v>
      </c>
      <c r="B2521" s="1">
        <v>23</v>
      </c>
      <c r="C2521" t="s">
        <v>167</v>
      </c>
      <c r="D2521">
        <v>1</v>
      </c>
      <c r="E2521">
        <v>3.5760000000000001</v>
      </c>
      <c r="F2521">
        <f t="shared" si="89"/>
        <v>3.5760000000000001</v>
      </c>
      <c r="G2521" s="61" t="str">
        <f>VLOOKUP(B2521,BU!C:G,3,FALSE)</f>
        <v>AZ</v>
      </c>
      <c r="H2521" s="61" t="s">
        <v>2904</v>
      </c>
    </row>
    <row r="2522" spans="1:8" x14ac:dyDescent="0.25">
      <c r="A2522" t="s">
        <v>164</v>
      </c>
      <c r="B2522" s="1">
        <v>23</v>
      </c>
      <c r="C2522" t="s">
        <v>15</v>
      </c>
      <c r="D2522">
        <v>4</v>
      </c>
      <c r="E2522">
        <v>0.25</v>
      </c>
      <c r="F2522">
        <f t="shared" si="89"/>
        <v>1</v>
      </c>
      <c r="G2522" s="61" t="str">
        <f>VLOOKUP(B2522,BU!C:G,3,FALSE)</f>
        <v>AZ</v>
      </c>
      <c r="H2522" s="61" t="s">
        <v>2904</v>
      </c>
    </row>
    <row r="2523" spans="1:8" x14ac:dyDescent="0.25">
      <c r="A2523" t="s">
        <v>164</v>
      </c>
      <c r="B2523" s="1">
        <v>38</v>
      </c>
      <c r="C2523" t="s">
        <v>7</v>
      </c>
      <c r="D2523">
        <v>8</v>
      </c>
      <c r="E2523">
        <v>4.65E-2</v>
      </c>
      <c r="F2523">
        <f t="shared" si="89"/>
        <v>0.372</v>
      </c>
      <c r="G2523" s="61" t="str">
        <f>VLOOKUP(B2523,BU!C:G,3,FALSE)</f>
        <v>FL</v>
      </c>
      <c r="H2523" s="61" t="s">
        <v>2894</v>
      </c>
    </row>
    <row r="2524" spans="1:8" x14ac:dyDescent="0.25">
      <c r="A2524" t="s">
        <v>164</v>
      </c>
      <c r="B2524" s="1">
        <v>38</v>
      </c>
      <c r="C2524" t="s">
        <v>8</v>
      </c>
      <c r="D2524">
        <v>8</v>
      </c>
      <c r="E2524">
        <v>1.26E-2</v>
      </c>
      <c r="F2524">
        <f t="shared" si="89"/>
        <v>0.1008</v>
      </c>
      <c r="G2524" s="61" t="str">
        <f>VLOOKUP(B2524,BU!C:G,3,FALSE)</f>
        <v>FL</v>
      </c>
      <c r="H2524" s="61" t="s">
        <v>2894</v>
      </c>
    </row>
    <row r="2525" spans="1:8" x14ac:dyDescent="0.25">
      <c r="A2525" t="s">
        <v>164</v>
      </c>
      <c r="B2525" s="1">
        <v>38</v>
      </c>
      <c r="C2525" t="s">
        <v>10</v>
      </c>
      <c r="D2525">
        <v>2</v>
      </c>
      <c r="E2525">
        <v>1.46E-2</v>
      </c>
      <c r="F2525">
        <f t="shared" si="89"/>
        <v>2.92E-2</v>
      </c>
      <c r="G2525" s="61" t="str">
        <f>VLOOKUP(B2525,BU!C:G,3,FALSE)</f>
        <v>FL</v>
      </c>
      <c r="H2525" s="61" t="s">
        <v>2894</v>
      </c>
    </row>
    <row r="2526" spans="1:8" x14ac:dyDescent="0.25">
      <c r="A2526" t="s">
        <v>164</v>
      </c>
      <c r="B2526" s="1">
        <v>38</v>
      </c>
      <c r="C2526" t="s">
        <v>11</v>
      </c>
      <c r="D2526">
        <v>2</v>
      </c>
      <c r="E2526">
        <v>1.2500000000000001E-2</v>
      </c>
      <c r="F2526">
        <f t="shared" si="89"/>
        <v>2.5000000000000001E-2</v>
      </c>
      <c r="G2526" s="61" t="str">
        <f>VLOOKUP(B2526,BU!C:G,3,FALSE)</f>
        <v>FL</v>
      </c>
      <c r="H2526" s="61" t="s">
        <v>2894</v>
      </c>
    </row>
    <row r="2527" spans="1:8" x14ac:dyDescent="0.25">
      <c r="A2527" t="s">
        <v>164</v>
      </c>
      <c r="B2527" s="1">
        <v>38</v>
      </c>
      <c r="C2527" t="s">
        <v>101</v>
      </c>
      <c r="D2527">
        <v>1</v>
      </c>
      <c r="E2527">
        <v>0.89400000000000002</v>
      </c>
      <c r="F2527">
        <f t="shared" si="89"/>
        <v>0.89400000000000002</v>
      </c>
      <c r="G2527" s="61" t="str">
        <f>VLOOKUP(B2527,BU!C:G,3,FALSE)</f>
        <v>FL</v>
      </c>
      <c r="H2527" s="61" t="s">
        <v>2894</v>
      </c>
    </row>
    <row r="2528" spans="1:8" x14ac:dyDescent="0.25">
      <c r="A2528" t="s">
        <v>164</v>
      </c>
      <c r="B2528" s="1">
        <v>45</v>
      </c>
      <c r="C2528" t="s">
        <v>7</v>
      </c>
      <c r="D2528">
        <v>2</v>
      </c>
      <c r="E2528">
        <v>4.65E-2</v>
      </c>
      <c r="F2528">
        <f t="shared" si="89"/>
        <v>9.2999999999999999E-2</v>
      </c>
      <c r="G2528" s="61" t="str">
        <f>VLOOKUP(B2528,BU!C:G,3,FALSE)</f>
        <v>SC</v>
      </c>
      <c r="H2528" s="61" t="s">
        <v>2885</v>
      </c>
    </row>
    <row r="2529" spans="1:8" x14ac:dyDescent="0.25">
      <c r="A2529" t="s">
        <v>164</v>
      </c>
      <c r="B2529" s="1">
        <v>45</v>
      </c>
      <c r="C2529" t="s">
        <v>8</v>
      </c>
      <c r="D2529">
        <v>2</v>
      </c>
      <c r="E2529">
        <v>1.26E-2</v>
      </c>
      <c r="F2529">
        <f t="shared" si="89"/>
        <v>2.52E-2</v>
      </c>
      <c r="G2529" s="61" t="str">
        <f>VLOOKUP(B2529,BU!C:G,3,FALSE)</f>
        <v>SC</v>
      </c>
      <c r="H2529" s="61" t="s">
        <v>2885</v>
      </c>
    </row>
    <row r="2530" spans="1:8" x14ac:dyDescent="0.25">
      <c r="A2530" t="s">
        <v>164</v>
      </c>
      <c r="B2530" s="1">
        <v>45</v>
      </c>
      <c r="C2530" t="s">
        <v>10</v>
      </c>
      <c r="D2530">
        <v>2</v>
      </c>
      <c r="E2530">
        <v>1.46E-2</v>
      </c>
      <c r="F2530">
        <f t="shared" si="89"/>
        <v>2.92E-2</v>
      </c>
      <c r="G2530" s="61" t="str">
        <f>VLOOKUP(B2530,BU!C:G,3,FALSE)</f>
        <v>SC</v>
      </c>
      <c r="H2530" s="61" t="s">
        <v>2885</v>
      </c>
    </row>
    <row r="2531" spans="1:8" x14ac:dyDescent="0.25">
      <c r="A2531" t="s">
        <v>164</v>
      </c>
      <c r="B2531" s="1">
        <v>45</v>
      </c>
      <c r="C2531" t="s">
        <v>101</v>
      </c>
      <c r="D2531">
        <v>1</v>
      </c>
      <c r="E2531">
        <v>0.89400000000000002</v>
      </c>
      <c r="F2531">
        <f t="shared" si="89"/>
        <v>0.89400000000000002</v>
      </c>
      <c r="G2531" s="61" t="str">
        <f>VLOOKUP(B2531,BU!C:G,3,FALSE)</f>
        <v>SC</v>
      </c>
      <c r="H2531" s="61" t="s">
        <v>2885</v>
      </c>
    </row>
    <row r="2532" spans="1:8" x14ac:dyDescent="0.25">
      <c r="A2532" t="s">
        <v>164</v>
      </c>
      <c r="B2532" s="1">
        <v>47</v>
      </c>
      <c r="C2532" t="s">
        <v>7</v>
      </c>
      <c r="D2532">
        <f>672/3</f>
        <v>224</v>
      </c>
      <c r="E2532">
        <v>4.65E-2</v>
      </c>
      <c r="F2532">
        <f t="shared" si="89"/>
        <v>10.416</v>
      </c>
      <c r="G2532" s="61" t="str">
        <f>VLOOKUP(B2532,BU!C:G,3,FALSE)</f>
        <v>NC</v>
      </c>
      <c r="H2532" s="61" t="s">
        <v>2825</v>
      </c>
    </row>
    <row r="2533" spans="1:8" x14ac:dyDescent="0.25">
      <c r="A2533" t="s">
        <v>164</v>
      </c>
      <c r="B2533" s="1">
        <v>47</v>
      </c>
      <c r="C2533" t="s">
        <v>7</v>
      </c>
      <c r="D2533">
        <f>224*2</f>
        <v>448</v>
      </c>
      <c r="E2533">
        <v>4.65E-2</v>
      </c>
      <c r="F2533">
        <f t="shared" ref="F2533" si="93">E2533*D2533</f>
        <v>20.832000000000001</v>
      </c>
      <c r="G2533" s="61" t="str">
        <f>VLOOKUP(B2533,BU!C:G,3,FALSE)</f>
        <v>NC</v>
      </c>
      <c r="H2533" s="61" t="s">
        <v>2837</v>
      </c>
    </row>
    <row r="2534" spans="1:8" x14ac:dyDescent="0.25">
      <c r="A2534" t="s">
        <v>164</v>
      </c>
      <c r="B2534" s="1">
        <v>47</v>
      </c>
      <c r="C2534" t="s">
        <v>8</v>
      </c>
      <c r="D2534">
        <v>448</v>
      </c>
      <c r="E2534">
        <v>1.26E-2</v>
      </c>
      <c r="F2534">
        <f t="shared" si="89"/>
        <v>5.6448</v>
      </c>
      <c r="G2534" s="61" t="str">
        <f>VLOOKUP(B2534,BU!C:G,3,FALSE)</f>
        <v>NC</v>
      </c>
      <c r="H2534" s="61" t="s">
        <v>2837</v>
      </c>
    </row>
    <row r="2535" spans="1:8" x14ac:dyDescent="0.25">
      <c r="A2535" t="s">
        <v>164</v>
      </c>
      <c r="B2535" s="1">
        <v>47</v>
      </c>
      <c r="C2535" t="s">
        <v>8</v>
      </c>
      <c r="D2535">
        <v>224</v>
      </c>
      <c r="E2535">
        <v>1.26E-2</v>
      </c>
      <c r="F2535">
        <f t="shared" ref="F2535" si="94">E2535*D2535</f>
        <v>2.8224</v>
      </c>
      <c r="G2535" s="61" t="str">
        <f>VLOOKUP(B2535,BU!C:G,3,FALSE)</f>
        <v>NC</v>
      </c>
      <c r="H2535" s="61" t="s">
        <v>2825</v>
      </c>
    </row>
    <row r="2536" spans="1:8" x14ac:dyDescent="0.25">
      <c r="A2536" t="s">
        <v>164</v>
      </c>
      <c r="B2536" s="1">
        <v>47</v>
      </c>
      <c r="C2536" t="s">
        <v>10</v>
      </c>
      <c r="D2536">
        <v>168</v>
      </c>
      <c r="E2536">
        <v>1.46E-2</v>
      </c>
      <c r="F2536">
        <f t="shared" si="89"/>
        <v>2.4527999999999999</v>
      </c>
      <c r="G2536" s="61" t="str">
        <f>VLOOKUP(B2536,BU!C:G,3,FALSE)</f>
        <v>NC</v>
      </c>
      <c r="H2536" s="61" t="s">
        <v>2825</v>
      </c>
    </row>
    <row r="2537" spans="1:8" x14ac:dyDescent="0.25">
      <c r="A2537" t="s">
        <v>164</v>
      </c>
      <c r="B2537" s="1">
        <v>47</v>
      </c>
      <c r="C2537" t="s">
        <v>11</v>
      </c>
      <c r="D2537">
        <v>162</v>
      </c>
      <c r="E2537">
        <v>1.2500000000000001E-2</v>
      </c>
      <c r="F2537">
        <f t="shared" si="89"/>
        <v>2.0249999999999999</v>
      </c>
      <c r="G2537" s="61" t="str">
        <f>VLOOKUP(B2537,BU!C:G,3,FALSE)</f>
        <v>NC</v>
      </c>
      <c r="H2537" s="61" t="s">
        <v>2825</v>
      </c>
    </row>
    <row r="2538" spans="1:8" x14ac:dyDescent="0.25">
      <c r="A2538" t="s">
        <v>164</v>
      </c>
      <c r="B2538" s="1">
        <v>47</v>
      </c>
      <c r="C2538" t="s">
        <v>168</v>
      </c>
      <c r="D2538">
        <v>1</v>
      </c>
      <c r="E2538">
        <v>69.009</v>
      </c>
      <c r="F2538">
        <f t="shared" si="89"/>
        <v>69.009</v>
      </c>
      <c r="G2538" s="61" t="str">
        <f>VLOOKUP(B2538,BU!C:G,3,FALSE)</f>
        <v>NC</v>
      </c>
      <c r="H2538" s="61" t="s">
        <v>2825</v>
      </c>
    </row>
    <row r="2539" spans="1:8" x14ac:dyDescent="0.25">
      <c r="A2539" t="s">
        <v>164</v>
      </c>
      <c r="B2539" s="1">
        <v>48</v>
      </c>
      <c r="C2539" t="s">
        <v>7</v>
      </c>
      <c r="D2539">
        <v>2</v>
      </c>
      <c r="E2539">
        <v>4.65E-2</v>
      </c>
      <c r="F2539">
        <f t="shared" si="89"/>
        <v>9.2999999999999999E-2</v>
      </c>
      <c r="G2539" s="61" t="str">
        <f>VLOOKUP(B2539,BU!C:G,3,FALSE)</f>
        <v>NC</v>
      </c>
      <c r="H2539" s="61" t="s">
        <v>2825</v>
      </c>
    </row>
    <row r="2540" spans="1:8" x14ac:dyDescent="0.25">
      <c r="A2540" t="s">
        <v>164</v>
      </c>
      <c r="B2540" s="1">
        <v>48</v>
      </c>
      <c r="C2540" t="s">
        <v>8</v>
      </c>
      <c r="D2540">
        <v>2</v>
      </c>
      <c r="E2540">
        <v>1.26E-2</v>
      </c>
      <c r="F2540">
        <f t="shared" si="89"/>
        <v>2.52E-2</v>
      </c>
      <c r="G2540" s="61" t="str">
        <f>VLOOKUP(B2540,BU!C:G,3,FALSE)</f>
        <v>NC</v>
      </c>
      <c r="H2540" s="61" t="s">
        <v>2825</v>
      </c>
    </row>
    <row r="2541" spans="1:8" x14ac:dyDescent="0.25">
      <c r="A2541" t="s">
        <v>164</v>
      </c>
      <c r="B2541" s="1">
        <v>48</v>
      </c>
      <c r="C2541" t="s">
        <v>10</v>
      </c>
      <c r="D2541">
        <v>1</v>
      </c>
      <c r="E2541">
        <v>1.46E-2</v>
      </c>
      <c r="F2541">
        <f t="shared" si="89"/>
        <v>1.46E-2</v>
      </c>
      <c r="G2541" s="61" t="str">
        <f>VLOOKUP(B2541,BU!C:G,3,FALSE)</f>
        <v>NC</v>
      </c>
      <c r="H2541" s="61" t="s">
        <v>2825</v>
      </c>
    </row>
    <row r="2542" spans="1:8" x14ac:dyDescent="0.25">
      <c r="A2542" t="s">
        <v>164</v>
      </c>
      <c r="B2542" s="1">
        <v>48</v>
      </c>
      <c r="C2542" t="s">
        <v>11</v>
      </c>
      <c r="D2542">
        <v>1</v>
      </c>
      <c r="E2542">
        <v>1.2500000000000001E-2</v>
      </c>
      <c r="F2542">
        <f t="shared" si="89"/>
        <v>1.2500000000000001E-2</v>
      </c>
      <c r="G2542" s="61" t="str">
        <f>VLOOKUP(B2542,BU!C:G,3,FALSE)</f>
        <v>NC</v>
      </c>
      <c r="H2542" s="61" t="s">
        <v>2825</v>
      </c>
    </row>
    <row r="2543" spans="1:8" x14ac:dyDescent="0.25">
      <c r="A2543" t="s">
        <v>164</v>
      </c>
      <c r="B2543" s="1">
        <v>48</v>
      </c>
      <c r="C2543" t="s">
        <v>94</v>
      </c>
      <c r="D2543">
        <v>1</v>
      </c>
      <c r="E2543">
        <v>0.44700000000000001</v>
      </c>
      <c r="F2543">
        <f t="shared" si="89"/>
        <v>0.44700000000000001</v>
      </c>
      <c r="G2543" s="61" t="str">
        <f>VLOOKUP(B2543,BU!C:G,3,FALSE)</f>
        <v>NC</v>
      </c>
      <c r="H2543" s="61" t="s">
        <v>2825</v>
      </c>
    </row>
    <row r="2544" spans="1:8" x14ac:dyDescent="0.25">
      <c r="A2544" t="s">
        <v>164</v>
      </c>
      <c r="B2544" s="1">
        <v>48</v>
      </c>
      <c r="C2544" t="s">
        <v>15</v>
      </c>
      <c r="D2544">
        <v>1</v>
      </c>
      <c r="E2544">
        <v>0.25</v>
      </c>
      <c r="F2544">
        <f t="shared" si="89"/>
        <v>0.25</v>
      </c>
      <c r="G2544" s="61" t="str">
        <f>VLOOKUP(B2544,BU!C:G,3,FALSE)</f>
        <v>NC</v>
      </c>
      <c r="H2544" s="61" t="s">
        <v>2825</v>
      </c>
    </row>
    <row r="2545" spans="1:8" x14ac:dyDescent="0.25">
      <c r="A2545" t="s">
        <v>164</v>
      </c>
      <c r="B2545" s="1">
        <v>56</v>
      </c>
      <c r="C2545" t="s">
        <v>7</v>
      </c>
      <c r="D2545">
        <v>1</v>
      </c>
      <c r="E2545">
        <v>4.65E-2</v>
      </c>
      <c r="F2545">
        <f t="shared" si="89"/>
        <v>4.65E-2</v>
      </c>
      <c r="G2545" s="61" t="str">
        <f>VLOOKUP(B2545,BU!C:G,3,FALSE)</f>
        <v>SC</v>
      </c>
      <c r="H2545" s="61" t="s">
        <v>2885</v>
      </c>
    </row>
    <row r="2546" spans="1:8" x14ac:dyDescent="0.25">
      <c r="A2546" t="s">
        <v>164</v>
      </c>
      <c r="B2546" s="1">
        <v>56</v>
      </c>
      <c r="C2546" t="s">
        <v>8</v>
      </c>
      <c r="D2546">
        <v>1</v>
      </c>
      <c r="E2546">
        <v>1.26E-2</v>
      </c>
      <c r="F2546">
        <f t="shared" si="89"/>
        <v>1.26E-2</v>
      </c>
      <c r="G2546" s="61" t="str">
        <f>VLOOKUP(B2546,BU!C:G,3,FALSE)</f>
        <v>SC</v>
      </c>
      <c r="H2546" s="61" t="s">
        <v>2885</v>
      </c>
    </row>
    <row r="2547" spans="1:8" x14ac:dyDescent="0.25">
      <c r="A2547" t="s">
        <v>164</v>
      </c>
      <c r="B2547" s="1">
        <v>56</v>
      </c>
      <c r="C2547" t="s">
        <v>10</v>
      </c>
      <c r="D2547">
        <v>1</v>
      </c>
      <c r="E2547">
        <v>1.46E-2</v>
      </c>
      <c r="F2547">
        <f t="shared" si="89"/>
        <v>1.46E-2</v>
      </c>
      <c r="G2547" s="61" t="str">
        <f>VLOOKUP(B2547,BU!C:G,3,FALSE)</f>
        <v>SC</v>
      </c>
      <c r="H2547" s="61" t="s">
        <v>2885</v>
      </c>
    </row>
    <row r="2548" spans="1:8" x14ac:dyDescent="0.25">
      <c r="A2548" t="s">
        <v>164</v>
      </c>
      <c r="B2548" s="1">
        <v>56</v>
      </c>
      <c r="C2548" t="s">
        <v>11</v>
      </c>
      <c r="D2548">
        <v>1</v>
      </c>
      <c r="E2548">
        <v>1.2500000000000001E-2</v>
      </c>
      <c r="F2548">
        <f t="shared" si="89"/>
        <v>1.2500000000000001E-2</v>
      </c>
      <c r="G2548" s="61" t="str">
        <f>VLOOKUP(B2548,BU!C:G,3,FALSE)</f>
        <v>SC</v>
      </c>
      <c r="H2548" s="61" t="s">
        <v>2885</v>
      </c>
    </row>
    <row r="2549" spans="1:8" x14ac:dyDescent="0.25">
      <c r="A2549" t="s">
        <v>164</v>
      </c>
      <c r="B2549" s="1">
        <v>56</v>
      </c>
      <c r="C2549" t="s">
        <v>94</v>
      </c>
      <c r="D2549">
        <v>1</v>
      </c>
      <c r="E2549">
        <v>0.44700000000000001</v>
      </c>
      <c r="F2549">
        <f t="shared" si="89"/>
        <v>0.44700000000000001</v>
      </c>
      <c r="G2549" s="61" t="str">
        <f>VLOOKUP(B2549,BU!C:G,3,FALSE)</f>
        <v>SC</v>
      </c>
      <c r="H2549" s="61" t="s">
        <v>2885</v>
      </c>
    </row>
    <row r="2550" spans="1:8" x14ac:dyDescent="0.25">
      <c r="A2550" t="s">
        <v>164</v>
      </c>
      <c r="B2550" s="1">
        <v>60</v>
      </c>
      <c r="C2550" t="s">
        <v>7</v>
      </c>
      <c r="D2550">
        <v>1</v>
      </c>
      <c r="E2550">
        <v>4.65E-2</v>
      </c>
      <c r="F2550">
        <f t="shared" ref="F2550:F2615" si="95">E2550*D2550</f>
        <v>4.65E-2</v>
      </c>
      <c r="G2550" s="61" t="str">
        <f>VLOOKUP(B2550,BU!C:G,3,FALSE)</f>
        <v>SC</v>
      </c>
      <c r="H2550" s="61" t="s">
        <v>2885</v>
      </c>
    </row>
    <row r="2551" spans="1:8" x14ac:dyDescent="0.25">
      <c r="A2551" t="s">
        <v>164</v>
      </c>
      <c r="B2551" s="1">
        <v>60</v>
      </c>
      <c r="C2551" t="s">
        <v>8</v>
      </c>
      <c r="D2551">
        <v>1</v>
      </c>
      <c r="E2551">
        <v>1.26E-2</v>
      </c>
      <c r="F2551">
        <f t="shared" si="95"/>
        <v>1.26E-2</v>
      </c>
      <c r="G2551" s="61" t="str">
        <f>VLOOKUP(B2551,BU!C:G,3,FALSE)</f>
        <v>SC</v>
      </c>
      <c r="H2551" s="61" t="s">
        <v>2885</v>
      </c>
    </row>
    <row r="2552" spans="1:8" x14ac:dyDescent="0.25">
      <c r="A2552" t="s">
        <v>164</v>
      </c>
      <c r="B2552" s="1">
        <v>60</v>
      </c>
      <c r="C2552" t="s">
        <v>10</v>
      </c>
      <c r="D2552">
        <v>1</v>
      </c>
      <c r="E2552">
        <v>1.46E-2</v>
      </c>
      <c r="F2552">
        <f t="shared" si="95"/>
        <v>1.46E-2</v>
      </c>
      <c r="G2552" s="61" t="str">
        <f>VLOOKUP(B2552,BU!C:G,3,FALSE)</f>
        <v>SC</v>
      </c>
      <c r="H2552" s="61" t="s">
        <v>2885</v>
      </c>
    </row>
    <row r="2553" spans="1:8" x14ac:dyDescent="0.25">
      <c r="A2553" t="s">
        <v>164</v>
      </c>
      <c r="B2553" s="1">
        <v>60</v>
      </c>
      <c r="C2553" t="s">
        <v>11</v>
      </c>
      <c r="D2553">
        <v>1</v>
      </c>
      <c r="E2553">
        <v>1.2500000000000001E-2</v>
      </c>
      <c r="F2553">
        <f t="shared" si="95"/>
        <v>1.2500000000000001E-2</v>
      </c>
      <c r="G2553" s="61" t="str">
        <f>VLOOKUP(B2553,BU!C:G,3,FALSE)</f>
        <v>SC</v>
      </c>
      <c r="H2553" s="61" t="s">
        <v>2885</v>
      </c>
    </row>
    <row r="2554" spans="1:8" x14ac:dyDescent="0.25">
      <c r="A2554" t="s">
        <v>164</v>
      </c>
      <c r="B2554" s="1">
        <v>60</v>
      </c>
      <c r="C2554" t="s">
        <v>94</v>
      </c>
      <c r="D2554">
        <v>1</v>
      </c>
      <c r="E2554">
        <v>0.42499999999999999</v>
      </c>
      <c r="F2554">
        <f t="shared" si="95"/>
        <v>0.42499999999999999</v>
      </c>
      <c r="G2554" s="61" t="str">
        <f>VLOOKUP(B2554,BU!C:G,3,FALSE)</f>
        <v>SC</v>
      </c>
      <c r="H2554" s="61" t="s">
        <v>2885</v>
      </c>
    </row>
    <row r="2555" spans="1:8" x14ac:dyDescent="0.25">
      <c r="A2555" t="s">
        <v>164</v>
      </c>
      <c r="B2555" s="1">
        <v>63</v>
      </c>
      <c r="C2555" t="s">
        <v>7</v>
      </c>
      <c r="D2555">
        <v>2</v>
      </c>
      <c r="E2555">
        <v>4.65E-2</v>
      </c>
      <c r="F2555">
        <f t="shared" si="95"/>
        <v>9.2999999999999999E-2</v>
      </c>
      <c r="G2555" s="61" t="str">
        <f>VLOOKUP(B2555,BU!C:G,3,FALSE)</f>
        <v>IL</v>
      </c>
      <c r="H2555" s="61" t="s">
        <v>2861</v>
      </c>
    </row>
    <row r="2556" spans="1:8" x14ac:dyDescent="0.25">
      <c r="A2556" t="s">
        <v>164</v>
      </c>
      <c r="B2556" s="1">
        <v>63</v>
      </c>
      <c r="C2556" t="s">
        <v>8</v>
      </c>
      <c r="D2556">
        <v>2</v>
      </c>
      <c r="E2556">
        <v>1.26E-2</v>
      </c>
      <c r="F2556">
        <f t="shared" si="95"/>
        <v>2.52E-2</v>
      </c>
      <c r="G2556" s="61" t="str">
        <f>VLOOKUP(B2556,BU!C:G,3,FALSE)</f>
        <v>IL</v>
      </c>
      <c r="H2556" s="61" t="s">
        <v>2861</v>
      </c>
    </row>
    <row r="2557" spans="1:8" x14ac:dyDescent="0.25">
      <c r="A2557" t="s">
        <v>164</v>
      </c>
      <c r="B2557" s="1">
        <v>63</v>
      </c>
      <c r="C2557" t="s">
        <v>10</v>
      </c>
      <c r="D2557">
        <v>2</v>
      </c>
      <c r="E2557">
        <v>1.46E-2</v>
      </c>
      <c r="F2557">
        <f t="shared" si="95"/>
        <v>2.92E-2</v>
      </c>
      <c r="G2557" s="61" t="str">
        <f>VLOOKUP(B2557,BU!C:G,3,FALSE)</f>
        <v>IL</v>
      </c>
      <c r="H2557" s="61" t="s">
        <v>2861</v>
      </c>
    </row>
    <row r="2558" spans="1:8" x14ac:dyDescent="0.25">
      <c r="A2558" t="s">
        <v>164</v>
      </c>
      <c r="B2558" s="1">
        <v>63</v>
      </c>
      <c r="C2558" t="s">
        <v>11</v>
      </c>
      <c r="D2558">
        <v>2</v>
      </c>
      <c r="E2558">
        <v>1.2500000000000001E-2</v>
      </c>
      <c r="F2558">
        <f t="shared" si="95"/>
        <v>2.5000000000000001E-2</v>
      </c>
      <c r="G2558" s="61" t="str">
        <f>VLOOKUP(B2558,BU!C:G,3,FALSE)</f>
        <v>IL</v>
      </c>
      <c r="H2558" s="61" t="s">
        <v>2861</v>
      </c>
    </row>
    <row r="2559" spans="1:8" x14ac:dyDescent="0.25">
      <c r="A2559" t="s">
        <v>164</v>
      </c>
      <c r="B2559" s="1">
        <v>63</v>
      </c>
      <c r="C2559" t="s">
        <v>101</v>
      </c>
      <c r="D2559">
        <v>1</v>
      </c>
      <c r="E2559">
        <v>0.872</v>
      </c>
      <c r="F2559">
        <f t="shared" si="95"/>
        <v>0.872</v>
      </c>
      <c r="G2559" s="61" t="str">
        <f>VLOOKUP(B2559,BU!C:G,3,FALSE)</f>
        <v>IL</v>
      </c>
      <c r="H2559" s="61" t="s">
        <v>2861</v>
      </c>
    </row>
    <row r="2560" spans="1:8" x14ac:dyDescent="0.25">
      <c r="A2560" t="s">
        <v>164</v>
      </c>
      <c r="B2560" s="1">
        <v>66</v>
      </c>
      <c r="C2560" t="s">
        <v>7</v>
      </c>
      <c r="D2560">
        <v>4</v>
      </c>
      <c r="E2560">
        <v>4.65E-2</v>
      </c>
      <c r="F2560">
        <f t="shared" si="95"/>
        <v>0.186</v>
      </c>
      <c r="G2560" s="61" t="str">
        <f>VLOOKUP(B2560,BU!C:G,3,FALSE)</f>
        <v>FL</v>
      </c>
      <c r="H2560" s="61" t="s">
        <v>2894</v>
      </c>
    </row>
    <row r="2561" spans="1:8" x14ac:dyDescent="0.25">
      <c r="A2561" t="s">
        <v>164</v>
      </c>
      <c r="B2561" s="1">
        <v>66</v>
      </c>
      <c r="C2561" t="s">
        <v>8</v>
      </c>
      <c r="D2561">
        <v>4</v>
      </c>
      <c r="E2561">
        <v>1.26E-2</v>
      </c>
      <c r="F2561">
        <f t="shared" si="95"/>
        <v>5.04E-2</v>
      </c>
      <c r="G2561" s="61" t="str">
        <f>VLOOKUP(B2561,BU!C:G,3,FALSE)</f>
        <v>FL</v>
      </c>
      <c r="H2561" s="61" t="s">
        <v>2894</v>
      </c>
    </row>
    <row r="2562" spans="1:8" x14ac:dyDescent="0.25">
      <c r="A2562" t="s">
        <v>164</v>
      </c>
      <c r="B2562" s="1">
        <v>66</v>
      </c>
      <c r="C2562" t="s">
        <v>10</v>
      </c>
      <c r="D2562">
        <v>1</v>
      </c>
      <c r="E2562">
        <v>1.46E-2</v>
      </c>
      <c r="F2562">
        <f t="shared" si="95"/>
        <v>1.46E-2</v>
      </c>
      <c r="G2562" s="61" t="str">
        <f>VLOOKUP(B2562,BU!C:G,3,FALSE)</f>
        <v>FL</v>
      </c>
      <c r="H2562" s="61" t="s">
        <v>2894</v>
      </c>
    </row>
    <row r="2563" spans="1:8" x14ac:dyDescent="0.25">
      <c r="A2563" t="s">
        <v>164</v>
      </c>
      <c r="B2563" s="1">
        <v>66</v>
      </c>
      <c r="C2563" t="s">
        <v>11</v>
      </c>
      <c r="D2563">
        <v>1</v>
      </c>
      <c r="E2563">
        <v>1.2500000000000001E-2</v>
      </c>
      <c r="F2563">
        <f t="shared" si="95"/>
        <v>1.2500000000000001E-2</v>
      </c>
      <c r="G2563" s="61" t="str">
        <f>VLOOKUP(B2563,BU!C:G,3,FALSE)</f>
        <v>FL</v>
      </c>
      <c r="H2563" s="61" t="s">
        <v>2894</v>
      </c>
    </row>
    <row r="2564" spans="1:8" x14ac:dyDescent="0.25">
      <c r="A2564" t="s">
        <v>164</v>
      </c>
      <c r="B2564" s="1">
        <v>66</v>
      </c>
      <c r="C2564" t="s">
        <v>94</v>
      </c>
      <c r="D2564">
        <v>1</v>
      </c>
      <c r="E2564">
        <v>0.44700000000000001</v>
      </c>
      <c r="F2564">
        <f t="shared" si="95"/>
        <v>0.44700000000000001</v>
      </c>
      <c r="G2564" s="61" t="str">
        <f>VLOOKUP(B2564,BU!C:G,3,FALSE)</f>
        <v>FL</v>
      </c>
      <c r="H2564" s="61" t="s">
        <v>2894</v>
      </c>
    </row>
    <row r="2565" spans="1:8" x14ac:dyDescent="0.25">
      <c r="A2565" t="s">
        <v>164</v>
      </c>
      <c r="B2565" s="1">
        <v>66</v>
      </c>
      <c r="C2565" t="s">
        <v>15</v>
      </c>
      <c r="D2565">
        <v>1</v>
      </c>
      <c r="E2565">
        <v>0.25</v>
      </c>
      <c r="F2565">
        <f t="shared" si="95"/>
        <v>0.25</v>
      </c>
      <c r="G2565" s="61" t="str">
        <f>VLOOKUP(B2565,BU!C:G,3,FALSE)</f>
        <v>FL</v>
      </c>
      <c r="H2565" s="61" t="s">
        <v>2894</v>
      </c>
    </row>
    <row r="2566" spans="1:8" x14ac:dyDescent="0.25">
      <c r="A2566" t="s">
        <v>164</v>
      </c>
      <c r="B2566" s="1">
        <v>73</v>
      </c>
      <c r="C2566" t="s">
        <v>7</v>
      </c>
      <c r="D2566">
        <v>6</v>
      </c>
      <c r="E2566">
        <v>4.65E-2</v>
      </c>
      <c r="F2566">
        <f t="shared" si="95"/>
        <v>0.27900000000000003</v>
      </c>
      <c r="G2566" s="61" t="str">
        <f>VLOOKUP(B2566,BU!C:G,3,FALSE)</f>
        <v>NC</v>
      </c>
      <c r="H2566" s="61" t="s">
        <v>2825</v>
      </c>
    </row>
    <row r="2567" spans="1:8" x14ac:dyDescent="0.25">
      <c r="A2567" t="s">
        <v>164</v>
      </c>
      <c r="B2567" s="1">
        <v>73</v>
      </c>
      <c r="C2567" t="s">
        <v>8</v>
      </c>
      <c r="D2567">
        <v>6</v>
      </c>
      <c r="E2567">
        <v>1.26E-2</v>
      </c>
      <c r="F2567">
        <f t="shared" si="95"/>
        <v>7.5600000000000001E-2</v>
      </c>
      <c r="G2567" s="61" t="str">
        <f>VLOOKUP(B2567,BU!C:G,3,FALSE)</f>
        <v>NC</v>
      </c>
      <c r="H2567" s="61" t="s">
        <v>2825</v>
      </c>
    </row>
    <row r="2568" spans="1:8" x14ac:dyDescent="0.25">
      <c r="A2568" t="s">
        <v>164</v>
      </c>
      <c r="B2568" s="1">
        <v>73</v>
      </c>
      <c r="C2568" t="s">
        <v>10</v>
      </c>
      <c r="D2568">
        <v>2</v>
      </c>
      <c r="E2568">
        <v>1.46E-2</v>
      </c>
      <c r="F2568">
        <f t="shared" si="95"/>
        <v>2.92E-2</v>
      </c>
      <c r="G2568" s="61" t="str">
        <f>VLOOKUP(B2568,BU!C:G,3,FALSE)</f>
        <v>NC</v>
      </c>
      <c r="H2568" s="61" t="s">
        <v>2825</v>
      </c>
    </row>
    <row r="2569" spans="1:8" x14ac:dyDescent="0.25">
      <c r="A2569" t="s">
        <v>164</v>
      </c>
      <c r="B2569" s="1">
        <v>73</v>
      </c>
      <c r="C2569" t="s">
        <v>11</v>
      </c>
      <c r="D2569">
        <v>1</v>
      </c>
      <c r="E2569">
        <v>1.2500000000000001E-2</v>
      </c>
      <c r="F2569">
        <f t="shared" si="95"/>
        <v>1.2500000000000001E-2</v>
      </c>
      <c r="G2569" s="61" t="str">
        <f>VLOOKUP(B2569,BU!C:G,3,FALSE)</f>
        <v>NC</v>
      </c>
      <c r="H2569" s="61" t="s">
        <v>2825</v>
      </c>
    </row>
    <row r="2570" spans="1:8" x14ac:dyDescent="0.25">
      <c r="A2570" t="s">
        <v>164</v>
      </c>
      <c r="B2570" s="1">
        <v>73</v>
      </c>
      <c r="C2570" t="s">
        <v>101</v>
      </c>
      <c r="D2570">
        <v>1</v>
      </c>
      <c r="E2570">
        <v>0.89400000000000002</v>
      </c>
      <c r="F2570">
        <f t="shared" si="95"/>
        <v>0.89400000000000002</v>
      </c>
      <c r="G2570" s="61" t="str">
        <f>VLOOKUP(B2570,BU!C:G,3,FALSE)</f>
        <v>NC</v>
      </c>
      <c r="H2570" s="61" t="s">
        <v>2825</v>
      </c>
    </row>
    <row r="2571" spans="1:8" x14ac:dyDescent="0.25">
      <c r="A2571" t="s">
        <v>164</v>
      </c>
      <c r="B2571" s="1">
        <v>74</v>
      </c>
      <c r="C2571" t="s">
        <v>7</v>
      </c>
      <c r="D2571">
        <v>1</v>
      </c>
      <c r="E2571">
        <v>4.65E-2</v>
      </c>
      <c r="F2571">
        <f t="shared" si="95"/>
        <v>4.65E-2</v>
      </c>
      <c r="G2571" s="61" t="str">
        <f>VLOOKUP(B2571,BU!C:G,3,FALSE)</f>
        <v>NC</v>
      </c>
      <c r="H2571" s="61" t="s">
        <v>2825</v>
      </c>
    </row>
    <row r="2572" spans="1:8" x14ac:dyDescent="0.25">
      <c r="A2572" t="s">
        <v>164</v>
      </c>
      <c r="B2572" s="1">
        <v>74</v>
      </c>
      <c r="C2572" t="s">
        <v>8</v>
      </c>
      <c r="D2572">
        <v>1</v>
      </c>
      <c r="E2572">
        <v>1.26E-2</v>
      </c>
      <c r="F2572">
        <f t="shared" si="95"/>
        <v>1.26E-2</v>
      </c>
      <c r="G2572" s="61" t="str">
        <f>VLOOKUP(B2572,BU!C:G,3,FALSE)</f>
        <v>NC</v>
      </c>
      <c r="H2572" s="61" t="s">
        <v>2825</v>
      </c>
    </row>
    <row r="2573" spans="1:8" x14ac:dyDescent="0.25">
      <c r="A2573" t="s">
        <v>164</v>
      </c>
      <c r="B2573" s="1">
        <v>74</v>
      </c>
      <c r="C2573" t="s">
        <v>10</v>
      </c>
      <c r="D2573">
        <v>1</v>
      </c>
      <c r="E2573">
        <v>1.46E-2</v>
      </c>
      <c r="F2573">
        <f t="shared" si="95"/>
        <v>1.46E-2</v>
      </c>
      <c r="G2573" s="61" t="str">
        <f>VLOOKUP(B2573,BU!C:G,3,FALSE)</f>
        <v>NC</v>
      </c>
      <c r="H2573" s="61" t="s">
        <v>2825</v>
      </c>
    </row>
    <row r="2574" spans="1:8" x14ac:dyDescent="0.25">
      <c r="A2574" t="s">
        <v>164</v>
      </c>
      <c r="B2574" s="1">
        <v>74</v>
      </c>
      <c r="C2574" t="s">
        <v>11</v>
      </c>
      <c r="D2574">
        <v>1</v>
      </c>
      <c r="E2574">
        <v>1.2500000000000001E-2</v>
      </c>
      <c r="F2574">
        <f t="shared" si="95"/>
        <v>1.2500000000000001E-2</v>
      </c>
      <c r="G2574" s="61" t="str">
        <f>VLOOKUP(B2574,BU!C:G,3,FALSE)</f>
        <v>NC</v>
      </c>
      <c r="H2574" s="61" t="s">
        <v>2825</v>
      </c>
    </row>
    <row r="2575" spans="1:8" x14ac:dyDescent="0.25">
      <c r="A2575" t="s">
        <v>164</v>
      </c>
      <c r="B2575" s="1">
        <v>74</v>
      </c>
      <c r="C2575" t="s">
        <v>94</v>
      </c>
      <c r="D2575">
        <v>1</v>
      </c>
      <c r="E2575">
        <v>0.44700000000000001</v>
      </c>
      <c r="F2575">
        <f t="shared" si="95"/>
        <v>0.44700000000000001</v>
      </c>
      <c r="G2575" s="61" t="str">
        <f>VLOOKUP(B2575,BU!C:G,3,FALSE)</f>
        <v>NC</v>
      </c>
      <c r="H2575" s="61" t="s">
        <v>2825</v>
      </c>
    </row>
    <row r="2576" spans="1:8" x14ac:dyDescent="0.25">
      <c r="A2576" t="s">
        <v>164</v>
      </c>
      <c r="B2576" s="1">
        <v>95</v>
      </c>
      <c r="C2576" t="s">
        <v>7</v>
      </c>
      <c r="D2576">
        <v>3</v>
      </c>
      <c r="E2576">
        <v>4.65E-2</v>
      </c>
      <c r="F2576">
        <f t="shared" si="95"/>
        <v>0.13950000000000001</v>
      </c>
      <c r="G2576" s="61" t="str">
        <f>VLOOKUP(B2576,BU!C:G,3,FALSE)</f>
        <v>FL</v>
      </c>
      <c r="H2576" s="61" t="s">
        <v>2894</v>
      </c>
    </row>
    <row r="2577" spans="1:8" x14ac:dyDescent="0.25">
      <c r="A2577" t="s">
        <v>164</v>
      </c>
      <c r="B2577" s="1">
        <v>95</v>
      </c>
      <c r="C2577" t="s">
        <v>8</v>
      </c>
      <c r="D2577">
        <v>3</v>
      </c>
      <c r="E2577">
        <v>1.26E-2</v>
      </c>
      <c r="F2577">
        <f t="shared" si="95"/>
        <v>3.78E-2</v>
      </c>
      <c r="G2577" s="61" t="str">
        <f>VLOOKUP(B2577,BU!C:G,3,FALSE)</f>
        <v>FL</v>
      </c>
      <c r="H2577" s="61" t="s">
        <v>2894</v>
      </c>
    </row>
    <row r="2578" spans="1:8" x14ac:dyDescent="0.25">
      <c r="A2578" t="s">
        <v>164</v>
      </c>
      <c r="B2578" s="1">
        <v>95</v>
      </c>
      <c r="C2578" t="s">
        <v>10</v>
      </c>
      <c r="D2578">
        <v>3</v>
      </c>
      <c r="E2578">
        <v>1.46E-2</v>
      </c>
      <c r="F2578">
        <f t="shared" si="95"/>
        <v>4.3799999999999999E-2</v>
      </c>
      <c r="G2578" s="61" t="str">
        <f>VLOOKUP(B2578,BU!C:G,3,FALSE)</f>
        <v>FL</v>
      </c>
      <c r="H2578" s="61" t="s">
        <v>2894</v>
      </c>
    </row>
    <row r="2579" spans="1:8" x14ac:dyDescent="0.25">
      <c r="A2579" t="s">
        <v>164</v>
      </c>
      <c r="B2579" s="1">
        <v>95</v>
      </c>
      <c r="C2579" t="s">
        <v>11</v>
      </c>
      <c r="D2579">
        <v>3</v>
      </c>
      <c r="E2579">
        <v>1.2500000000000001E-2</v>
      </c>
      <c r="F2579">
        <f t="shared" si="95"/>
        <v>3.7500000000000006E-2</v>
      </c>
      <c r="G2579" s="61" t="str">
        <f>VLOOKUP(B2579,BU!C:G,3,FALSE)</f>
        <v>FL</v>
      </c>
      <c r="H2579" s="61" t="s">
        <v>2894</v>
      </c>
    </row>
    <row r="2580" spans="1:8" x14ac:dyDescent="0.25">
      <c r="A2580" t="s">
        <v>164</v>
      </c>
      <c r="B2580" s="1">
        <v>95</v>
      </c>
      <c r="C2580" t="s">
        <v>105</v>
      </c>
      <c r="D2580">
        <v>1</v>
      </c>
      <c r="E2580">
        <v>1.341</v>
      </c>
      <c r="F2580">
        <f t="shared" si="95"/>
        <v>1.341</v>
      </c>
      <c r="G2580" s="61" t="str">
        <f>VLOOKUP(B2580,BU!C:G,3,FALSE)</f>
        <v>FL</v>
      </c>
      <c r="H2580" s="61" t="s">
        <v>2894</v>
      </c>
    </row>
    <row r="2581" spans="1:8" x14ac:dyDescent="0.25">
      <c r="A2581" t="s">
        <v>164</v>
      </c>
      <c r="B2581" s="1">
        <v>96</v>
      </c>
      <c r="C2581" t="s">
        <v>7</v>
      </c>
      <c r="D2581">
        <f>2669/3</f>
        <v>889.66666666666663</v>
      </c>
      <c r="E2581">
        <v>4.65E-2</v>
      </c>
      <c r="F2581">
        <f t="shared" si="95"/>
        <v>41.369499999999995</v>
      </c>
      <c r="G2581" s="61" t="str">
        <f>VLOOKUP(B2581,BU!C:G,3,FALSE)</f>
        <v>NC</v>
      </c>
      <c r="H2581" s="61" t="s">
        <v>2825</v>
      </c>
    </row>
    <row r="2582" spans="1:8" x14ac:dyDescent="0.25">
      <c r="A2582" t="s">
        <v>164</v>
      </c>
      <c r="B2582" s="1">
        <v>96</v>
      </c>
      <c r="C2582" t="s">
        <v>7</v>
      </c>
      <c r="D2582">
        <v>890</v>
      </c>
      <c r="E2582">
        <v>4.65E-2</v>
      </c>
      <c r="F2582">
        <f t="shared" si="95"/>
        <v>41.384999999999998</v>
      </c>
      <c r="G2582" s="61" t="str">
        <f>VLOOKUP(B2582,BU!C:G,3,FALSE)</f>
        <v>NC</v>
      </c>
      <c r="H2582" s="61" t="s">
        <v>2843</v>
      </c>
    </row>
    <row r="2583" spans="1:8" x14ac:dyDescent="0.25">
      <c r="A2583" t="s">
        <v>164</v>
      </c>
      <c r="B2583" s="1">
        <v>96</v>
      </c>
      <c r="C2583" t="s">
        <v>7</v>
      </c>
      <c r="D2583">
        <v>890</v>
      </c>
      <c r="E2583">
        <v>4.65E-2</v>
      </c>
      <c r="F2583">
        <f t="shared" ref="F2583" si="96">E2583*D2583</f>
        <v>41.384999999999998</v>
      </c>
      <c r="G2583" s="61" t="str">
        <f>VLOOKUP(B2583,BU!C:G,3,FALSE)</f>
        <v>NC</v>
      </c>
      <c r="H2583" s="61" t="s">
        <v>2842</v>
      </c>
    </row>
    <row r="2584" spans="1:8" x14ac:dyDescent="0.25">
      <c r="A2584" t="s">
        <v>164</v>
      </c>
      <c r="B2584" s="1">
        <v>96</v>
      </c>
      <c r="C2584" t="s">
        <v>8</v>
      </c>
      <c r="D2584">
        <v>890</v>
      </c>
      <c r="E2584">
        <v>1.26E-2</v>
      </c>
      <c r="F2584">
        <f t="shared" si="95"/>
        <v>11.214</v>
      </c>
      <c r="G2584" s="61" t="str">
        <f>VLOOKUP(B2584,BU!C:G,3,FALSE)</f>
        <v>NC</v>
      </c>
      <c r="H2584" s="61" t="s">
        <v>2843</v>
      </c>
    </row>
    <row r="2585" spans="1:8" x14ac:dyDescent="0.25">
      <c r="A2585" t="s">
        <v>164</v>
      </c>
      <c r="B2585" s="1">
        <v>96</v>
      </c>
      <c r="C2585" t="s">
        <v>8</v>
      </c>
      <c r="D2585">
        <v>890</v>
      </c>
      <c r="E2585">
        <v>1.26E-2</v>
      </c>
      <c r="F2585">
        <f t="shared" si="95"/>
        <v>11.214</v>
      </c>
      <c r="G2585" s="61" t="str">
        <f>VLOOKUP(B2585,BU!C:G,3,FALSE)</f>
        <v>NC</v>
      </c>
      <c r="H2585" s="61" t="s">
        <v>2842</v>
      </c>
    </row>
    <row r="2586" spans="1:8" x14ac:dyDescent="0.25">
      <c r="A2586" t="s">
        <v>164</v>
      </c>
      <c r="B2586" s="1">
        <v>96</v>
      </c>
      <c r="C2586" t="s">
        <v>8</v>
      </c>
      <c r="D2586">
        <v>890</v>
      </c>
      <c r="E2586">
        <v>1.26E-2</v>
      </c>
      <c r="F2586">
        <f t="shared" ref="F2586" si="97">E2586*D2586</f>
        <v>11.214</v>
      </c>
      <c r="G2586" s="61" t="str">
        <f>VLOOKUP(B2586,BU!C:G,3,FALSE)</f>
        <v>NC</v>
      </c>
      <c r="H2586" s="61" t="s">
        <v>2825</v>
      </c>
    </row>
    <row r="2587" spans="1:8" x14ac:dyDescent="0.25">
      <c r="A2587" t="s">
        <v>164</v>
      </c>
      <c r="B2587" s="1">
        <v>96</v>
      </c>
      <c r="C2587" t="s">
        <v>10</v>
      </c>
      <c r="D2587">
        <v>872</v>
      </c>
      <c r="E2587">
        <v>1.46E-2</v>
      </c>
      <c r="F2587">
        <f t="shared" si="95"/>
        <v>12.731199999999999</v>
      </c>
      <c r="G2587" s="61" t="str">
        <f>VLOOKUP(B2587,BU!C:G,3,FALSE)</f>
        <v>NC</v>
      </c>
      <c r="H2587" s="61" t="s">
        <v>2825</v>
      </c>
    </row>
    <row r="2588" spans="1:8" x14ac:dyDescent="0.25">
      <c r="A2588" t="s">
        <v>164</v>
      </c>
      <c r="B2588" s="1">
        <v>96</v>
      </c>
      <c r="C2588" t="s">
        <v>149</v>
      </c>
      <c r="D2588">
        <v>1</v>
      </c>
      <c r="E2588">
        <v>0.15440000000000001</v>
      </c>
      <c r="F2588">
        <f t="shared" si="95"/>
        <v>0.15440000000000001</v>
      </c>
      <c r="G2588" s="61" t="str">
        <f>VLOOKUP(B2588,BU!C:G,3,FALSE)</f>
        <v>NC</v>
      </c>
      <c r="H2588" s="61" t="s">
        <v>2825</v>
      </c>
    </row>
    <row r="2589" spans="1:8" x14ac:dyDescent="0.25">
      <c r="A2589" t="s">
        <v>164</v>
      </c>
      <c r="B2589" s="1">
        <v>96</v>
      </c>
      <c r="C2589" t="s">
        <v>11</v>
      </c>
      <c r="D2589">
        <v>858</v>
      </c>
      <c r="E2589">
        <v>1.2500000000000001E-2</v>
      </c>
      <c r="F2589">
        <f t="shared" si="95"/>
        <v>10.725000000000001</v>
      </c>
      <c r="G2589" s="61" t="str">
        <f>VLOOKUP(B2589,BU!C:G,3,FALSE)</f>
        <v>NC</v>
      </c>
      <c r="H2589" s="61" t="s">
        <v>2825</v>
      </c>
    </row>
    <row r="2590" spans="1:8" x14ac:dyDescent="0.25">
      <c r="A2590" t="s">
        <v>164</v>
      </c>
      <c r="B2590" s="1">
        <v>96</v>
      </c>
      <c r="C2590" t="s">
        <v>11</v>
      </c>
      <c r="D2590">
        <v>1</v>
      </c>
      <c r="E2590">
        <v>1.2500000000000001E-2</v>
      </c>
      <c r="F2590">
        <f t="shared" si="95"/>
        <v>1.2500000000000001E-2</v>
      </c>
      <c r="G2590" s="61" t="str">
        <f>VLOOKUP(B2590,BU!C:G,3,FALSE)</f>
        <v>NC</v>
      </c>
      <c r="H2590" s="61" t="s">
        <v>2825</v>
      </c>
    </row>
    <row r="2591" spans="1:8" x14ac:dyDescent="0.25">
      <c r="A2591" t="s">
        <v>164</v>
      </c>
      <c r="B2591" s="1">
        <v>96</v>
      </c>
      <c r="C2591" t="s">
        <v>169</v>
      </c>
      <c r="D2591">
        <v>1</v>
      </c>
      <c r="E2591">
        <v>348.53</v>
      </c>
      <c r="F2591">
        <f t="shared" si="95"/>
        <v>348.53</v>
      </c>
      <c r="G2591" s="61" t="str">
        <f>VLOOKUP(B2591,BU!C:G,3,FALSE)</f>
        <v>NC</v>
      </c>
      <c r="H2591" s="61" t="s">
        <v>2825</v>
      </c>
    </row>
    <row r="2592" spans="1:8" x14ac:dyDescent="0.25">
      <c r="A2592" t="s">
        <v>164</v>
      </c>
      <c r="B2592" s="1">
        <v>96</v>
      </c>
      <c r="C2592" t="s">
        <v>150</v>
      </c>
      <c r="D2592">
        <v>1</v>
      </c>
      <c r="E2592">
        <v>3</v>
      </c>
      <c r="F2592">
        <f t="shared" si="95"/>
        <v>3</v>
      </c>
      <c r="G2592" s="61" t="str">
        <f>VLOOKUP(B2592,BU!C:G,3,FALSE)</f>
        <v>NC</v>
      </c>
      <c r="H2592" s="61" t="s">
        <v>2825</v>
      </c>
    </row>
    <row r="2593" spans="1:8" x14ac:dyDescent="0.25">
      <c r="A2593" t="s">
        <v>164</v>
      </c>
      <c r="B2593" s="1">
        <v>96</v>
      </c>
      <c r="C2593" t="s">
        <v>15</v>
      </c>
      <c r="D2593">
        <v>3</v>
      </c>
      <c r="E2593">
        <v>0.25</v>
      </c>
      <c r="F2593">
        <f t="shared" si="95"/>
        <v>0.75</v>
      </c>
      <c r="G2593" s="61" t="str">
        <f>VLOOKUP(B2593,BU!C:G,3,FALSE)</f>
        <v>NC</v>
      </c>
      <c r="H2593" s="61" t="s">
        <v>2825</v>
      </c>
    </row>
    <row r="2594" spans="1:8" x14ac:dyDescent="0.25">
      <c r="A2594" t="s">
        <v>164</v>
      </c>
      <c r="B2594" s="1">
        <v>112</v>
      </c>
      <c r="C2594" t="s">
        <v>7</v>
      </c>
      <c r="D2594">
        <v>26</v>
      </c>
      <c r="E2594">
        <v>4.65E-2</v>
      </c>
      <c r="F2594">
        <f t="shared" si="95"/>
        <v>1.2090000000000001</v>
      </c>
      <c r="G2594" s="61" t="str">
        <f>VLOOKUP(B2594,BU!C:G,3,FALSE)</f>
        <v>SC</v>
      </c>
      <c r="H2594" s="61" t="s">
        <v>2885</v>
      </c>
    </row>
    <row r="2595" spans="1:8" x14ac:dyDescent="0.25">
      <c r="A2595" t="s">
        <v>164</v>
      </c>
      <c r="B2595" s="1">
        <v>112</v>
      </c>
      <c r="C2595" t="s">
        <v>8</v>
      </c>
      <c r="D2595">
        <v>26</v>
      </c>
      <c r="E2595">
        <v>1.26E-2</v>
      </c>
      <c r="F2595">
        <f t="shared" si="95"/>
        <v>0.3276</v>
      </c>
      <c r="G2595" s="61" t="str">
        <f>VLOOKUP(B2595,BU!C:G,3,FALSE)</f>
        <v>SC</v>
      </c>
      <c r="H2595" s="61" t="s">
        <v>2885</v>
      </c>
    </row>
    <row r="2596" spans="1:8" x14ac:dyDescent="0.25">
      <c r="A2596" t="s">
        <v>164</v>
      </c>
      <c r="B2596" s="1">
        <v>112</v>
      </c>
      <c r="C2596" t="s">
        <v>10</v>
      </c>
      <c r="D2596">
        <v>13</v>
      </c>
      <c r="E2596">
        <v>1.46E-2</v>
      </c>
      <c r="F2596">
        <f t="shared" si="95"/>
        <v>0.1898</v>
      </c>
      <c r="G2596" s="61" t="str">
        <f>VLOOKUP(B2596,BU!C:G,3,FALSE)</f>
        <v>SC</v>
      </c>
      <c r="H2596" s="61" t="s">
        <v>2885</v>
      </c>
    </row>
    <row r="2597" spans="1:8" x14ac:dyDescent="0.25">
      <c r="A2597" t="s">
        <v>164</v>
      </c>
      <c r="B2597" s="1">
        <v>112</v>
      </c>
      <c r="C2597" t="s">
        <v>11</v>
      </c>
      <c r="D2597">
        <v>13</v>
      </c>
      <c r="E2597">
        <v>1.2500000000000001E-2</v>
      </c>
      <c r="F2597">
        <f t="shared" si="95"/>
        <v>0.16250000000000001</v>
      </c>
      <c r="G2597" s="61" t="str">
        <f>VLOOKUP(B2597,BU!C:G,3,FALSE)</f>
        <v>SC</v>
      </c>
      <c r="H2597" s="61" t="s">
        <v>2885</v>
      </c>
    </row>
    <row r="2598" spans="1:8" x14ac:dyDescent="0.25">
      <c r="A2598" t="s">
        <v>164</v>
      </c>
      <c r="B2598" s="1">
        <v>112</v>
      </c>
      <c r="C2598" t="s">
        <v>108</v>
      </c>
      <c r="D2598">
        <v>1</v>
      </c>
      <c r="E2598">
        <v>5.5250000000000004</v>
      </c>
      <c r="F2598">
        <f t="shared" si="95"/>
        <v>5.5250000000000004</v>
      </c>
      <c r="G2598" s="61" t="str">
        <f>VLOOKUP(B2598,BU!C:G,3,FALSE)</f>
        <v>SC</v>
      </c>
      <c r="H2598" s="61" t="s">
        <v>2885</v>
      </c>
    </row>
    <row r="2599" spans="1:8" x14ac:dyDescent="0.25">
      <c r="A2599" t="s">
        <v>164</v>
      </c>
      <c r="B2599" s="1">
        <v>112</v>
      </c>
      <c r="C2599" t="s">
        <v>15</v>
      </c>
      <c r="D2599">
        <v>1</v>
      </c>
      <c r="E2599">
        <v>0.25</v>
      </c>
      <c r="F2599">
        <f t="shared" si="95"/>
        <v>0.25</v>
      </c>
      <c r="G2599" s="61" t="str">
        <f>VLOOKUP(B2599,BU!C:G,3,FALSE)</f>
        <v>SC</v>
      </c>
      <c r="H2599" s="61" t="s">
        <v>2885</v>
      </c>
    </row>
    <row r="2600" spans="1:8" x14ac:dyDescent="0.25">
      <c r="A2600" t="s">
        <v>164</v>
      </c>
      <c r="B2600" s="1">
        <v>114</v>
      </c>
      <c r="C2600" t="s">
        <v>7</v>
      </c>
      <c r="D2600">
        <v>4</v>
      </c>
      <c r="E2600">
        <v>4.65E-2</v>
      </c>
      <c r="F2600">
        <f t="shared" si="95"/>
        <v>0.186</v>
      </c>
      <c r="G2600" s="61" t="str">
        <f>VLOOKUP(B2600,BU!C:G,3,FALSE)</f>
        <v>NC</v>
      </c>
      <c r="H2600" s="61" t="s">
        <v>2825</v>
      </c>
    </row>
    <row r="2601" spans="1:8" x14ac:dyDescent="0.25">
      <c r="A2601" t="s">
        <v>164</v>
      </c>
      <c r="B2601" s="1">
        <v>114</v>
      </c>
      <c r="C2601" t="s">
        <v>8</v>
      </c>
      <c r="D2601">
        <v>4</v>
      </c>
      <c r="E2601">
        <v>1.26E-2</v>
      </c>
      <c r="F2601">
        <f t="shared" si="95"/>
        <v>5.04E-2</v>
      </c>
      <c r="G2601" s="61" t="str">
        <f>VLOOKUP(B2601,BU!C:G,3,FALSE)</f>
        <v>NC</v>
      </c>
      <c r="H2601" s="61" t="s">
        <v>2825</v>
      </c>
    </row>
    <row r="2602" spans="1:8" x14ac:dyDescent="0.25">
      <c r="A2602" t="s">
        <v>164</v>
      </c>
      <c r="B2602" s="1">
        <v>114</v>
      </c>
      <c r="C2602" t="s">
        <v>10</v>
      </c>
      <c r="D2602">
        <v>2</v>
      </c>
      <c r="E2602">
        <v>1.46E-2</v>
      </c>
      <c r="F2602">
        <f t="shared" si="95"/>
        <v>2.92E-2</v>
      </c>
      <c r="G2602" s="61" t="str">
        <f>VLOOKUP(B2602,BU!C:G,3,FALSE)</f>
        <v>NC</v>
      </c>
      <c r="H2602" s="61" t="s">
        <v>2825</v>
      </c>
    </row>
    <row r="2603" spans="1:8" x14ac:dyDescent="0.25">
      <c r="A2603" t="s">
        <v>164</v>
      </c>
      <c r="B2603" s="1">
        <v>114</v>
      </c>
      <c r="C2603" t="s">
        <v>11</v>
      </c>
      <c r="D2603">
        <v>2</v>
      </c>
      <c r="E2603">
        <v>1.2500000000000001E-2</v>
      </c>
      <c r="F2603">
        <f t="shared" si="95"/>
        <v>2.5000000000000001E-2</v>
      </c>
      <c r="G2603" s="61" t="str">
        <f>VLOOKUP(B2603,BU!C:G,3,FALSE)</f>
        <v>NC</v>
      </c>
      <c r="H2603" s="61" t="s">
        <v>2825</v>
      </c>
    </row>
    <row r="2604" spans="1:8" x14ac:dyDescent="0.25">
      <c r="A2604" t="s">
        <v>164</v>
      </c>
      <c r="B2604" s="1">
        <v>114</v>
      </c>
      <c r="C2604" t="s">
        <v>101</v>
      </c>
      <c r="D2604">
        <v>1</v>
      </c>
      <c r="E2604">
        <v>0.89400000000000002</v>
      </c>
      <c r="F2604">
        <f t="shared" si="95"/>
        <v>0.89400000000000002</v>
      </c>
      <c r="G2604" s="61" t="str">
        <f>VLOOKUP(B2604,BU!C:G,3,FALSE)</f>
        <v>NC</v>
      </c>
      <c r="H2604" s="61" t="s">
        <v>2825</v>
      </c>
    </row>
    <row r="2605" spans="1:8" x14ac:dyDescent="0.25">
      <c r="A2605" t="s">
        <v>164</v>
      </c>
      <c r="B2605" s="1">
        <v>114</v>
      </c>
      <c r="C2605" t="s">
        <v>15</v>
      </c>
      <c r="D2605">
        <v>1</v>
      </c>
      <c r="E2605">
        <v>0.25</v>
      </c>
      <c r="F2605">
        <f t="shared" si="95"/>
        <v>0.25</v>
      </c>
      <c r="G2605" s="61" t="str">
        <f>VLOOKUP(B2605,BU!C:G,3,FALSE)</f>
        <v>NC</v>
      </c>
      <c r="H2605" s="61" t="s">
        <v>2825</v>
      </c>
    </row>
    <row r="2606" spans="1:8" x14ac:dyDescent="0.25">
      <c r="A2606" t="s">
        <v>164</v>
      </c>
      <c r="B2606" s="1">
        <v>128</v>
      </c>
      <c r="C2606" t="s">
        <v>7</v>
      </c>
      <c r="D2606">
        <v>28</v>
      </c>
      <c r="E2606">
        <v>4.65E-2</v>
      </c>
      <c r="F2606">
        <f t="shared" si="95"/>
        <v>1.302</v>
      </c>
      <c r="G2606" s="61" t="str">
        <f>VLOOKUP(B2606,BU!C:G,3,FALSE)</f>
        <v>SC</v>
      </c>
      <c r="H2606" s="61" t="s">
        <v>2885</v>
      </c>
    </row>
    <row r="2607" spans="1:8" x14ac:dyDescent="0.25">
      <c r="A2607" t="s">
        <v>164</v>
      </c>
      <c r="B2607" s="1">
        <v>128</v>
      </c>
      <c r="C2607" t="s">
        <v>8</v>
      </c>
      <c r="D2607">
        <v>28</v>
      </c>
      <c r="E2607">
        <v>1.26E-2</v>
      </c>
      <c r="F2607">
        <f t="shared" si="95"/>
        <v>0.3528</v>
      </c>
      <c r="G2607" s="61" t="str">
        <f>VLOOKUP(B2607,BU!C:G,3,FALSE)</f>
        <v>SC</v>
      </c>
      <c r="H2607" s="61" t="s">
        <v>2885</v>
      </c>
    </row>
    <row r="2608" spans="1:8" x14ac:dyDescent="0.25">
      <c r="A2608" t="s">
        <v>164</v>
      </c>
      <c r="B2608" s="1">
        <v>128</v>
      </c>
      <c r="C2608" t="s">
        <v>10</v>
      </c>
      <c r="D2608">
        <v>28</v>
      </c>
      <c r="E2608">
        <v>1.46E-2</v>
      </c>
      <c r="F2608">
        <f t="shared" si="95"/>
        <v>0.4088</v>
      </c>
      <c r="G2608" s="61" t="str">
        <f>VLOOKUP(B2608,BU!C:G,3,FALSE)</f>
        <v>SC</v>
      </c>
      <c r="H2608" s="61" t="s">
        <v>2885</v>
      </c>
    </row>
    <row r="2609" spans="1:8" x14ac:dyDescent="0.25">
      <c r="A2609" t="s">
        <v>164</v>
      </c>
      <c r="B2609" s="1">
        <v>128</v>
      </c>
      <c r="C2609" t="s">
        <v>11</v>
      </c>
      <c r="D2609">
        <v>27</v>
      </c>
      <c r="E2609">
        <v>1.2500000000000001E-2</v>
      </c>
      <c r="F2609">
        <f t="shared" si="95"/>
        <v>0.33750000000000002</v>
      </c>
      <c r="G2609" s="61" t="str">
        <f>VLOOKUP(B2609,BU!C:G,3,FALSE)</f>
        <v>SC</v>
      </c>
      <c r="H2609" s="61" t="s">
        <v>2885</v>
      </c>
    </row>
    <row r="2610" spans="1:8" x14ac:dyDescent="0.25">
      <c r="A2610" t="s">
        <v>164</v>
      </c>
      <c r="B2610" s="1">
        <v>128</v>
      </c>
      <c r="C2610" t="s">
        <v>104</v>
      </c>
      <c r="D2610">
        <v>1</v>
      </c>
      <c r="E2610">
        <v>11.9</v>
      </c>
      <c r="F2610">
        <f t="shared" si="95"/>
        <v>11.9</v>
      </c>
      <c r="G2610" s="61" t="str">
        <f>VLOOKUP(B2610,BU!C:G,3,FALSE)</f>
        <v>SC</v>
      </c>
      <c r="H2610" s="61" t="s">
        <v>2885</v>
      </c>
    </row>
    <row r="2611" spans="1:8" x14ac:dyDescent="0.25">
      <c r="A2611" t="s">
        <v>164</v>
      </c>
      <c r="B2611" s="1">
        <v>132</v>
      </c>
      <c r="C2611" t="s">
        <v>7</v>
      </c>
      <c r="D2611">
        <v>1</v>
      </c>
      <c r="E2611">
        <v>4.65E-2</v>
      </c>
      <c r="F2611">
        <f t="shared" si="95"/>
        <v>4.65E-2</v>
      </c>
      <c r="G2611" s="61" t="str">
        <f>VLOOKUP(B2611,BU!C:G,3,FALSE)</f>
        <v>SC</v>
      </c>
      <c r="H2611" s="61" t="s">
        <v>2885</v>
      </c>
    </row>
    <row r="2612" spans="1:8" x14ac:dyDescent="0.25">
      <c r="A2612" t="s">
        <v>164</v>
      </c>
      <c r="B2612" s="1">
        <v>132</v>
      </c>
      <c r="C2612" t="s">
        <v>8</v>
      </c>
      <c r="D2612">
        <v>1</v>
      </c>
      <c r="E2612">
        <v>1.26E-2</v>
      </c>
      <c r="F2612">
        <f t="shared" si="95"/>
        <v>1.26E-2</v>
      </c>
      <c r="G2612" s="61" t="str">
        <f>VLOOKUP(B2612,BU!C:G,3,FALSE)</f>
        <v>SC</v>
      </c>
      <c r="H2612" s="61" t="s">
        <v>2885</v>
      </c>
    </row>
    <row r="2613" spans="1:8" x14ac:dyDescent="0.25">
      <c r="A2613" t="s">
        <v>164</v>
      </c>
      <c r="B2613" s="1">
        <v>132</v>
      </c>
      <c r="C2613" t="s">
        <v>10</v>
      </c>
      <c r="D2613">
        <v>1</v>
      </c>
      <c r="E2613">
        <v>1.46E-2</v>
      </c>
      <c r="F2613">
        <f t="shared" si="95"/>
        <v>1.46E-2</v>
      </c>
      <c r="G2613" s="61" t="str">
        <f>VLOOKUP(B2613,BU!C:G,3,FALSE)</f>
        <v>SC</v>
      </c>
      <c r="H2613" s="61" t="s">
        <v>2885</v>
      </c>
    </row>
    <row r="2614" spans="1:8" x14ac:dyDescent="0.25">
      <c r="A2614" t="s">
        <v>164</v>
      </c>
      <c r="B2614" s="1">
        <v>132</v>
      </c>
      <c r="C2614" t="s">
        <v>11</v>
      </c>
      <c r="D2614">
        <v>1</v>
      </c>
      <c r="E2614">
        <v>1.2500000000000001E-2</v>
      </c>
      <c r="F2614">
        <f t="shared" si="95"/>
        <v>1.2500000000000001E-2</v>
      </c>
      <c r="G2614" s="61" t="str">
        <f>VLOOKUP(B2614,BU!C:G,3,FALSE)</f>
        <v>SC</v>
      </c>
      <c r="H2614" s="61" t="s">
        <v>2885</v>
      </c>
    </row>
    <row r="2615" spans="1:8" x14ac:dyDescent="0.25">
      <c r="A2615" t="s">
        <v>164</v>
      </c>
      <c r="B2615" s="1">
        <v>132</v>
      </c>
      <c r="C2615" t="s">
        <v>94</v>
      </c>
      <c r="D2615">
        <v>1</v>
      </c>
      <c r="E2615">
        <v>0.42499999999999999</v>
      </c>
      <c r="F2615">
        <f t="shared" si="95"/>
        <v>0.42499999999999999</v>
      </c>
      <c r="G2615" s="61" t="str">
        <f>VLOOKUP(B2615,BU!C:G,3,FALSE)</f>
        <v>SC</v>
      </c>
      <c r="H2615" s="61" t="s">
        <v>2885</v>
      </c>
    </row>
    <row r="2616" spans="1:8" x14ac:dyDescent="0.25">
      <c r="A2616" t="s">
        <v>164</v>
      </c>
      <c r="B2616" s="1">
        <v>133</v>
      </c>
      <c r="C2616" t="s">
        <v>7</v>
      </c>
      <c r="D2616">
        <v>4</v>
      </c>
      <c r="E2616">
        <v>4.65E-2</v>
      </c>
      <c r="F2616">
        <f t="shared" ref="F2616:F2679" si="98">E2616*D2616</f>
        <v>0.186</v>
      </c>
      <c r="G2616" s="61" t="str">
        <f>VLOOKUP(B2616,BU!C:G,3,FALSE)</f>
        <v>IL</v>
      </c>
      <c r="H2616" s="61" t="s">
        <v>2861</v>
      </c>
    </row>
    <row r="2617" spans="1:8" x14ac:dyDescent="0.25">
      <c r="A2617" t="s">
        <v>164</v>
      </c>
      <c r="B2617" s="1">
        <v>133</v>
      </c>
      <c r="C2617" t="s">
        <v>8</v>
      </c>
      <c r="D2617">
        <v>4</v>
      </c>
      <c r="E2617">
        <v>1.26E-2</v>
      </c>
      <c r="F2617">
        <f t="shared" si="98"/>
        <v>5.04E-2</v>
      </c>
      <c r="G2617" s="61" t="str">
        <f>VLOOKUP(B2617,BU!C:G,3,FALSE)</f>
        <v>IL</v>
      </c>
      <c r="H2617" s="61" t="s">
        <v>2861</v>
      </c>
    </row>
    <row r="2618" spans="1:8" x14ac:dyDescent="0.25">
      <c r="A2618" t="s">
        <v>164</v>
      </c>
      <c r="B2618" s="1">
        <v>133</v>
      </c>
      <c r="C2618" t="s">
        <v>10</v>
      </c>
      <c r="D2618">
        <v>1</v>
      </c>
      <c r="E2618">
        <v>1.46E-2</v>
      </c>
      <c r="F2618">
        <f t="shared" si="98"/>
        <v>1.46E-2</v>
      </c>
      <c r="G2618" s="61" t="str">
        <f>VLOOKUP(B2618,BU!C:G,3,FALSE)</f>
        <v>IL</v>
      </c>
      <c r="H2618" s="61" t="s">
        <v>2861</v>
      </c>
    </row>
    <row r="2619" spans="1:8" x14ac:dyDescent="0.25">
      <c r="A2619" t="s">
        <v>164</v>
      </c>
      <c r="B2619" s="1">
        <v>133</v>
      </c>
      <c r="C2619" t="s">
        <v>94</v>
      </c>
      <c r="D2619">
        <v>1</v>
      </c>
      <c r="E2619">
        <v>0.44700000000000001</v>
      </c>
      <c r="F2619">
        <f t="shared" si="98"/>
        <v>0.44700000000000001</v>
      </c>
      <c r="G2619" s="61" t="str">
        <f>VLOOKUP(B2619,BU!C:G,3,FALSE)</f>
        <v>IL</v>
      </c>
      <c r="H2619" s="61" t="s">
        <v>2861</v>
      </c>
    </row>
    <row r="2620" spans="1:8" x14ac:dyDescent="0.25">
      <c r="A2620" t="s">
        <v>164</v>
      </c>
      <c r="B2620" s="1">
        <v>133</v>
      </c>
      <c r="C2620" t="s">
        <v>15</v>
      </c>
      <c r="D2620">
        <v>1</v>
      </c>
      <c r="E2620">
        <v>0.25</v>
      </c>
      <c r="F2620">
        <f t="shared" si="98"/>
        <v>0.25</v>
      </c>
      <c r="G2620" s="61" t="str">
        <f>VLOOKUP(B2620,BU!C:G,3,FALSE)</f>
        <v>IL</v>
      </c>
      <c r="H2620" s="61" t="s">
        <v>2861</v>
      </c>
    </row>
    <row r="2621" spans="1:8" x14ac:dyDescent="0.25">
      <c r="A2621" t="s">
        <v>164</v>
      </c>
      <c r="B2621" s="1">
        <v>147</v>
      </c>
      <c r="C2621" t="s">
        <v>7</v>
      </c>
      <c r="D2621">
        <v>4</v>
      </c>
      <c r="E2621">
        <v>4.65E-2</v>
      </c>
      <c r="F2621">
        <f t="shared" si="98"/>
        <v>0.186</v>
      </c>
      <c r="G2621" s="61" t="str">
        <f>VLOOKUP(B2621,BU!C:G,3,FALSE)</f>
        <v>LA</v>
      </c>
      <c r="H2621" s="61" t="s">
        <v>2901</v>
      </c>
    </row>
    <row r="2622" spans="1:8" x14ac:dyDescent="0.25">
      <c r="A2622" t="s">
        <v>164</v>
      </c>
      <c r="B2622" s="1">
        <v>147</v>
      </c>
      <c r="C2622" t="s">
        <v>8</v>
      </c>
      <c r="D2622">
        <v>4</v>
      </c>
      <c r="E2622">
        <v>1.26E-2</v>
      </c>
      <c r="F2622">
        <f t="shared" si="98"/>
        <v>5.04E-2</v>
      </c>
      <c r="G2622" s="61" t="str">
        <f>VLOOKUP(B2622,BU!C:G,3,FALSE)</f>
        <v>LA</v>
      </c>
      <c r="H2622" s="61" t="s">
        <v>2901</v>
      </c>
    </row>
    <row r="2623" spans="1:8" x14ac:dyDescent="0.25">
      <c r="A2623" t="s">
        <v>164</v>
      </c>
      <c r="B2623" s="1">
        <v>147</v>
      </c>
      <c r="C2623" t="s">
        <v>10</v>
      </c>
      <c r="D2623">
        <v>2</v>
      </c>
      <c r="E2623">
        <v>1.46E-2</v>
      </c>
      <c r="F2623">
        <f t="shared" si="98"/>
        <v>2.92E-2</v>
      </c>
      <c r="G2623" s="61" t="str">
        <f>VLOOKUP(B2623,BU!C:G,3,FALSE)</f>
        <v>LA</v>
      </c>
      <c r="H2623" s="61" t="s">
        <v>2901</v>
      </c>
    </row>
    <row r="2624" spans="1:8" x14ac:dyDescent="0.25">
      <c r="A2624" t="s">
        <v>164</v>
      </c>
      <c r="B2624" s="1">
        <v>147</v>
      </c>
      <c r="C2624" t="s">
        <v>11</v>
      </c>
      <c r="D2624">
        <v>2</v>
      </c>
      <c r="E2624">
        <v>1.2500000000000001E-2</v>
      </c>
      <c r="F2624">
        <f t="shared" si="98"/>
        <v>2.5000000000000001E-2</v>
      </c>
      <c r="G2624" s="61" t="str">
        <f>VLOOKUP(B2624,BU!C:G,3,FALSE)</f>
        <v>LA</v>
      </c>
      <c r="H2624" s="61" t="s">
        <v>2901</v>
      </c>
    </row>
    <row r="2625" spans="1:8" x14ac:dyDescent="0.25">
      <c r="A2625" t="s">
        <v>164</v>
      </c>
      <c r="B2625" s="1">
        <v>147</v>
      </c>
      <c r="C2625" t="s">
        <v>101</v>
      </c>
      <c r="D2625">
        <v>1</v>
      </c>
      <c r="E2625">
        <v>0.89400000000000002</v>
      </c>
      <c r="F2625">
        <f t="shared" si="98"/>
        <v>0.89400000000000002</v>
      </c>
      <c r="G2625" s="61" t="str">
        <f>VLOOKUP(B2625,BU!C:G,3,FALSE)</f>
        <v>LA</v>
      </c>
      <c r="H2625" s="61" t="s">
        <v>2901</v>
      </c>
    </row>
    <row r="2626" spans="1:8" x14ac:dyDescent="0.25">
      <c r="A2626" t="s">
        <v>164</v>
      </c>
      <c r="B2626" s="1">
        <v>151</v>
      </c>
      <c r="C2626" t="s">
        <v>7</v>
      </c>
      <c r="D2626">
        <v>4</v>
      </c>
      <c r="E2626">
        <v>4.65E-2</v>
      </c>
      <c r="F2626">
        <f t="shared" si="98"/>
        <v>0.186</v>
      </c>
      <c r="G2626" s="61" t="str">
        <f>VLOOKUP(B2626,BU!C:G,3,FALSE)</f>
        <v>IL</v>
      </c>
      <c r="H2626" s="61" t="s">
        <v>2861</v>
      </c>
    </row>
    <row r="2627" spans="1:8" x14ac:dyDescent="0.25">
      <c r="A2627" t="s">
        <v>164</v>
      </c>
      <c r="B2627" s="1">
        <v>151</v>
      </c>
      <c r="C2627" t="s">
        <v>8</v>
      </c>
      <c r="D2627">
        <v>4</v>
      </c>
      <c r="E2627">
        <v>1.26E-2</v>
      </c>
      <c r="F2627">
        <f t="shared" si="98"/>
        <v>5.04E-2</v>
      </c>
      <c r="G2627" s="61" t="str">
        <f>VLOOKUP(B2627,BU!C:G,3,FALSE)</f>
        <v>IL</v>
      </c>
      <c r="H2627" s="61" t="s">
        <v>2861</v>
      </c>
    </row>
    <row r="2628" spans="1:8" x14ac:dyDescent="0.25">
      <c r="A2628" t="s">
        <v>164</v>
      </c>
      <c r="B2628" s="1">
        <v>151</v>
      </c>
      <c r="C2628" t="s">
        <v>10</v>
      </c>
      <c r="D2628">
        <v>1</v>
      </c>
      <c r="E2628">
        <v>1.46E-2</v>
      </c>
      <c r="F2628">
        <f t="shared" si="98"/>
        <v>1.46E-2</v>
      </c>
      <c r="G2628" s="61" t="str">
        <f>VLOOKUP(B2628,BU!C:G,3,FALSE)</f>
        <v>IL</v>
      </c>
      <c r="H2628" s="61" t="s">
        <v>2861</v>
      </c>
    </row>
    <row r="2629" spans="1:8" x14ac:dyDescent="0.25">
      <c r="A2629" t="s">
        <v>164</v>
      </c>
      <c r="B2629" s="1">
        <v>151</v>
      </c>
      <c r="C2629" t="s">
        <v>11</v>
      </c>
      <c r="D2629">
        <v>1</v>
      </c>
      <c r="E2629">
        <v>1.2500000000000001E-2</v>
      </c>
      <c r="F2629">
        <f t="shared" si="98"/>
        <v>1.2500000000000001E-2</v>
      </c>
      <c r="G2629" s="61" t="str">
        <f>VLOOKUP(B2629,BU!C:G,3,FALSE)</f>
        <v>IL</v>
      </c>
      <c r="H2629" s="61" t="s">
        <v>2861</v>
      </c>
    </row>
    <row r="2630" spans="1:8" x14ac:dyDescent="0.25">
      <c r="A2630" t="s">
        <v>164</v>
      </c>
      <c r="B2630" s="1">
        <v>151</v>
      </c>
      <c r="C2630" t="s">
        <v>94</v>
      </c>
      <c r="D2630">
        <v>1</v>
      </c>
      <c r="E2630">
        <v>0.44700000000000001</v>
      </c>
      <c r="F2630">
        <f t="shared" si="98"/>
        <v>0.44700000000000001</v>
      </c>
      <c r="G2630" s="61" t="str">
        <f>VLOOKUP(B2630,BU!C:G,3,FALSE)</f>
        <v>IL</v>
      </c>
      <c r="H2630" s="61" t="s">
        <v>2861</v>
      </c>
    </row>
    <row r="2631" spans="1:8" x14ac:dyDescent="0.25">
      <c r="A2631" t="s">
        <v>164</v>
      </c>
      <c r="B2631" s="1">
        <v>179</v>
      </c>
      <c r="C2631" t="s">
        <v>7</v>
      </c>
      <c r="D2631">
        <v>22</v>
      </c>
      <c r="E2631">
        <v>4.65E-2</v>
      </c>
      <c r="F2631">
        <f t="shared" si="98"/>
        <v>1.0229999999999999</v>
      </c>
      <c r="G2631" s="61" t="str">
        <f>VLOOKUP(B2631,BU!C:G,3,FALSE)</f>
        <v>SC</v>
      </c>
      <c r="H2631" s="61" t="s">
        <v>2885</v>
      </c>
    </row>
    <row r="2632" spans="1:8" x14ac:dyDescent="0.25">
      <c r="A2632" t="s">
        <v>164</v>
      </c>
      <c r="B2632" s="1">
        <v>179</v>
      </c>
      <c r="C2632" t="s">
        <v>8</v>
      </c>
      <c r="D2632">
        <v>22</v>
      </c>
      <c r="E2632">
        <v>1.26E-2</v>
      </c>
      <c r="F2632">
        <f t="shared" si="98"/>
        <v>0.2772</v>
      </c>
      <c r="G2632" s="61" t="str">
        <f>VLOOKUP(B2632,BU!C:G,3,FALSE)</f>
        <v>SC</v>
      </c>
      <c r="H2632" s="61" t="s">
        <v>2885</v>
      </c>
    </row>
    <row r="2633" spans="1:8" x14ac:dyDescent="0.25">
      <c r="A2633" t="s">
        <v>164</v>
      </c>
      <c r="B2633" s="1">
        <v>179</v>
      </c>
      <c r="C2633" t="s">
        <v>10</v>
      </c>
      <c r="D2633">
        <v>22</v>
      </c>
      <c r="E2633">
        <v>1.46E-2</v>
      </c>
      <c r="F2633">
        <f t="shared" si="98"/>
        <v>0.32119999999999999</v>
      </c>
      <c r="G2633" s="61" t="str">
        <f>VLOOKUP(B2633,BU!C:G,3,FALSE)</f>
        <v>SC</v>
      </c>
      <c r="H2633" s="61" t="s">
        <v>2885</v>
      </c>
    </row>
    <row r="2634" spans="1:8" x14ac:dyDescent="0.25">
      <c r="A2634" t="s">
        <v>164</v>
      </c>
      <c r="B2634" s="1">
        <v>179</v>
      </c>
      <c r="C2634" t="s">
        <v>11</v>
      </c>
      <c r="D2634">
        <v>22</v>
      </c>
      <c r="E2634">
        <v>1.2500000000000001E-2</v>
      </c>
      <c r="F2634">
        <f t="shared" si="98"/>
        <v>0.27500000000000002</v>
      </c>
      <c r="G2634" s="61" t="str">
        <f>VLOOKUP(B2634,BU!C:G,3,FALSE)</f>
        <v>SC</v>
      </c>
      <c r="H2634" s="61" t="s">
        <v>2885</v>
      </c>
    </row>
    <row r="2635" spans="1:8" x14ac:dyDescent="0.25">
      <c r="A2635" t="s">
        <v>164</v>
      </c>
      <c r="B2635" s="1">
        <v>179</v>
      </c>
      <c r="C2635" t="s">
        <v>170</v>
      </c>
      <c r="D2635">
        <v>1</v>
      </c>
      <c r="E2635">
        <v>9.4849999999999994</v>
      </c>
      <c r="F2635">
        <f t="shared" si="98"/>
        <v>9.4849999999999994</v>
      </c>
      <c r="G2635" s="61" t="str">
        <f>VLOOKUP(B2635,BU!C:G,3,FALSE)</f>
        <v>SC</v>
      </c>
      <c r="H2635" s="61" t="s">
        <v>2885</v>
      </c>
    </row>
    <row r="2636" spans="1:8" x14ac:dyDescent="0.25">
      <c r="A2636" t="s">
        <v>164</v>
      </c>
      <c r="B2636" s="1">
        <v>192</v>
      </c>
      <c r="C2636" t="s">
        <v>7</v>
      </c>
      <c r="D2636">
        <v>1</v>
      </c>
      <c r="E2636">
        <v>4.65E-2</v>
      </c>
      <c r="F2636">
        <f t="shared" si="98"/>
        <v>4.65E-2</v>
      </c>
      <c r="G2636" s="61" t="str">
        <f>VLOOKUP(B2636,BU!C:G,3,FALSE)</f>
        <v>FL</v>
      </c>
      <c r="H2636" s="61" t="s">
        <v>2894</v>
      </c>
    </row>
    <row r="2637" spans="1:8" x14ac:dyDescent="0.25">
      <c r="A2637" t="s">
        <v>164</v>
      </c>
      <c r="B2637" s="1">
        <v>192</v>
      </c>
      <c r="C2637" t="s">
        <v>8</v>
      </c>
      <c r="D2637">
        <v>1</v>
      </c>
      <c r="E2637">
        <v>1.26E-2</v>
      </c>
      <c r="F2637">
        <f t="shared" si="98"/>
        <v>1.26E-2</v>
      </c>
      <c r="G2637" s="61" t="str">
        <f>VLOOKUP(B2637,BU!C:G,3,FALSE)</f>
        <v>FL</v>
      </c>
      <c r="H2637" s="61" t="s">
        <v>2894</v>
      </c>
    </row>
    <row r="2638" spans="1:8" x14ac:dyDescent="0.25">
      <c r="A2638" t="s">
        <v>164</v>
      </c>
      <c r="B2638" s="1">
        <v>192</v>
      </c>
      <c r="C2638" t="s">
        <v>10</v>
      </c>
      <c r="D2638">
        <v>1</v>
      </c>
      <c r="E2638">
        <v>1.46E-2</v>
      </c>
      <c r="F2638">
        <f t="shared" si="98"/>
        <v>1.46E-2</v>
      </c>
      <c r="G2638" s="61" t="str">
        <f>VLOOKUP(B2638,BU!C:G,3,FALSE)</f>
        <v>FL</v>
      </c>
      <c r="H2638" s="61" t="s">
        <v>2894</v>
      </c>
    </row>
    <row r="2639" spans="1:8" x14ac:dyDescent="0.25">
      <c r="A2639" t="s">
        <v>164</v>
      </c>
      <c r="B2639" s="1">
        <v>192</v>
      </c>
      <c r="C2639" t="s">
        <v>11</v>
      </c>
      <c r="D2639">
        <v>1</v>
      </c>
      <c r="E2639">
        <v>1.2500000000000001E-2</v>
      </c>
      <c r="F2639">
        <f t="shared" si="98"/>
        <v>1.2500000000000001E-2</v>
      </c>
      <c r="G2639" s="61" t="str">
        <f>VLOOKUP(B2639,BU!C:G,3,FALSE)</f>
        <v>FL</v>
      </c>
      <c r="H2639" s="61" t="s">
        <v>2894</v>
      </c>
    </row>
    <row r="2640" spans="1:8" x14ac:dyDescent="0.25">
      <c r="A2640" t="s">
        <v>164</v>
      </c>
      <c r="B2640" s="1">
        <v>192</v>
      </c>
      <c r="C2640" t="s">
        <v>94</v>
      </c>
      <c r="D2640">
        <v>1</v>
      </c>
      <c r="E2640">
        <v>0.44700000000000001</v>
      </c>
      <c r="F2640">
        <f t="shared" si="98"/>
        <v>0.44700000000000001</v>
      </c>
      <c r="G2640" s="61" t="str">
        <f>VLOOKUP(B2640,BU!C:G,3,FALSE)</f>
        <v>FL</v>
      </c>
      <c r="H2640" s="61" t="s">
        <v>2894</v>
      </c>
    </row>
    <row r="2641" spans="1:8" x14ac:dyDescent="0.25">
      <c r="A2641" t="s">
        <v>164</v>
      </c>
      <c r="B2641" s="1">
        <v>197</v>
      </c>
      <c r="C2641" t="s">
        <v>7</v>
      </c>
      <c r="D2641">
        <v>2</v>
      </c>
      <c r="E2641">
        <v>4.65E-2</v>
      </c>
      <c r="F2641">
        <f t="shared" si="98"/>
        <v>9.2999999999999999E-2</v>
      </c>
      <c r="G2641" s="61" t="str">
        <f>VLOOKUP(B2641,BU!C:G,3,FALSE)</f>
        <v>NC</v>
      </c>
      <c r="H2641" s="61" t="s">
        <v>2825</v>
      </c>
    </row>
    <row r="2642" spans="1:8" x14ac:dyDescent="0.25">
      <c r="A2642" t="s">
        <v>164</v>
      </c>
      <c r="B2642" s="1">
        <v>197</v>
      </c>
      <c r="C2642" t="s">
        <v>8</v>
      </c>
      <c r="D2642">
        <v>2</v>
      </c>
      <c r="E2642">
        <v>1.26E-2</v>
      </c>
      <c r="F2642">
        <f t="shared" si="98"/>
        <v>2.52E-2</v>
      </c>
      <c r="G2642" s="61" t="str">
        <f>VLOOKUP(B2642,BU!C:G,3,FALSE)</f>
        <v>NC</v>
      </c>
      <c r="H2642" s="61" t="s">
        <v>2825</v>
      </c>
    </row>
    <row r="2643" spans="1:8" x14ac:dyDescent="0.25">
      <c r="A2643" t="s">
        <v>164</v>
      </c>
      <c r="B2643" s="1">
        <v>197</v>
      </c>
      <c r="C2643" t="s">
        <v>10</v>
      </c>
      <c r="D2643">
        <v>1</v>
      </c>
      <c r="E2643">
        <v>1.46E-2</v>
      </c>
      <c r="F2643">
        <f t="shared" si="98"/>
        <v>1.46E-2</v>
      </c>
      <c r="G2643" s="61" t="str">
        <f>VLOOKUP(B2643,BU!C:G,3,FALSE)</f>
        <v>NC</v>
      </c>
      <c r="H2643" s="61" t="s">
        <v>2825</v>
      </c>
    </row>
    <row r="2644" spans="1:8" x14ac:dyDescent="0.25">
      <c r="A2644" t="s">
        <v>164</v>
      </c>
      <c r="B2644" s="1">
        <v>197</v>
      </c>
      <c r="C2644" t="s">
        <v>11</v>
      </c>
      <c r="D2644">
        <v>1</v>
      </c>
      <c r="E2644">
        <v>1.2500000000000001E-2</v>
      </c>
      <c r="F2644">
        <f t="shared" si="98"/>
        <v>1.2500000000000001E-2</v>
      </c>
      <c r="G2644" s="61" t="str">
        <f>VLOOKUP(B2644,BU!C:G,3,FALSE)</f>
        <v>NC</v>
      </c>
      <c r="H2644" s="61" t="s">
        <v>2825</v>
      </c>
    </row>
    <row r="2645" spans="1:8" x14ac:dyDescent="0.25">
      <c r="A2645" t="s">
        <v>164</v>
      </c>
      <c r="B2645" s="1">
        <v>197</v>
      </c>
      <c r="C2645" t="s">
        <v>94</v>
      </c>
      <c r="D2645">
        <v>1</v>
      </c>
      <c r="E2645">
        <v>0.42499999999999999</v>
      </c>
      <c r="F2645">
        <f t="shared" si="98"/>
        <v>0.42499999999999999</v>
      </c>
      <c r="G2645" s="61" t="str">
        <f>VLOOKUP(B2645,BU!C:G,3,FALSE)</f>
        <v>NC</v>
      </c>
      <c r="H2645" s="61" t="s">
        <v>2825</v>
      </c>
    </row>
    <row r="2646" spans="1:8" x14ac:dyDescent="0.25">
      <c r="A2646" t="s">
        <v>164</v>
      </c>
      <c r="B2646" s="1">
        <v>198</v>
      </c>
      <c r="C2646" t="s">
        <v>7</v>
      </c>
      <c r="D2646">
        <v>17</v>
      </c>
      <c r="E2646">
        <v>4.65E-2</v>
      </c>
      <c r="F2646">
        <f t="shared" si="98"/>
        <v>0.79049999999999998</v>
      </c>
      <c r="G2646" s="61" t="str">
        <f>VLOOKUP(B2646,BU!C:G,3,FALSE)</f>
        <v>SC</v>
      </c>
      <c r="H2646" s="61" t="s">
        <v>2885</v>
      </c>
    </row>
    <row r="2647" spans="1:8" x14ac:dyDescent="0.25">
      <c r="A2647" t="s">
        <v>164</v>
      </c>
      <c r="B2647" s="1">
        <v>198</v>
      </c>
      <c r="C2647" t="s">
        <v>8</v>
      </c>
      <c r="D2647">
        <v>17</v>
      </c>
      <c r="E2647">
        <v>1.26E-2</v>
      </c>
      <c r="F2647">
        <f t="shared" si="98"/>
        <v>0.2142</v>
      </c>
      <c r="G2647" s="61" t="str">
        <f>VLOOKUP(B2647,BU!C:G,3,FALSE)</f>
        <v>SC</v>
      </c>
      <c r="H2647" s="61" t="s">
        <v>2885</v>
      </c>
    </row>
    <row r="2648" spans="1:8" x14ac:dyDescent="0.25">
      <c r="A2648" t="s">
        <v>164</v>
      </c>
      <c r="B2648" s="1">
        <v>198</v>
      </c>
      <c r="C2648" t="s">
        <v>10</v>
      </c>
      <c r="D2648">
        <v>17</v>
      </c>
      <c r="E2648">
        <v>1.46E-2</v>
      </c>
      <c r="F2648">
        <f t="shared" si="98"/>
        <v>0.2482</v>
      </c>
      <c r="G2648" s="61" t="str">
        <f>VLOOKUP(B2648,BU!C:G,3,FALSE)</f>
        <v>SC</v>
      </c>
      <c r="H2648" s="61" t="s">
        <v>2885</v>
      </c>
    </row>
    <row r="2649" spans="1:8" x14ac:dyDescent="0.25">
      <c r="A2649" t="s">
        <v>164</v>
      </c>
      <c r="B2649" s="1">
        <v>198</v>
      </c>
      <c r="C2649" t="s">
        <v>11</v>
      </c>
      <c r="D2649">
        <v>16</v>
      </c>
      <c r="E2649">
        <v>1.2500000000000001E-2</v>
      </c>
      <c r="F2649">
        <f t="shared" si="98"/>
        <v>0.2</v>
      </c>
      <c r="G2649" s="61" t="str">
        <f>VLOOKUP(B2649,BU!C:G,3,FALSE)</f>
        <v>SC</v>
      </c>
      <c r="H2649" s="61" t="s">
        <v>2885</v>
      </c>
    </row>
    <row r="2650" spans="1:8" x14ac:dyDescent="0.25">
      <c r="A2650" t="s">
        <v>164</v>
      </c>
      <c r="B2650" s="1">
        <v>198</v>
      </c>
      <c r="C2650" t="s">
        <v>165</v>
      </c>
      <c r="D2650">
        <v>1</v>
      </c>
      <c r="E2650">
        <v>7.2690000000000001</v>
      </c>
      <c r="F2650">
        <f t="shared" si="98"/>
        <v>7.2690000000000001</v>
      </c>
      <c r="G2650" s="61" t="str">
        <f>VLOOKUP(B2650,BU!C:G,3,FALSE)</f>
        <v>SC</v>
      </c>
      <c r="H2650" s="61" t="s">
        <v>2885</v>
      </c>
    </row>
    <row r="2651" spans="1:8" x14ac:dyDescent="0.25">
      <c r="A2651" t="s">
        <v>164</v>
      </c>
      <c r="B2651" s="1">
        <v>202</v>
      </c>
      <c r="C2651" t="s">
        <v>7</v>
      </c>
      <c r="D2651">
        <v>6</v>
      </c>
      <c r="E2651">
        <v>4.65E-2</v>
      </c>
      <c r="F2651">
        <f t="shared" si="98"/>
        <v>0.27900000000000003</v>
      </c>
      <c r="G2651" s="61" t="str">
        <f>VLOOKUP(B2651,BU!C:G,3,FALSE)</f>
        <v>LA</v>
      </c>
      <c r="H2651" s="61" t="s">
        <v>2901</v>
      </c>
    </row>
    <row r="2652" spans="1:8" x14ac:dyDescent="0.25">
      <c r="A2652" t="s">
        <v>164</v>
      </c>
      <c r="B2652" s="1">
        <v>202</v>
      </c>
      <c r="C2652" t="s">
        <v>8</v>
      </c>
      <c r="D2652">
        <v>6</v>
      </c>
      <c r="E2652">
        <v>1.26E-2</v>
      </c>
      <c r="F2652">
        <f t="shared" si="98"/>
        <v>7.5600000000000001E-2</v>
      </c>
      <c r="G2652" s="61" t="str">
        <f>VLOOKUP(B2652,BU!C:G,3,FALSE)</f>
        <v>LA</v>
      </c>
      <c r="H2652" s="61" t="s">
        <v>2901</v>
      </c>
    </row>
    <row r="2653" spans="1:8" x14ac:dyDescent="0.25">
      <c r="A2653" t="s">
        <v>164</v>
      </c>
      <c r="B2653" s="1">
        <v>202</v>
      </c>
      <c r="C2653" t="s">
        <v>10</v>
      </c>
      <c r="D2653">
        <v>2</v>
      </c>
      <c r="E2653">
        <v>1.46E-2</v>
      </c>
      <c r="F2653">
        <f t="shared" si="98"/>
        <v>2.92E-2</v>
      </c>
      <c r="G2653" s="61" t="str">
        <f>VLOOKUP(B2653,BU!C:G,3,FALSE)</f>
        <v>LA</v>
      </c>
      <c r="H2653" s="61" t="s">
        <v>2901</v>
      </c>
    </row>
    <row r="2654" spans="1:8" x14ac:dyDescent="0.25">
      <c r="A2654" t="s">
        <v>164</v>
      </c>
      <c r="B2654" s="1">
        <v>202</v>
      </c>
      <c r="C2654" t="s">
        <v>11</v>
      </c>
      <c r="D2654">
        <v>2</v>
      </c>
      <c r="E2654">
        <v>1.2500000000000001E-2</v>
      </c>
      <c r="F2654">
        <f t="shared" si="98"/>
        <v>2.5000000000000001E-2</v>
      </c>
      <c r="G2654" s="61" t="str">
        <f>VLOOKUP(B2654,BU!C:G,3,FALSE)</f>
        <v>LA</v>
      </c>
      <c r="H2654" s="61" t="s">
        <v>2901</v>
      </c>
    </row>
    <row r="2655" spans="1:8" x14ac:dyDescent="0.25">
      <c r="A2655" t="s">
        <v>164</v>
      </c>
      <c r="B2655" s="1">
        <v>202</v>
      </c>
      <c r="C2655" t="s">
        <v>101</v>
      </c>
      <c r="D2655">
        <v>1</v>
      </c>
      <c r="E2655">
        <v>0.89400000000000002</v>
      </c>
      <c r="F2655">
        <f t="shared" si="98"/>
        <v>0.89400000000000002</v>
      </c>
      <c r="G2655" s="61" t="str">
        <f>VLOOKUP(B2655,BU!C:G,3,FALSE)</f>
        <v>LA</v>
      </c>
      <c r="H2655" s="61" t="s">
        <v>2901</v>
      </c>
    </row>
    <row r="2656" spans="1:8" x14ac:dyDescent="0.25">
      <c r="A2656" t="s">
        <v>164</v>
      </c>
      <c r="B2656" s="1">
        <v>215</v>
      </c>
      <c r="C2656" t="s">
        <v>7</v>
      </c>
      <c r="D2656">
        <v>20</v>
      </c>
      <c r="E2656">
        <v>4.65E-2</v>
      </c>
      <c r="F2656">
        <f t="shared" si="98"/>
        <v>0.92999999999999994</v>
      </c>
      <c r="G2656" s="61" t="str">
        <f>VLOOKUP(B2656,BU!C:G,3,FALSE)</f>
        <v>SC</v>
      </c>
      <c r="H2656" s="61" t="s">
        <v>2885</v>
      </c>
    </row>
    <row r="2657" spans="1:8" x14ac:dyDescent="0.25">
      <c r="A2657" t="s">
        <v>164</v>
      </c>
      <c r="B2657" s="1">
        <v>215</v>
      </c>
      <c r="C2657" t="s">
        <v>8</v>
      </c>
      <c r="D2657">
        <v>20</v>
      </c>
      <c r="E2657">
        <v>1.26E-2</v>
      </c>
      <c r="F2657">
        <f t="shared" si="98"/>
        <v>0.252</v>
      </c>
      <c r="G2657" s="61" t="str">
        <f>VLOOKUP(B2657,BU!C:G,3,FALSE)</f>
        <v>SC</v>
      </c>
      <c r="H2657" s="61" t="s">
        <v>2885</v>
      </c>
    </row>
    <row r="2658" spans="1:8" x14ac:dyDescent="0.25">
      <c r="A2658" t="s">
        <v>164</v>
      </c>
      <c r="B2658" s="1">
        <v>215</v>
      </c>
      <c r="C2658" t="s">
        <v>10</v>
      </c>
      <c r="D2658">
        <v>20</v>
      </c>
      <c r="E2658">
        <v>1.46E-2</v>
      </c>
      <c r="F2658">
        <f t="shared" si="98"/>
        <v>0.29199999999999998</v>
      </c>
      <c r="G2658" s="61" t="str">
        <f>VLOOKUP(B2658,BU!C:G,3,FALSE)</f>
        <v>SC</v>
      </c>
      <c r="H2658" s="61" t="s">
        <v>2885</v>
      </c>
    </row>
    <row r="2659" spans="1:8" x14ac:dyDescent="0.25">
      <c r="A2659" t="s">
        <v>164</v>
      </c>
      <c r="B2659" s="1">
        <v>215</v>
      </c>
      <c r="C2659" t="s">
        <v>11</v>
      </c>
      <c r="D2659">
        <v>18</v>
      </c>
      <c r="E2659">
        <v>1.2500000000000001E-2</v>
      </c>
      <c r="F2659">
        <f t="shared" si="98"/>
        <v>0.22500000000000001</v>
      </c>
      <c r="G2659" s="61" t="str">
        <f>VLOOKUP(B2659,BU!C:G,3,FALSE)</f>
        <v>SC</v>
      </c>
      <c r="H2659" s="61" t="s">
        <v>2885</v>
      </c>
    </row>
    <row r="2660" spans="1:8" x14ac:dyDescent="0.25">
      <c r="A2660" t="s">
        <v>164</v>
      </c>
      <c r="B2660" s="1">
        <v>215</v>
      </c>
      <c r="C2660" t="s">
        <v>145</v>
      </c>
      <c r="D2660">
        <v>1</v>
      </c>
      <c r="E2660">
        <v>8.94</v>
      </c>
      <c r="F2660">
        <f t="shared" si="98"/>
        <v>8.94</v>
      </c>
      <c r="G2660" s="61" t="str">
        <f>VLOOKUP(B2660,BU!C:G,3,FALSE)</f>
        <v>SC</v>
      </c>
      <c r="H2660" s="61" t="s">
        <v>2885</v>
      </c>
    </row>
    <row r="2661" spans="1:8" x14ac:dyDescent="0.25">
      <c r="A2661" t="s">
        <v>164</v>
      </c>
      <c r="B2661" s="1">
        <v>220</v>
      </c>
      <c r="C2661" t="s">
        <v>7</v>
      </c>
      <c r="D2661">
        <v>168</v>
      </c>
      <c r="E2661">
        <v>4.65E-2</v>
      </c>
      <c r="F2661">
        <f t="shared" si="98"/>
        <v>7.8120000000000003</v>
      </c>
      <c r="G2661" s="61" t="str">
        <f>VLOOKUP(B2661,BU!C:G,3,FALSE)</f>
        <v>IL</v>
      </c>
      <c r="H2661" s="61" t="s">
        <v>2861</v>
      </c>
    </row>
    <row r="2662" spans="1:8" x14ac:dyDescent="0.25">
      <c r="A2662" t="s">
        <v>164</v>
      </c>
      <c r="B2662" s="1">
        <v>220</v>
      </c>
      <c r="C2662" t="s">
        <v>8</v>
      </c>
      <c r="D2662">
        <v>168</v>
      </c>
      <c r="E2662">
        <v>1.26E-2</v>
      </c>
      <c r="F2662">
        <f t="shared" si="98"/>
        <v>2.1168</v>
      </c>
      <c r="G2662" s="61" t="str">
        <f>VLOOKUP(B2662,BU!C:G,3,FALSE)</f>
        <v>IL</v>
      </c>
      <c r="H2662" s="61" t="s">
        <v>2861</v>
      </c>
    </row>
    <row r="2663" spans="1:8" x14ac:dyDescent="0.25">
      <c r="A2663" t="s">
        <v>164</v>
      </c>
      <c r="B2663" s="1">
        <v>220</v>
      </c>
      <c r="C2663" t="s">
        <v>10</v>
      </c>
      <c r="D2663">
        <v>42</v>
      </c>
      <c r="E2663">
        <v>1.46E-2</v>
      </c>
      <c r="F2663">
        <f t="shared" si="98"/>
        <v>0.61319999999999997</v>
      </c>
      <c r="G2663" s="61" t="str">
        <f>VLOOKUP(B2663,BU!C:G,3,FALSE)</f>
        <v>IL</v>
      </c>
      <c r="H2663" s="61" t="s">
        <v>2861</v>
      </c>
    </row>
    <row r="2664" spans="1:8" x14ac:dyDescent="0.25">
      <c r="A2664" t="s">
        <v>164</v>
      </c>
      <c r="B2664" s="1">
        <v>220</v>
      </c>
      <c r="C2664" t="s">
        <v>11</v>
      </c>
      <c r="D2664">
        <v>42</v>
      </c>
      <c r="E2664">
        <v>1.2500000000000001E-2</v>
      </c>
      <c r="F2664">
        <f t="shared" si="98"/>
        <v>0.52500000000000002</v>
      </c>
      <c r="G2664" s="61" t="str">
        <f>VLOOKUP(B2664,BU!C:G,3,FALSE)</f>
        <v>IL</v>
      </c>
      <c r="H2664" s="61" t="s">
        <v>2861</v>
      </c>
    </row>
    <row r="2665" spans="1:8" x14ac:dyDescent="0.25">
      <c r="A2665" t="s">
        <v>164</v>
      </c>
      <c r="B2665" s="1">
        <v>220</v>
      </c>
      <c r="C2665" t="s">
        <v>124</v>
      </c>
      <c r="D2665">
        <v>1</v>
      </c>
      <c r="E2665">
        <v>18.007000000000001</v>
      </c>
      <c r="F2665">
        <f t="shared" si="98"/>
        <v>18.007000000000001</v>
      </c>
      <c r="G2665" s="61" t="str">
        <f>VLOOKUP(B2665,BU!C:G,3,FALSE)</f>
        <v>IL</v>
      </c>
      <c r="H2665" s="61" t="s">
        <v>2861</v>
      </c>
    </row>
    <row r="2666" spans="1:8" x14ac:dyDescent="0.25">
      <c r="A2666" t="s">
        <v>164</v>
      </c>
      <c r="B2666" s="1">
        <v>228</v>
      </c>
      <c r="C2666" t="s">
        <v>7</v>
      </c>
      <c r="D2666">
        <v>2</v>
      </c>
      <c r="E2666">
        <v>4.65E-2</v>
      </c>
      <c r="F2666">
        <f t="shared" si="98"/>
        <v>9.2999999999999999E-2</v>
      </c>
      <c r="G2666" s="61" t="str">
        <f>VLOOKUP(B2666,BU!C:G,3,FALSE)</f>
        <v>LA</v>
      </c>
      <c r="H2666" s="61" t="s">
        <v>2901</v>
      </c>
    </row>
    <row r="2667" spans="1:8" x14ac:dyDescent="0.25">
      <c r="A2667" t="s">
        <v>164</v>
      </c>
      <c r="B2667" s="1">
        <v>228</v>
      </c>
      <c r="C2667" t="s">
        <v>8</v>
      </c>
      <c r="D2667">
        <v>2</v>
      </c>
      <c r="E2667">
        <v>1.26E-2</v>
      </c>
      <c r="F2667">
        <f t="shared" si="98"/>
        <v>2.52E-2</v>
      </c>
      <c r="G2667" s="61" t="str">
        <f>VLOOKUP(B2667,BU!C:G,3,FALSE)</f>
        <v>LA</v>
      </c>
      <c r="H2667" s="61" t="s">
        <v>2901</v>
      </c>
    </row>
    <row r="2668" spans="1:8" x14ac:dyDescent="0.25">
      <c r="A2668" t="s">
        <v>164</v>
      </c>
      <c r="B2668" s="1">
        <v>228</v>
      </c>
      <c r="C2668" t="s">
        <v>10</v>
      </c>
      <c r="D2668">
        <v>1</v>
      </c>
      <c r="E2668">
        <v>1.46E-2</v>
      </c>
      <c r="F2668">
        <f t="shared" si="98"/>
        <v>1.46E-2</v>
      </c>
      <c r="G2668" s="61" t="str">
        <f>VLOOKUP(B2668,BU!C:G,3,FALSE)</f>
        <v>LA</v>
      </c>
      <c r="H2668" s="61" t="s">
        <v>2901</v>
      </c>
    </row>
    <row r="2669" spans="1:8" x14ac:dyDescent="0.25">
      <c r="A2669" t="s">
        <v>164</v>
      </c>
      <c r="B2669" s="1">
        <v>228</v>
      </c>
      <c r="C2669" t="s">
        <v>11</v>
      </c>
      <c r="D2669">
        <v>1</v>
      </c>
      <c r="E2669">
        <v>1.2500000000000001E-2</v>
      </c>
      <c r="F2669">
        <f t="shared" si="98"/>
        <v>1.2500000000000001E-2</v>
      </c>
      <c r="G2669" s="61" t="str">
        <f>VLOOKUP(B2669,BU!C:G,3,FALSE)</f>
        <v>LA</v>
      </c>
      <c r="H2669" s="61" t="s">
        <v>2901</v>
      </c>
    </row>
    <row r="2670" spans="1:8" x14ac:dyDescent="0.25">
      <c r="A2670" t="s">
        <v>164</v>
      </c>
      <c r="B2670" s="1">
        <v>228</v>
      </c>
      <c r="C2670" t="s">
        <v>94</v>
      </c>
      <c r="D2670">
        <v>1</v>
      </c>
      <c r="E2670">
        <v>0.44700000000000001</v>
      </c>
      <c r="F2670">
        <f t="shared" si="98"/>
        <v>0.44700000000000001</v>
      </c>
      <c r="G2670" s="61" t="str">
        <f>VLOOKUP(B2670,BU!C:G,3,FALSE)</f>
        <v>LA</v>
      </c>
      <c r="H2670" s="61" t="s">
        <v>2901</v>
      </c>
    </row>
    <row r="2671" spans="1:8" x14ac:dyDescent="0.25">
      <c r="A2671" t="s">
        <v>164</v>
      </c>
      <c r="B2671" s="1">
        <v>229</v>
      </c>
      <c r="C2671" t="s">
        <v>7</v>
      </c>
      <c r="D2671">
        <v>57</v>
      </c>
      <c r="E2671">
        <v>4.65E-2</v>
      </c>
      <c r="F2671">
        <f t="shared" si="98"/>
        <v>2.6505000000000001</v>
      </c>
      <c r="G2671" s="61" t="str">
        <f>VLOOKUP(B2671,BU!C:G,3,FALSE)</f>
        <v>SC</v>
      </c>
      <c r="H2671" s="61" t="s">
        <v>2885</v>
      </c>
    </row>
    <row r="2672" spans="1:8" x14ac:dyDescent="0.25">
      <c r="A2672" t="s">
        <v>164</v>
      </c>
      <c r="B2672" s="1">
        <v>229</v>
      </c>
      <c r="C2672" t="s">
        <v>8</v>
      </c>
      <c r="D2672">
        <v>57</v>
      </c>
      <c r="E2672">
        <v>1.26E-2</v>
      </c>
      <c r="F2672">
        <f t="shared" si="98"/>
        <v>0.71819999999999995</v>
      </c>
      <c r="G2672" s="61" t="str">
        <f>VLOOKUP(B2672,BU!C:G,3,FALSE)</f>
        <v>SC</v>
      </c>
      <c r="H2672" s="61" t="s">
        <v>2885</v>
      </c>
    </row>
    <row r="2673" spans="1:8" x14ac:dyDescent="0.25">
      <c r="A2673" t="s">
        <v>164</v>
      </c>
      <c r="B2673" s="1">
        <v>229</v>
      </c>
      <c r="C2673" t="s">
        <v>10</v>
      </c>
      <c r="D2673">
        <v>57</v>
      </c>
      <c r="E2673">
        <v>1.46E-2</v>
      </c>
      <c r="F2673">
        <f t="shared" si="98"/>
        <v>0.83220000000000005</v>
      </c>
      <c r="G2673" s="61" t="str">
        <f>VLOOKUP(B2673,BU!C:G,3,FALSE)</f>
        <v>SC</v>
      </c>
      <c r="H2673" s="61" t="s">
        <v>2885</v>
      </c>
    </row>
    <row r="2674" spans="1:8" x14ac:dyDescent="0.25">
      <c r="A2674" t="s">
        <v>164</v>
      </c>
      <c r="B2674" s="1">
        <v>229</v>
      </c>
      <c r="C2674" t="s">
        <v>11</v>
      </c>
      <c r="D2674">
        <v>54</v>
      </c>
      <c r="E2674">
        <v>1.2500000000000001E-2</v>
      </c>
      <c r="F2674">
        <f t="shared" si="98"/>
        <v>0.67500000000000004</v>
      </c>
      <c r="G2674" s="61" t="str">
        <f>VLOOKUP(B2674,BU!C:G,3,FALSE)</f>
        <v>SC</v>
      </c>
      <c r="H2674" s="61" t="s">
        <v>2885</v>
      </c>
    </row>
    <row r="2675" spans="1:8" x14ac:dyDescent="0.25">
      <c r="A2675" t="s">
        <v>164</v>
      </c>
      <c r="B2675" s="1">
        <v>229</v>
      </c>
      <c r="C2675" t="s">
        <v>171</v>
      </c>
      <c r="D2675">
        <v>1</v>
      </c>
      <c r="E2675">
        <v>24.268999999999998</v>
      </c>
      <c r="F2675">
        <f t="shared" si="98"/>
        <v>24.268999999999998</v>
      </c>
      <c r="G2675" s="61" t="str">
        <f>VLOOKUP(B2675,BU!C:G,3,FALSE)</f>
        <v>SC</v>
      </c>
      <c r="H2675" s="61" t="s">
        <v>2885</v>
      </c>
    </row>
    <row r="2676" spans="1:8" x14ac:dyDescent="0.25">
      <c r="A2676" t="s">
        <v>164</v>
      </c>
      <c r="B2676" s="1">
        <v>232</v>
      </c>
      <c r="C2676" t="s">
        <v>7</v>
      </c>
      <c r="D2676">
        <v>35</v>
      </c>
      <c r="E2676">
        <v>4.65E-2</v>
      </c>
      <c r="F2676">
        <f t="shared" si="98"/>
        <v>1.6274999999999999</v>
      </c>
      <c r="G2676" s="61" t="str">
        <f>VLOOKUP(B2676,BU!C:G,3,FALSE)</f>
        <v>SC</v>
      </c>
      <c r="H2676" s="61" t="s">
        <v>2885</v>
      </c>
    </row>
    <row r="2677" spans="1:8" x14ac:dyDescent="0.25">
      <c r="A2677" t="s">
        <v>164</v>
      </c>
      <c r="B2677" s="1">
        <v>232</v>
      </c>
      <c r="C2677" t="s">
        <v>8</v>
      </c>
      <c r="D2677">
        <v>35</v>
      </c>
      <c r="E2677">
        <v>1.26E-2</v>
      </c>
      <c r="F2677">
        <f t="shared" si="98"/>
        <v>0.441</v>
      </c>
      <c r="G2677" s="61" t="str">
        <f>VLOOKUP(B2677,BU!C:G,3,FALSE)</f>
        <v>SC</v>
      </c>
      <c r="H2677" s="61" t="s">
        <v>2885</v>
      </c>
    </row>
    <row r="2678" spans="1:8" x14ac:dyDescent="0.25">
      <c r="A2678" t="s">
        <v>164</v>
      </c>
      <c r="B2678" s="1">
        <v>232</v>
      </c>
      <c r="C2678" t="s">
        <v>10</v>
      </c>
      <c r="D2678">
        <v>35</v>
      </c>
      <c r="E2678">
        <v>1.46E-2</v>
      </c>
      <c r="F2678">
        <f t="shared" si="98"/>
        <v>0.51100000000000001</v>
      </c>
      <c r="G2678" s="61" t="str">
        <f>VLOOKUP(B2678,BU!C:G,3,FALSE)</f>
        <v>SC</v>
      </c>
      <c r="H2678" s="61" t="s">
        <v>2885</v>
      </c>
    </row>
    <row r="2679" spans="1:8" x14ac:dyDescent="0.25">
      <c r="A2679" t="s">
        <v>164</v>
      </c>
      <c r="B2679" s="1">
        <v>232</v>
      </c>
      <c r="C2679" t="s">
        <v>11</v>
      </c>
      <c r="D2679">
        <v>33</v>
      </c>
      <c r="E2679">
        <v>1.2500000000000001E-2</v>
      </c>
      <c r="F2679">
        <f t="shared" si="98"/>
        <v>0.41250000000000003</v>
      </c>
      <c r="G2679" s="61" t="str">
        <f>VLOOKUP(B2679,BU!C:G,3,FALSE)</f>
        <v>SC</v>
      </c>
      <c r="H2679" s="61" t="s">
        <v>2885</v>
      </c>
    </row>
    <row r="2680" spans="1:8" x14ac:dyDescent="0.25">
      <c r="A2680" t="s">
        <v>164</v>
      </c>
      <c r="B2680" s="1">
        <v>232</v>
      </c>
      <c r="C2680" t="s">
        <v>172</v>
      </c>
      <c r="D2680">
        <v>1</v>
      </c>
      <c r="E2680">
        <v>14.941000000000001</v>
      </c>
      <c r="F2680">
        <f t="shared" ref="F2680:F2745" si="99">E2680*D2680</f>
        <v>14.941000000000001</v>
      </c>
      <c r="G2680" s="61" t="str">
        <f>VLOOKUP(B2680,BU!C:G,3,FALSE)</f>
        <v>SC</v>
      </c>
      <c r="H2680" s="61" t="s">
        <v>2885</v>
      </c>
    </row>
    <row r="2681" spans="1:8" x14ac:dyDescent="0.25">
      <c r="A2681" t="s">
        <v>164</v>
      </c>
      <c r="B2681" s="1">
        <v>248</v>
      </c>
      <c r="C2681" t="s">
        <v>7</v>
      </c>
      <c r="D2681">
        <v>24</v>
      </c>
      <c r="E2681">
        <v>4.65E-2</v>
      </c>
      <c r="F2681">
        <f t="shared" si="99"/>
        <v>1.1160000000000001</v>
      </c>
      <c r="G2681" s="61" t="str">
        <f>VLOOKUP(B2681,BU!C:G,3,FALSE)</f>
        <v>FL</v>
      </c>
      <c r="H2681" s="61" t="s">
        <v>2894</v>
      </c>
    </row>
    <row r="2682" spans="1:8" x14ac:dyDescent="0.25">
      <c r="A2682" t="s">
        <v>164</v>
      </c>
      <c r="B2682" s="1">
        <v>248</v>
      </c>
      <c r="C2682" t="s">
        <v>8</v>
      </c>
      <c r="D2682">
        <v>24</v>
      </c>
      <c r="E2682">
        <v>1.26E-2</v>
      </c>
      <c r="F2682">
        <f t="shared" si="99"/>
        <v>0.3024</v>
      </c>
      <c r="G2682" s="61" t="str">
        <f>VLOOKUP(B2682,BU!C:G,3,FALSE)</f>
        <v>FL</v>
      </c>
      <c r="H2682" s="61" t="s">
        <v>2894</v>
      </c>
    </row>
    <row r="2683" spans="1:8" x14ac:dyDescent="0.25">
      <c r="A2683" t="s">
        <v>164</v>
      </c>
      <c r="B2683" s="1">
        <v>248</v>
      </c>
      <c r="C2683" t="s">
        <v>10</v>
      </c>
      <c r="D2683">
        <v>6</v>
      </c>
      <c r="E2683">
        <v>1.46E-2</v>
      </c>
      <c r="F2683">
        <f t="shared" si="99"/>
        <v>8.7599999999999997E-2</v>
      </c>
      <c r="G2683" s="61" t="str">
        <f>VLOOKUP(B2683,BU!C:G,3,FALSE)</f>
        <v>FL</v>
      </c>
      <c r="H2683" s="61" t="s">
        <v>2894</v>
      </c>
    </row>
    <row r="2684" spans="1:8" x14ac:dyDescent="0.25">
      <c r="A2684" t="s">
        <v>164</v>
      </c>
      <c r="B2684" s="1">
        <v>248</v>
      </c>
      <c r="C2684" t="s">
        <v>11</v>
      </c>
      <c r="D2684">
        <v>6</v>
      </c>
      <c r="E2684">
        <v>1.2500000000000001E-2</v>
      </c>
      <c r="F2684">
        <f t="shared" si="99"/>
        <v>7.5000000000000011E-2</v>
      </c>
      <c r="G2684" s="61" t="str">
        <f>VLOOKUP(B2684,BU!C:G,3,FALSE)</f>
        <v>FL</v>
      </c>
      <c r="H2684" s="61" t="s">
        <v>2894</v>
      </c>
    </row>
    <row r="2685" spans="1:8" x14ac:dyDescent="0.25">
      <c r="A2685" t="s">
        <v>164</v>
      </c>
      <c r="B2685" s="1">
        <v>248</v>
      </c>
      <c r="C2685" t="s">
        <v>97</v>
      </c>
      <c r="D2685">
        <v>1</v>
      </c>
      <c r="E2685">
        <v>2.6819999999999999</v>
      </c>
      <c r="F2685">
        <f t="shared" si="99"/>
        <v>2.6819999999999999</v>
      </c>
      <c r="G2685" s="61" t="str">
        <f>VLOOKUP(B2685,BU!C:G,3,FALSE)</f>
        <v>FL</v>
      </c>
      <c r="H2685" s="61" t="s">
        <v>2894</v>
      </c>
    </row>
    <row r="2686" spans="1:8" x14ac:dyDescent="0.25">
      <c r="A2686" t="s">
        <v>164</v>
      </c>
      <c r="B2686" s="1">
        <v>257</v>
      </c>
      <c r="C2686" t="s">
        <v>7</v>
      </c>
      <c r="D2686">
        <v>1</v>
      </c>
      <c r="E2686">
        <v>4.65E-2</v>
      </c>
      <c r="F2686">
        <f t="shared" si="99"/>
        <v>4.65E-2</v>
      </c>
      <c r="G2686" s="61" t="str">
        <f>VLOOKUP(B2686,BU!C:G,3,FALSE)</f>
        <v>VA</v>
      </c>
      <c r="H2686" s="61" t="s">
        <v>2884</v>
      </c>
    </row>
    <row r="2687" spans="1:8" x14ac:dyDescent="0.25">
      <c r="A2687" t="s">
        <v>164</v>
      </c>
      <c r="B2687" s="1">
        <v>257</v>
      </c>
      <c r="C2687" t="s">
        <v>8</v>
      </c>
      <c r="D2687">
        <v>1</v>
      </c>
      <c r="E2687">
        <v>1.26E-2</v>
      </c>
      <c r="F2687">
        <f t="shared" si="99"/>
        <v>1.26E-2</v>
      </c>
      <c r="G2687" s="61" t="str">
        <f>VLOOKUP(B2687,BU!C:G,3,FALSE)</f>
        <v>VA</v>
      </c>
      <c r="H2687" s="61" t="s">
        <v>2884</v>
      </c>
    </row>
    <row r="2688" spans="1:8" x14ac:dyDescent="0.25">
      <c r="A2688" t="s">
        <v>164</v>
      </c>
      <c r="B2688" s="1">
        <v>257</v>
      </c>
      <c r="C2688" t="s">
        <v>10</v>
      </c>
      <c r="D2688">
        <v>1</v>
      </c>
      <c r="E2688">
        <v>1.46E-2</v>
      </c>
      <c r="F2688">
        <f t="shared" si="99"/>
        <v>1.46E-2</v>
      </c>
      <c r="G2688" s="61" t="str">
        <f>VLOOKUP(B2688,BU!C:G,3,FALSE)</f>
        <v>VA</v>
      </c>
      <c r="H2688" s="61" t="s">
        <v>2884</v>
      </c>
    </row>
    <row r="2689" spans="1:8" x14ac:dyDescent="0.25">
      <c r="A2689" t="s">
        <v>164</v>
      </c>
      <c r="B2689" s="1">
        <v>257</v>
      </c>
      <c r="C2689" t="s">
        <v>11</v>
      </c>
      <c r="D2689">
        <v>1</v>
      </c>
      <c r="E2689">
        <v>1.2500000000000001E-2</v>
      </c>
      <c r="F2689">
        <f t="shared" si="99"/>
        <v>1.2500000000000001E-2</v>
      </c>
      <c r="G2689" s="61" t="str">
        <f>VLOOKUP(B2689,BU!C:G,3,FALSE)</f>
        <v>VA</v>
      </c>
      <c r="H2689" s="61" t="s">
        <v>2884</v>
      </c>
    </row>
    <row r="2690" spans="1:8" x14ac:dyDescent="0.25">
      <c r="A2690" t="s">
        <v>164</v>
      </c>
      <c r="B2690" s="1">
        <v>257</v>
      </c>
      <c r="C2690" t="s">
        <v>94</v>
      </c>
      <c r="D2690">
        <v>1</v>
      </c>
      <c r="E2690">
        <v>0.44700000000000001</v>
      </c>
      <c r="F2690">
        <f t="shared" si="99"/>
        <v>0.44700000000000001</v>
      </c>
      <c r="G2690" s="61" t="str">
        <f>VLOOKUP(B2690,BU!C:G,3,FALSE)</f>
        <v>VA</v>
      </c>
      <c r="H2690" s="61" t="s">
        <v>2884</v>
      </c>
    </row>
    <row r="2691" spans="1:8" x14ac:dyDescent="0.25">
      <c r="A2691" t="s">
        <v>164</v>
      </c>
      <c r="B2691" s="1">
        <v>263</v>
      </c>
      <c r="C2691" t="s">
        <v>7</v>
      </c>
      <c r="D2691">
        <v>5</v>
      </c>
      <c r="E2691">
        <v>4.65E-2</v>
      </c>
      <c r="F2691">
        <f t="shared" si="99"/>
        <v>0.23249999999999998</v>
      </c>
      <c r="G2691" s="61" t="str">
        <f>VLOOKUP(B2691,BU!C:G,3,FALSE)</f>
        <v>KY</v>
      </c>
      <c r="H2691" s="61" t="s">
        <v>2879</v>
      </c>
    </row>
    <row r="2692" spans="1:8" x14ac:dyDescent="0.25">
      <c r="A2692" t="s">
        <v>164</v>
      </c>
      <c r="B2692" s="1">
        <v>263</v>
      </c>
      <c r="C2692" t="s">
        <v>8</v>
      </c>
      <c r="D2692">
        <v>5</v>
      </c>
      <c r="E2692">
        <v>1.26E-2</v>
      </c>
      <c r="F2692">
        <f t="shared" si="99"/>
        <v>6.3E-2</v>
      </c>
      <c r="G2692" s="61" t="str">
        <f>VLOOKUP(B2692,BU!C:G,3,FALSE)</f>
        <v>KY</v>
      </c>
      <c r="H2692" s="61" t="s">
        <v>2879</v>
      </c>
    </row>
    <row r="2693" spans="1:8" x14ac:dyDescent="0.25">
      <c r="A2693" t="s">
        <v>164</v>
      </c>
      <c r="B2693" s="1">
        <v>263</v>
      </c>
      <c r="C2693" t="s">
        <v>10</v>
      </c>
      <c r="D2693">
        <v>5</v>
      </c>
      <c r="E2693">
        <v>1.46E-2</v>
      </c>
      <c r="F2693">
        <f t="shared" si="99"/>
        <v>7.2999999999999995E-2</v>
      </c>
      <c r="G2693" s="61" t="str">
        <f>VLOOKUP(B2693,BU!C:G,3,FALSE)</f>
        <v>KY</v>
      </c>
      <c r="H2693" s="61" t="s">
        <v>2879</v>
      </c>
    </row>
    <row r="2694" spans="1:8" x14ac:dyDescent="0.25">
      <c r="A2694" t="s">
        <v>164</v>
      </c>
      <c r="B2694" s="1">
        <v>263</v>
      </c>
      <c r="C2694" t="s">
        <v>11</v>
      </c>
      <c r="D2694">
        <v>4</v>
      </c>
      <c r="E2694">
        <v>1.2500000000000001E-2</v>
      </c>
      <c r="F2694">
        <f t="shared" si="99"/>
        <v>0.05</v>
      </c>
      <c r="G2694" s="61" t="str">
        <f>VLOOKUP(B2694,BU!C:G,3,FALSE)</f>
        <v>KY</v>
      </c>
      <c r="H2694" s="61" t="s">
        <v>2879</v>
      </c>
    </row>
    <row r="2695" spans="1:8" x14ac:dyDescent="0.25">
      <c r="A2695" t="s">
        <v>164</v>
      </c>
      <c r="B2695" s="1">
        <v>263</v>
      </c>
      <c r="C2695" t="s">
        <v>103</v>
      </c>
      <c r="D2695">
        <v>1</v>
      </c>
      <c r="E2695">
        <v>2.2349999999999999</v>
      </c>
      <c r="F2695">
        <f t="shared" si="99"/>
        <v>2.2349999999999999</v>
      </c>
      <c r="G2695" s="61" t="str">
        <f>VLOOKUP(B2695,BU!C:G,3,FALSE)</f>
        <v>KY</v>
      </c>
      <c r="H2695" s="61" t="s">
        <v>2879</v>
      </c>
    </row>
    <row r="2696" spans="1:8" x14ac:dyDescent="0.25">
      <c r="A2696" t="s">
        <v>164</v>
      </c>
      <c r="B2696" s="1">
        <v>266</v>
      </c>
      <c r="C2696" t="s">
        <v>7</v>
      </c>
      <c r="D2696">
        <v>18</v>
      </c>
      <c r="E2696">
        <v>4.65E-2</v>
      </c>
      <c r="F2696">
        <f t="shared" si="99"/>
        <v>0.83699999999999997</v>
      </c>
      <c r="G2696" s="61" t="str">
        <f>VLOOKUP(B2696,BU!C:G,3,FALSE)</f>
        <v>SC</v>
      </c>
      <c r="H2696" s="61" t="s">
        <v>2885</v>
      </c>
    </row>
    <row r="2697" spans="1:8" x14ac:dyDescent="0.25">
      <c r="A2697" t="s">
        <v>164</v>
      </c>
      <c r="B2697" s="1">
        <v>266</v>
      </c>
      <c r="C2697" t="s">
        <v>8</v>
      </c>
      <c r="D2697">
        <v>18</v>
      </c>
      <c r="E2697">
        <v>1.26E-2</v>
      </c>
      <c r="F2697">
        <f t="shared" si="99"/>
        <v>0.2268</v>
      </c>
      <c r="G2697" s="61" t="str">
        <f>VLOOKUP(B2697,BU!C:G,3,FALSE)</f>
        <v>SC</v>
      </c>
      <c r="H2697" s="61" t="s">
        <v>2885</v>
      </c>
    </row>
    <row r="2698" spans="1:8" x14ac:dyDescent="0.25">
      <c r="A2698" t="s">
        <v>164</v>
      </c>
      <c r="B2698" s="1">
        <v>266</v>
      </c>
      <c r="C2698" t="s">
        <v>10</v>
      </c>
      <c r="D2698">
        <v>9</v>
      </c>
      <c r="E2698">
        <v>1.46E-2</v>
      </c>
      <c r="F2698">
        <f t="shared" si="99"/>
        <v>0.13139999999999999</v>
      </c>
      <c r="G2698" s="61" t="str">
        <f>VLOOKUP(B2698,BU!C:G,3,FALSE)</f>
        <v>SC</v>
      </c>
      <c r="H2698" s="61" t="s">
        <v>2885</v>
      </c>
    </row>
    <row r="2699" spans="1:8" x14ac:dyDescent="0.25">
      <c r="A2699" t="s">
        <v>164</v>
      </c>
      <c r="B2699" s="1">
        <v>266</v>
      </c>
      <c r="C2699" t="s">
        <v>11</v>
      </c>
      <c r="D2699">
        <v>8</v>
      </c>
      <c r="E2699">
        <v>1.2500000000000001E-2</v>
      </c>
      <c r="F2699">
        <f t="shared" si="99"/>
        <v>0.1</v>
      </c>
      <c r="G2699" s="61" t="str">
        <f>VLOOKUP(B2699,BU!C:G,3,FALSE)</f>
        <v>SC</v>
      </c>
      <c r="H2699" s="61" t="s">
        <v>2885</v>
      </c>
    </row>
    <row r="2700" spans="1:8" x14ac:dyDescent="0.25">
      <c r="A2700" t="s">
        <v>164</v>
      </c>
      <c r="B2700" s="1">
        <v>266</v>
      </c>
      <c r="C2700" t="s">
        <v>173</v>
      </c>
      <c r="D2700">
        <v>1</v>
      </c>
      <c r="E2700">
        <v>3.8250000000000002</v>
      </c>
      <c r="F2700">
        <f t="shared" si="99"/>
        <v>3.8250000000000002</v>
      </c>
      <c r="G2700" s="61" t="str">
        <f>VLOOKUP(B2700,BU!C:G,3,FALSE)</f>
        <v>SC</v>
      </c>
      <c r="H2700" s="61" t="s">
        <v>2885</v>
      </c>
    </row>
    <row r="2701" spans="1:8" x14ac:dyDescent="0.25">
      <c r="A2701" t="s">
        <v>164</v>
      </c>
      <c r="B2701" s="1">
        <v>268</v>
      </c>
      <c r="C2701" t="s">
        <v>7</v>
      </c>
      <c r="D2701">
        <v>486</v>
      </c>
      <c r="E2701">
        <v>4.65E-2</v>
      </c>
      <c r="F2701">
        <f t="shared" si="99"/>
        <v>22.599</v>
      </c>
      <c r="G2701" s="61" t="str">
        <f>VLOOKUP(B2701,BU!C:G,3,FALSE)</f>
        <v>NJ</v>
      </c>
      <c r="H2701" s="61" t="s">
        <v>2883</v>
      </c>
    </row>
    <row r="2702" spans="1:8" x14ac:dyDescent="0.25">
      <c r="A2702" t="s">
        <v>164</v>
      </c>
      <c r="B2702" s="1">
        <v>268</v>
      </c>
      <c r="C2702" t="s">
        <v>8</v>
      </c>
      <c r="D2702">
        <v>486</v>
      </c>
      <c r="E2702">
        <v>1.26E-2</v>
      </c>
      <c r="F2702">
        <f t="shared" si="99"/>
        <v>6.1235999999999997</v>
      </c>
      <c r="G2702" s="61" t="str">
        <f>VLOOKUP(B2702,BU!C:G,3,FALSE)</f>
        <v>NJ</v>
      </c>
      <c r="H2702" s="61" t="s">
        <v>2883</v>
      </c>
    </row>
    <row r="2703" spans="1:8" x14ac:dyDescent="0.25">
      <c r="A2703" t="s">
        <v>164</v>
      </c>
      <c r="B2703" s="1">
        <v>268</v>
      </c>
      <c r="C2703" t="s">
        <v>10</v>
      </c>
      <c r="D2703">
        <v>486</v>
      </c>
      <c r="E2703">
        <v>1.46E-2</v>
      </c>
      <c r="F2703">
        <f t="shared" si="99"/>
        <v>7.0956000000000001</v>
      </c>
      <c r="G2703" s="61" t="str">
        <f>VLOOKUP(B2703,BU!C:G,3,FALSE)</f>
        <v>NJ</v>
      </c>
      <c r="H2703" s="61" t="s">
        <v>2883</v>
      </c>
    </row>
    <row r="2704" spans="1:8" x14ac:dyDescent="0.25">
      <c r="A2704" t="s">
        <v>164</v>
      </c>
      <c r="B2704" s="1">
        <v>268</v>
      </c>
      <c r="C2704" t="s">
        <v>11</v>
      </c>
      <c r="D2704">
        <v>465</v>
      </c>
      <c r="E2704">
        <v>1.2500000000000001E-2</v>
      </c>
      <c r="F2704">
        <f t="shared" si="99"/>
        <v>5.8125</v>
      </c>
      <c r="G2704" s="61" t="str">
        <f>VLOOKUP(B2704,BU!C:G,3,FALSE)</f>
        <v>NJ</v>
      </c>
      <c r="H2704" s="61" t="s">
        <v>2883</v>
      </c>
    </row>
    <row r="2705" spans="1:8" x14ac:dyDescent="0.25">
      <c r="A2705" t="s">
        <v>164</v>
      </c>
      <c r="B2705" s="1">
        <v>268</v>
      </c>
      <c r="C2705" t="s">
        <v>174</v>
      </c>
      <c r="D2705">
        <v>1</v>
      </c>
      <c r="E2705">
        <v>203.12799999999999</v>
      </c>
      <c r="F2705">
        <f t="shared" si="99"/>
        <v>203.12799999999999</v>
      </c>
      <c r="G2705" s="61" t="str">
        <f>VLOOKUP(B2705,BU!C:G,3,FALSE)</f>
        <v>NJ</v>
      </c>
      <c r="H2705" s="61" t="s">
        <v>2883</v>
      </c>
    </row>
    <row r="2706" spans="1:8" x14ac:dyDescent="0.25">
      <c r="A2706" t="s">
        <v>164</v>
      </c>
      <c r="B2706" s="1">
        <v>268</v>
      </c>
      <c r="C2706" t="s">
        <v>15</v>
      </c>
      <c r="D2706">
        <v>3</v>
      </c>
      <c r="E2706">
        <v>0.25</v>
      </c>
      <c r="F2706">
        <f t="shared" si="99"/>
        <v>0.75</v>
      </c>
      <c r="G2706" s="61" t="str">
        <f>VLOOKUP(B2706,BU!C:G,3,FALSE)</f>
        <v>NJ</v>
      </c>
      <c r="H2706" s="61" t="s">
        <v>2883</v>
      </c>
    </row>
    <row r="2707" spans="1:8" x14ac:dyDescent="0.25">
      <c r="A2707" t="s">
        <v>164</v>
      </c>
      <c r="B2707" s="1">
        <v>276</v>
      </c>
      <c r="C2707" t="s">
        <v>7</v>
      </c>
      <c r="D2707">
        <v>25</v>
      </c>
      <c r="E2707">
        <v>4.65E-2</v>
      </c>
      <c r="F2707">
        <f t="shared" si="99"/>
        <v>1.1625000000000001</v>
      </c>
      <c r="G2707" s="61" t="str">
        <f>VLOOKUP(B2707,BU!C:G,3,FALSE)</f>
        <v>SC</v>
      </c>
      <c r="H2707" s="61" t="s">
        <v>2885</v>
      </c>
    </row>
    <row r="2708" spans="1:8" x14ac:dyDescent="0.25">
      <c r="A2708" t="s">
        <v>164</v>
      </c>
      <c r="B2708" s="1">
        <v>276</v>
      </c>
      <c r="C2708" t="s">
        <v>8</v>
      </c>
      <c r="D2708">
        <v>25</v>
      </c>
      <c r="E2708">
        <v>1.26E-2</v>
      </c>
      <c r="F2708">
        <f t="shared" si="99"/>
        <v>0.315</v>
      </c>
      <c r="G2708" s="61" t="str">
        <f>VLOOKUP(B2708,BU!C:G,3,FALSE)</f>
        <v>SC</v>
      </c>
      <c r="H2708" s="61" t="s">
        <v>2885</v>
      </c>
    </row>
    <row r="2709" spans="1:8" x14ac:dyDescent="0.25">
      <c r="A2709" t="s">
        <v>164</v>
      </c>
      <c r="B2709" s="1">
        <v>276</v>
      </c>
      <c r="C2709" t="s">
        <v>10</v>
      </c>
      <c r="D2709">
        <v>25</v>
      </c>
      <c r="E2709">
        <v>1.46E-2</v>
      </c>
      <c r="F2709">
        <f t="shared" si="99"/>
        <v>0.36499999999999999</v>
      </c>
      <c r="G2709" s="61" t="str">
        <f>VLOOKUP(B2709,BU!C:G,3,FALSE)</f>
        <v>SC</v>
      </c>
      <c r="H2709" s="61" t="s">
        <v>2885</v>
      </c>
    </row>
    <row r="2710" spans="1:8" x14ac:dyDescent="0.25">
      <c r="A2710" t="s">
        <v>164</v>
      </c>
      <c r="B2710" s="1">
        <v>276</v>
      </c>
      <c r="C2710" t="s">
        <v>11</v>
      </c>
      <c r="D2710">
        <v>24</v>
      </c>
      <c r="E2710">
        <v>1.2500000000000001E-2</v>
      </c>
      <c r="F2710">
        <f t="shared" si="99"/>
        <v>0.30000000000000004</v>
      </c>
      <c r="G2710" s="61" t="str">
        <f>VLOOKUP(B2710,BU!C:G,3,FALSE)</f>
        <v>SC</v>
      </c>
      <c r="H2710" s="61" t="s">
        <v>2885</v>
      </c>
    </row>
    <row r="2711" spans="1:8" x14ac:dyDescent="0.25">
      <c r="A2711" t="s">
        <v>164</v>
      </c>
      <c r="B2711" s="1">
        <v>276</v>
      </c>
      <c r="C2711" t="s">
        <v>175</v>
      </c>
      <c r="D2711">
        <v>1</v>
      </c>
      <c r="E2711">
        <v>10.625</v>
      </c>
      <c r="F2711">
        <f t="shared" si="99"/>
        <v>10.625</v>
      </c>
      <c r="G2711" s="61" t="str">
        <f>VLOOKUP(B2711,BU!C:G,3,FALSE)</f>
        <v>SC</v>
      </c>
      <c r="H2711" s="61" t="s">
        <v>2885</v>
      </c>
    </row>
    <row r="2712" spans="1:8" x14ac:dyDescent="0.25">
      <c r="A2712" t="s">
        <v>164</v>
      </c>
      <c r="B2712" s="1">
        <v>277</v>
      </c>
      <c r="C2712" t="s">
        <v>7</v>
      </c>
      <c r="D2712">
        <v>28</v>
      </c>
      <c r="E2712">
        <v>4.65E-2</v>
      </c>
      <c r="F2712">
        <f t="shared" si="99"/>
        <v>1.302</v>
      </c>
      <c r="G2712" s="61" t="str">
        <f>VLOOKUP(B2712,BU!C:G,3,FALSE)</f>
        <v>SC</v>
      </c>
      <c r="H2712" s="61" t="s">
        <v>2885</v>
      </c>
    </row>
    <row r="2713" spans="1:8" x14ac:dyDescent="0.25">
      <c r="A2713" t="s">
        <v>164</v>
      </c>
      <c r="B2713" s="1">
        <v>277</v>
      </c>
      <c r="C2713" t="s">
        <v>8</v>
      </c>
      <c r="D2713">
        <v>28</v>
      </c>
      <c r="E2713">
        <v>1.26E-2</v>
      </c>
      <c r="F2713">
        <f t="shared" si="99"/>
        <v>0.3528</v>
      </c>
      <c r="G2713" s="61" t="str">
        <f>VLOOKUP(B2713,BU!C:G,3,FALSE)</f>
        <v>SC</v>
      </c>
      <c r="H2713" s="61" t="s">
        <v>2885</v>
      </c>
    </row>
    <row r="2714" spans="1:8" x14ac:dyDescent="0.25">
      <c r="A2714" t="s">
        <v>164</v>
      </c>
      <c r="B2714" s="1">
        <v>277</v>
      </c>
      <c r="C2714" t="s">
        <v>10</v>
      </c>
      <c r="D2714">
        <v>28</v>
      </c>
      <c r="E2714">
        <v>1.46E-2</v>
      </c>
      <c r="F2714">
        <f t="shared" si="99"/>
        <v>0.4088</v>
      </c>
      <c r="G2714" s="61" t="str">
        <f>VLOOKUP(B2714,BU!C:G,3,FALSE)</f>
        <v>SC</v>
      </c>
      <c r="H2714" s="61" t="s">
        <v>2885</v>
      </c>
    </row>
    <row r="2715" spans="1:8" x14ac:dyDescent="0.25">
      <c r="A2715" t="s">
        <v>164</v>
      </c>
      <c r="B2715" s="1">
        <v>277</v>
      </c>
      <c r="C2715" t="s">
        <v>11</v>
      </c>
      <c r="D2715">
        <v>28</v>
      </c>
      <c r="E2715">
        <v>1.2500000000000001E-2</v>
      </c>
      <c r="F2715">
        <f t="shared" si="99"/>
        <v>0.35000000000000003</v>
      </c>
      <c r="G2715" s="61" t="str">
        <f>VLOOKUP(B2715,BU!C:G,3,FALSE)</f>
        <v>SC</v>
      </c>
      <c r="H2715" s="61" t="s">
        <v>2885</v>
      </c>
    </row>
    <row r="2716" spans="1:8" x14ac:dyDescent="0.25">
      <c r="A2716" t="s">
        <v>164</v>
      </c>
      <c r="B2716" s="1">
        <v>277</v>
      </c>
      <c r="C2716" t="s">
        <v>104</v>
      </c>
      <c r="D2716">
        <v>1</v>
      </c>
      <c r="E2716">
        <v>11.9</v>
      </c>
      <c r="F2716">
        <f t="shared" si="99"/>
        <v>11.9</v>
      </c>
      <c r="G2716" s="61" t="str">
        <f>VLOOKUP(B2716,BU!C:G,3,FALSE)</f>
        <v>SC</v>
      </c>
      <c r="H2716" s="61" t="s">
        <v>2885</v>
      </c>
    </row>
    <row r="2717" spans="1:8" x14ac:dyDescent="0.25">
      <c r="A2717" t="s">
        <v>164</v>
      </c>
      <c r="B2717" s="1">
        <v>277</v>
      </c>
      <c r="C2717" t="s">
        <v>15</v>
      </c>
      <c r="D2717">
        <v>1</v>
      </c>
      <c r="E2717">
        <v>0.25</v>
      </c>
      <c r="F2717">
        <f t="shared" si="99"/>
        <v>0.25</v>
      </c>
      <c r="G2717" s="61" t="str">
        <f>VLOOKUP(B2717,BU!C:G,3,FALSE)</f>
        <v>SC</v>
      </c>
      <c r="H2717" s="61" t="s">
        <v>2885</v>
      </c>
    </row>
    <row r="2718" spans="1:8" x14ac:dyDescent="0.25">
      <c r="A2718" t="s">
        <v>164</v>
      </c>
      <c r="B2718" s="1">
        <v>278</v>
      </c>
      <c r="C2718" t="s">
        <v>7</v>
      </c>
      <c r="D2718">
        <v>2</v>
      </c>
      <c r="E2718">
        <v>4.65E-2</v>
      </c>
      <c r="F2718">
        <f t="shared" si="99"/>
        <v>9.2999999999999999E-2</v>
      </c>
      <c r="G2718" s="61" t="str">
        <f>VLOOKUP(B2718,BU!C:G,3,FALSE)</f>
        <v>NC</v>
      </c>
      <c r="H2718" s="61" t="s">
        <v>2825</v>
      </c>
    </row>
    <row r="2719" spans="1:8" x14ac:dyDescent="0.25">
      <c r="A2719" t="s">
        <v>164</v>
      </c>
      <c r="B2719" s="1">
        <v>278</v>
      </c>
      <c r="C2719" t="s">
        <v>8</v>
      </c>
      <c r="D2719">
        <v>2</v>
      </c>
      <c r="E2719">
        <v>1.26E-2</v>
      </c>
      <c r="F2719">
        <f t="shared" si="99"/>
        <v>2.52E-2</v>
      </c>
      <c r="G2719" s="61" t="str">
        <f>VLOOKUP(B2719,BU!C:G,3,FALSE)</f>
        <v>NC</v>
      </c>
      <c r="H2719" s="61" t="s">
        <v>2825</v>
      </c>
    </row>
    <row r="2720" spans="1:8" x14ac:dyDescent="0.25">
      <c r="A2720" t="s">
        <v>164</v>
      </c>
      <c r="B2720" s="1">
        <v>278</v>
      </c>
      <c r="C2720" t="s">
        <v>10</v>
      </c>
      <c r="D2720">
        <v>1</v>
      </c>
      <c r="E2720">
        <v>1.46E-2</v>
      </c>
      <c r="F2720">
        <f t="shared" si="99"/>
        <v>1.46E-2</v>
      </c>
      <c r="G2720" s="61" t="str">
        <f>VLOOKUP(B2720,BU!C:G,3,FALSE)</f>
        <v>NC</v>
      </c>
      <c r="H2720" s="61" t="s">
        <v>2825</v>
      </c>
    </row>
    <row r="2721" spans="1:8" x14ac:dyDescent="0.25">
      <c r="A2721" t="s">
        <v>164</v>
      </c>
      <c r="B2721" s="1">
        <v>278</v>
      </c>
      <c r="C2721" t="s">
        <v>11</v>
      </c>
      <c r="D2721">
        <v>1</v>
      </c>
      <c r="E2721">
        <v>1.2500000000000001E-2</v>
      </c>
      <c r="F2721">
        <f t="shared" si="99"/>
        <v>1.2500000000000001E-2</v>
      </c>
      <c r="G2721" s="61" t="str">
        <f>VLOOKUP(B2721,BU!C:G,3,FALSE)</f>
        <v>NC</v>
      </c>
      <c r="H2721" s="61" t="s">
        <v>2825</v>
      </c>
    </row>
    <row r="2722" spans="1:8" x14ac:dyDescent="0.25">
      <c r="A2722" t="s">
        <v>164</v>
      </c>
      <c r="B2722" s="1">
        <v>278</v>
      </c>
      <c r="C2722" t="s">
        <v>94</v>
      </c>
      <c r="D2722">
        <v>1</v>
      </c>
      <c r="E2722">
        <v>0.44700000000000001</v>
      </c>
      <c r="F2722">
        <f t="shared" si="99"/>
        <v>0.44700000000000001</v>
      </c>
      <c r="G2722" s="61" t="str">
        <f>VLOOKUP(B2722,BU!C:G,3,FALSE)</f>
        <v>NC</v>
      </c>
      <c r="H2722" s="61" t="s">
        <v>2825</v>
      </c>
    </row>
    <row r="2723" spans="1:8" x14ac:dyDescent="0.25">
      <c r="A2723" t="s">
        <v>164</v>
      </c>
      <c r="B2723" s="1">
        <v>280</v>
      </c>
      <c r="C2723" t="s">
        <v>7</v>
      </c>
      <c r="D2723">
        <f>172/2</f>
        <v>86</v>
      </c>
      <c r="E2723">
        <v>4.65E-2</v>
      </c>
      <c r="F2723">
        <f t="shared" si="99"/>
        <v>3.9990000000000001</v>
      </c>
      <c r="G2723" s="61" t="str">
        <f>VLOOKUP(B2723,BU!C:G,3,FALSE)</f>
        <v>NC</v>
      </c>
      <c r="H2723" s="61" t="s">
        <v>2825</v>
      </c>
    </row>
    <row r="2724" spans="1:8" x14ac:dyDescent="0.25">
      <c r="A2724" t="s">
        <v>164</v>
      </c>
      <c r="B2724" s="1">
        <v>280</v>
      </c>
      <c r="C2724" t="s">
        <v>7</v>
      </c>
      <c r="D2724">
        <f>172/2</f>
        <v>86</v>
      </c>
      <c r="E2724">
        <v>4.65E-2</v>
      </c>
      <c r="F2724">
        <f t="shared" ref="F2724" si="100">E2724*D2724</f>
        <v>3.9990000000000001</v>
      </c>
      <c r="G2724" s="61" t="str">
        <f>VLOOKUP(B2724,BU!C:G,3,FALSE)</f>
        <v>NC</v>
      </c>
      <c r="H2724" s="61" t="s">
        <v>2850</v>
      </c>
    </row>
    <row r="2725" spans="1:8" x14ac:dyDescent="0.25">
      <c r="A2725" t="s">
        <v>164</v>
      </c>
      <c r="B2725" s="1">
        <v>280</v>
      </c>
      <c r="C2725" t="s">
        <v>8</v>
      </c>
      <c r="D2725">
        <v>86</v>
      </c>
      <c r="E2725">
        <v>1.26E-2</v>
      </c>
      <c r="F2725">
        <f t="shared" si="99"/>
        <v>1.0836000000000001</v>
      </c>
      <c r="G2725" s="61" t="str">
        <f>VLOOKUP(B2725,BU!C:G,3,FALSE)</f>
        <v>NC</v>
      </c>
      <c r="H2725" s="61" t="s">
        <v>2850</v>
      </c>
    </row>
    <row r="2726" spans="1:8" x14ac:dyDescent="0.25">
      <c r="A2726" t="s">
        <v>164</v>
      </c>
      <c r="B2726" s="1">
        <v>280</v>
      </c>
      <c r="C2726" t="s">
        <v>8</v>
      </c>
      <c r="D2726">
        <v>86</v>
      </c>
      <c r="E2726">
        <v>1.26E-2</v>
      </c>
      <c r="F2726">
        <f t="shared" ref="F2726" si="101">E2726*D2726</f>
        <v>1.0836000000000001</v>
      </c>
      <c r="G2726" s="61" t="str">
        <f>VLOOKUP(B2726,BU!C:G,3,FALSE)</f>
        <v>NC</v>
      </c>
      <c r="H2726" s="61" t="s">
        <v>2825</v>
      </c>
    </row>
    <row r="2727" spans="1:8" x14ac:dyDescent="0.25">
      <c r="A2727" t="s">
        <v>164</v>
      </c>
      <c r="B2727" s="1">
        <v>280</v>
      </c>
      <c r="C2727" t="s">
        <v>10</v>
      </c>
      <c r="D2727">
        <v>86</v>
      </c>
      <c r="E2727">
        <v>1.46E-2</v>
      </c>
      <c r="F2727">
        <f t="shared" si="99"/>
        <v>1.2556</v>
      </c>
      <c r="G2727" s="61" t="str">
        <f>VLOOKUP(B2727,BU!C:G,3,FALSE)</f>
        <v>NC</v>
      </c>
      <c r="H2727" s="61" t="s">
        <v>2825</v>
      </c>
    </row>
    <row r="2728" spans="1:8" x14ac:dyDescent="0.25">
      <c r="A2728" t="s">
        <v>164</v>
      </c>
      <c r="B2728" s="1">
        <v>280</v>
      </c>
      <c r="C2728" t="s">
        <v>11</v>
      </c>
      <c r="D2728">
        <v>83</v>
      </c>
      <c r="E2728">
        <v>1.2500000000000001E-2</v>
      </c>
      <c r="F2728">
        <f t="shared" si="99"/>
        <v>1.0375000000000001</v>
      </c>
      <c r="G2728" s="61" t="str">
        <f>VLOOKUP(B2728,BU!C:G,3,FALSE)</f>
        <v>NC</v>
      </c>
      <c r="H2728" s="61" t="s">
        <v>2825</v>
      </c>
    </row>
    <row r="2729" spans="1:8" x14ac:dyDescent="0.25">
      <c r="A2729" t="s">
        <v>164</v>
      </c>
      <c r="B2729" s="1">
        <v>280</v>
      </c>
      <c r="C2729" t="s">
        <v>113</v>
      </c>
      <c r="D2729">
        <v>1</v>
      </c>
      <c r="E2729">
        <v>38.442</v>
      </c>
      <c r="F2729">
        <f t="shared" si="99"/>
        <v>38.442</v>
      </c>
      <c r="G2729" s="61" t="str">
        <f>VLOOKUP(B2729,BU!C:G,3,FALSE)</f>
        <v>NC</v>
      </c>
      <c r="H2729" s="61" t="s">
        <v>2825</v>
      </c>
    </row>
    <row r="2730" spans="1:8" x14ac:dyDescent="0.25">
      <c r="A2730" t="s">
        <v>164</v>
      </c>
      <c r="B2730" s="1">
        <v>283</v>
      </c>
      <c r="C2730" t="s">
        <v>7</v>
      </c>
      <c r="D2730">
        <v>1</v>
      </c>
      <c r="E2730">
        <v>4.65E-2</v>
      </c>
      <c r="F2730">
        <f t="shared" si="99"/>
        <v>4.65E-2</v>
      </c>
      <c r="G2730" s="61" t="str">
        <f>VLOOKUP(B2730,BU!C:G,3,FALSE)</f>
        <v>SC</v>
      </c>
      <c r="H2730" s="61" t="s">
        <v>2885</v>
      </c>
    </row>
    <row r="2731" spans="1:8" x14ac:dyDescent="0.25">
      <c r="A2731" t="s">
        <v>164</v>
      </c>
      <c r="B2731" s="1">
        <v>283</v>
      </c>
      <c r="C2731" t="s">
        <v>8</v>
      </c>
      <c r="D2731">
        <v>1</v>
      </c>
      <c r="E2731">
        <v>1.26E-2</v>
      </c>
      <c r="F2731">
        <f t="shared" si="99"/>
        <v>1.26E-2</v>
      </c>
      <c r="G2731" s="61" t="str">
        <f>VLOOKUP(B2731,BU!C:G,3,FALSE)</f>
        <v>SC</v>
      </c>
      <c r="H2731" s="61" t="s">
        <v>2885</v>
      </c>
    </row>
    <row r="2732" spans="1:8" x14ac:dyDescent="0.25">
      <c r="A2732" t="s">
        <v>164</v>
      </c>
      <c r="B2732" s="1">
        <v>283</v>
      </c>
      <c r="C2732" t="s">
        <v>10</v>
      </c>
      <c r="D2732">
        <v>1</v>
      </c>
      <c r="E2732">
        <v>1.46E-2</v>
      </c>
      <c r="F2732">
        <f t="shared" si="99"/>
        <v>1.46E-2</v>
      </c>
      <c r="G2732" s="61" t="str">
        <f>VLOOKUP(B2732,BU!C:G,3,FALSE)</f>
        <v>SC</v>
      </c>
      <c r="H2732" s="61" t="s">
        <v>2885</v>
      </c>
    </row>
    <row r="2733" spans="1:8" x14ac:dyDescent="0.25">
      <c r="A2733" t="s">
        <v>164</v>
      </c>
      <c r="B2733" s="1">
        <v>283</v>
      </c>
      <c r="C2733" t="s">
        <v>11</v>
      </c>
      <c r="D2733">
        <v>1</v>
      </c>
      <c r="E2733">
        <v>1.2500000000000001E-2</v>
      </c>
      <c r="F2733">
        <f t="shared" si="99"/>
        <v>1.2500000000000001E-2</v>
      </c>
      <c r="G2733" s="61" t="str">
        <f>VLOOKUP(B2733,BU!C:G,3,FALSE)</f>
        <v>SC</v>
      </c>
      <c r="H2733" s="61" t="s">
        <v>2885</v>
      </c>
    </row>
    <row r="2734" spans="1:8" x14ac:dyDescent="0.25">
      <c r="A2734" t="s">
        <v>164</v>
      </c>
      <c r="B2734" s="1">
        <v>283</v>
      </c>
      <c r="C2734" t="s">
        <v>94</v>
      </c>
      <c r="D2734">
        <v>1</v>
      </c>
      <c r="E2734">
        <v>0.44700000000000001</v>
      </c>
      <c r="F2734">
        <f t="shared" si="99"/>
        <v>0.44700000000000001</v>
      </c>
      <c r="G2734" s="61" t="str">
        <f>VLOOKUP(B2734,BU!C:G,3,FALSE)</f>
        <v>SC</v>
      </c>
      <c r="H2734" s="61" t="s">
        <v>2885</v>
      </c>
    </row>
    <row r="2735" spans="1:8" x14ac:dyDescent="0.25">
      <c r="A2735" t="s">
        <v>164</v>
      </c>
      <c r="B2735" s="1">
        <v>286</v>
      </c>
      <c r="C2735" t="s">
        <v>7</v>
      </c>
      <c r="D2735">
        <v>8</v>
      </c>
      <c r="E2735">
        <v>4.65E-2</v>
      </c>
      <c r="F2735">
        <f t="shared" si="99"/>
        <v>0.372</v>
      </c>
      <c r="G2735" s="61" t="str">
        <f>VLOOKUP(B2735,BU!C:G,3,FALSE)</f>
        <v>LA</v>
      </c>
      <c r="H2735" s="61" t="s">
        <v>2901</v>
      </c>
    </row>
    <row r="2736" spans="1:8" x14ac:dyDescent="0.25">
      <c r="A2736" t="s">
        <v>164</v>
      </c>
      <c r="B2736" s="1">
        <v>286</v>
      </c>
      <c r="C2736" t="s">
        <v>8</v>
      </c>
      <c r="D2736">
        <v>8</v>
      </c>
      <c r="E2736">
        <v>1.26E-2</v>
      </c>
      <c r="F2736">
        <f t="shared" si="99"/>
        <v>0.1008</v>
      </c>
      <c r="G2736" s="61" t="str">
        <f>VLOOKUP(B2736,BU!C:G,3,FALSE)</f>
        <v>LA</v>
      </c>
      <c r="H2736" s="61" t="s">
        <v>2901</v>
      </c>
    </row>
    <row r="2737" spans="1:8" x14ac:dyDescent="0.25">
      <c r="A2737" t="s">
        <v>164</v>
      </c>
      <c r="B2737" s="1">
        <v>286</v>
      </c>
      <c r="C2737" t="s">
        <v>10</v>
      </c>
      <c r="D2737">
        <v>4</v>
      </c>
      <c r="E2737">
        <v>1.46E-2</v>
      </c>
      <c r="F2737">
        <f t="shared" si="99"/>
        <v>5.8400000000000001E-2</v>
      </c>
      <c r="G2737" s="61" t="str">
        <f>VLOOKUP(B2737,BU!C:G,3,FALSE)</f>
        <v>LA</v>
      </c>
      <c r="H2737" s="61" t="s">
        <v>2901</v>
      </c>
    </row>
    <row r="2738" spans="1:8" x14ac:dyDescent="0.25">
      <c r="A2738" t="s">
        <v>164</v>
      </c>
      <c r="B2738" s="1">
        <v>286</v>
      </c>
      <c r="C2738" t="s">
        <v>11</v>
      </c>
      <c r="D2738">
        <v>4</v>
      </c>
      <c r="E2738">
        <v>1.2500000000000001E-2</v>
      </c>
      <c r="F2738">
        <f t="shared" si="99"/>
        <v>0.05</v>
      </c>
      <c r="G2738" s="61" t="str">
        <f>VLOOKUP(B2738,BU!C:G,3,FALSE)</f>
        <v>LA</v>
      </c>
      <c r="H2738" s="61" t="s">
        <v>2901</v>
      </c>
    </row>
    <row r="2739" spans="1:8" x14ac:dyDescent="0.25">
      <c r="A2739" t="s">
        <v>164</v>
      </c>
      <c r="B2739" s="1">
        <v>286</v>
      </c>
      <c r="C2739" t="s">
        <v>100</v>
      </c>
      <c r="D2739">
        <v>1</v>
      </c>
      <c r="E2739">
        <v>1.901</v>
      </c>
      <c r="F2739">
        <f t="shared" si="99"/>
        <v>1.901</v>
      </c>
      <c r="G2739" s="61" t="str">
        <f>VLOOKUP(B2739,BU!C:G,3,FALSE)</f>
        <v>LA</v>
      </c>
      <c r="H2739" s="61" t="s">
        <v>2901</v>
      </c>
    </row>
    <row r="2740" spans="1:8" x14ac:dyDescent="0.25">
      <c r="A2740" t="s">
        <v>164</v>
      </c>
      <c r="B2740" s="1">
        <v>291</v>
      </c>
      <c r="C2740" t="s">
        <v>7</v>
      </c>
      <c r="D2740">
        <v>2</v>
      </c>
      <c r="E2740">
        <v>4.65E-2</v>
      </c>
      <c r="F2740">
        <f t="shared" si="99"/>
        <v>9.2999999999999999E-2</v>
      </c>
      <c r="G2740" s="61" t="str">
        <f>VLOOKUP(B2740,BU!C:G,3,FALSE)</f>
        <v>NC</v>
      </c>
      <c r="H2740" s="61" t="s">
        <v>2825</v>
      </c>
    </row>
    <row r="2741" spans="1:8" x14ac:dyDescent="0.25">
      <c r="A2741" t="s">
        <v>164</v>
      </c>
      <c r="B2741" s="1">
        <v>291</v>
      </c>
      <c r="C2741" t="s">
        <v>8</v>
      </c>
      <c r="D2741">
        <v>2</v>
      </c>
      <c r="E2741">
        <v>1.26E-2</v>
      </c>
      <c r="F2741">
        <f t="shared" si="99"/>
        <v>2.52E-2</v>
      </c>
      <c r="G2741" s="61" t="str">
        <f>VLOOKUP(B2741,BU!C:G,3,FALSE)</f>
        <v>NC</v>
      </c>
      <c r="H2741" s="61" t="s">
        <v>2825</v>
      </c>
    </row>
    <row r="2742" spans="1:8" x14ac:dyDescent="0.25">
      <c r="A2742" t="s">
        <v>164</v>
      </c>
      <c r="B2742" s="1">
        <v>291</v>
      </c>
      <c r="C2742" t="s">
        <v>10</v>
      </c>
      <c r="D2742">
        <v>1</v>
      </c>
      <c r="E2742">
        <v>1.46E-2</v>
      </c>
      <c r="F2742">
        <f t="shared" si="99"/>
        <v>1.46E-2</v>
      </c>
      <c r="G2742" s="61" t="str">
        <f>VLOOKUP(B2742,BU!C:G,3,FALSE)</f>
        <v>NC</v>
      </c>
      <c r="H2742" s="61" t="s">
        <v>2825</v>
      </c>
    </row>
    <row r="2743" spans="1:8" x14ac:dyDescent="0.25">
      <c r="A2743" t="s">
        <v>164</v>
      </c>
      <c r="B2743" s="1">
        <v>291</v>
      </c>
      <c r="C2743" t="s">
        <v>11</v>
      </c>
      <c r="D2743">
        <v>1</v>
      </c>
      <c r="E2743">
        <v>1.2500000000000001E-2</v>
      </c>
      <c r="F2743">
        <f t="shared" si="99"/>
        <v>1.2500000000000001E-2</v>
      </c>
      <c r="G2743" s="61" t="str">
        <f>VLOOKUP(B2743,BU!C:G,3,FALSE)</f>
        <v>NC</v>
      </c>
      <c r="H2743" s="61" t="s">
        <v>2825</v>
      </c>
    </row>
    <row r="2744" spans="1:8" x14ac:dyDescent="0.25">
      <c r="A2744" t="s">
        <v>164</v>
      </c>
      <c r="B2744" s="1">
        <v>291</v>
      </c>
      <c r="C2744" t="s">
        <v>94</v>
      </c>
      <c r="D2744">
        <v>1</v>
      </c>
      <c r="E2744">
        <v>0.42499999999999999</v>
      </c>
      <c r="F2744">
        <f t="shared" si="99"/>
        <v>0.42499999999999999</v>
      </c>
      <c r="G2744" s="61" t="str">
        <f>VLOOKUP(B2744,BU!C:G,3,FALSE)</f>
        <v>NC</v>
      </c>
      <c r="H2744" s="61" t="s">
        <v>2825</v>
      </c>
    </row>
    <row r="2745" spans="1:8" x14ac:dyDescent="0.25">
      <c r="A2745" t="s">
        <v>164</v>
      </c>
      <c r="B2745" s="1">
        <v>307</v>
      </c>
      <c r="C2745" t="s">
        <v>7</v>
      </c>
      <c r="D2745">
        <v>4</v>
      </c>
      <c r="E2745">
        <v>4.65E-2</v>
      </c>
      <c r="F2745">
        <f t="shared" si="99"/>
        <v>0.186</v>
      </c>
      <c r="G2745" s="61" t="str">
        <f>VLOOKUP(B2745,BU!C:G,3,FALSE)</f>
        <v>FL</v>
      </c>
      <c r="H2745" s="61" t="s">
        <v>2894</v>
      </c>
    </row>
    <row r="2746" spans="1:8" x14ac:dyDescent="0.25">
      <c r="A2746" t="s">
        <v>164</v>
      </c>
      <c r="B2746" s="1">
        <v>307</v>
      </c>
      <c r="C2746" t="s">
        <v>8</v>
      </c>
      <c r="D2746">
        <v>4</v>
      </c>
      <c r="E2746">
        <v>1.26E-2</v>
      </c>
      <c r="F2746">
        <f t="shared" ref="F2746:F2809" si="102">E2746*D2746</f>
        <v>5.04E-2</v>
      </c>
      <c r="G2746" s="61" t="str">
        <f>VLOOKUP(B2746,BU!C:G,3,FALSE)</f>
        <v>FL</v>
      </c>
      <c r="H2746" s="61" t="s">
        <v>2894</v>
      </c>
    </row>
    <row r="2747" spans="1:8" x14ac:dyDescent="0.25">
      <c r="A2747" t="s">
        <v>164</v>
      </c>
      <c r="B2747" s="1">
        <v>307</v>
      </c>
      <c r="C2747" t="s">
        <v>10</v>
      </c>
      <c r="D2747">
        <v>1</v>
      </c>
      <c r="E2747">
        <v>1.46E-2</v>
      </c>
      <c r="F2747">
        <f t="shared" si="102"/>
        <v>1.46E-2</v>
      </c>
      <c r="G2747" s="61" t="str">
        <f>VLOOKUP(B2747,BU!C:G,3,FALSE)</f>
        <v>FL</v>
      </c>
      <c r="H2747" s="61" t="s">
        <v>2894</v>
      </c>
    </row>
    <row r="2748" spans="1:8" x14ac:dyDescent="0.25">
      <c r="A2748" t="s">
        <v>164</v>
      </c>
      <c r="B2748" s="1">
        <v>307</v>
      </c>
      <c r="C2748" t="s">
        <v>11</v>
      </c>
      <c r="D2748">
        <v>1</v>
      </c>
      <c r="E2748">
        <v>1.2500000000000001E-2</v>
      </c>
      <c r="F2748">
        <f t="shared" si="102"/>
        <v>1.2500000000000001E-2</v>
      </c>
      <c r="G2748" s="61" t="str">
        <f>VLOOKUP(B2748,BU!C:G,3,FALSE)</f>
        <v>FL</v>
      </c>
      <c r="H2748" s="61" t="s">
        <v>2894</v>
      </c>
    </row>
    <row r="2749" spans="1:8" x14ac:dyDescent="0.25">
      <c r="A2749" t="s">
        <v>164</v>
      </c>
      <c r="B2749" s="1">
        <v>307</v>
      </c>
      <c r="C2749" t="s">
        <v>94</v>
      </c>
      <c r="D2749">
        <v>1</v>
      </c>
      <c r="E2749">
        <v>0.44700000000000001</v>
      </c>
      <c r="F2749">
        <f t="shared" si="102"/>
        <v>0.44700000000000001</v>
      </c>
      <c r="G2749" s="61" t="str">
        <f>VLOOKUP(B2749,BU!C:G,3,FALSE)</f>
        <v>FL</v>
      </c>
      <c r="H2749" s="61" t="s">
        <v>2894</v>
      </c>
    </row>
    <row r="2750" spans="1:8" x14ac:dyDescent="0.25">
      <c r="A2750" t="s">
        <v>164</v>
      </c>
      <c r="B2750" s="1">
        <v>311</v>
      </c>
      <c r="C2750" t="s">
        <v>7</v>
      </c>
      <c r="D2750">
        <v>1</v>
      </c>
      <c r="E2750">
        <v>4.65E-2</v>
      </c>
      <c r="F2750">
        <f t="shared" si="102"/>
        <v>4.65E-2</v>
      </c>
      <c r="G2750" s="61" t="str">
        <f>VLOOKUP(B2750,BU!C:G,3,FALSE)</f>
        <v>GA</v>
      </c>
      <c r="H2750" s="61" t="s">
        <v>2902</v>
      </c>
    </row>
    <row r="2751" spans="1:8" x14ac:dyDescent="0.25">
      <c r="A2751" t="s">
        <v>164</v>
      </c>
      <c r="B2751" s="1">
        <v>311</v>
      </c>
      <c r="C2751" t="s">
        <v>8</v>
      </c>
      <c r="D2751">
        <v>1</v>
      </c>
      <c r="E2751">
        <v>1.26E-2</v>
      </c>
      <c r="F2751">
        <f t="shared" si="102"/>
        <v>1.26E-2</v>
      </c>
      <c r="G2751" s="61" t="str">
        <f>VLOOKUP(B2751,BU!C:G,3,FALSE)</f>
        <v>GA</v>
      </c>
      <c r="H2751" s="61" t="s">
        <v>2902</v>
      </c>
    </row>
    <row r="2752" spans="1:8" x14ac:dyDescent="0.25">
      <c r="A2752" t="s">
        <v>164</v>
      </c>
      <c r="B2752" s="1">
        <v>311</v>
      </c>
      <c r="C2752" t="s">
        <v>10</v>
      </c>
      <c r="D2752">
        <v>1</v>
      </c>
      <c r="E2752">
        <v>1.46E-2</v>
      </c>
      <c r="F2752">
        <f t="shared" si="102"/>
        <v>1.46E-2</v>
      </c>
      <c r="G2752" s="61" t="str">
        <f>VLOOKUP(B2752,BU!C:G,3,FALSE)</f>
        <v>GA</v>
      </c>
      <c r="H2752" s="61" t="s">
        <v>2902</v>
      </c>
    </row>
    <row r="2753" spans="1:8" x14ac:dyDescent="0.25">
      <c r="A2753" t="s">
        <v>164</v>
      </c>
      <c r="B2753" s="1">
        <v>311</v>
      </c>
      <c r="C2753" t="s">
        <v>11</v>
      </c>
      <c r="D2753">
        <v>1</v>
      </c>
      <c r="E2753">
        <v>1.2500000000000001E-2</v>
      </c>
      <c r="F2753">
        <f t="shared" si="102"/>
        <v>1.2500000000000001E-2</v>
      </c>
      <c r="G2753" s="61" t="str">
        <f>VLOOKUP(B2753,BU!C:G,3,FALSE)</f>
        <v>GA</v>
      </c>
      <c r="H2753" s="61" t="s">
        <v>2902</v>
      </c>
    </row>
    <row r="2754" spans="1:8" x14ac:dyDescent="0.25">
      <c r="A2754" t="s">
        <v>164</v>
      </c>
      <c r="B2754" s="1">
        <v>311</v>
      </c>
      <c r="C2754" t="s">
        <v>94</v>
      </c>
      <c r="D2754">
        <v>1</v>
      </c>
      <c r="E2754">
        <v>0.44700000000000001</v>
      </c>
      <c r="F2754">
        <f t="shared" si="102"/>
        <v>0.44700000000000001</v>
      </c>
      <c r="G2754" s="61" t="str">
        <f>VLOOKUP(B2754,BU!C:G,3,FALSE)</f>
        <v>GA</v>
      </c>
      <c r="H2754" s="61" t="s">
        <v>2902</v>
      </c>
    </row>
    <row r="2755" spans="1:8" x14ac:dyDescent="0.25">
      <c r="A2755" t="s">
        <v>164</v>
      </c>
      <c r="B2755" s="1">
        <v>317</v>
      </c>
      <c r="C2755" t="s">
        <v>7</v>
      </c>
      <c r="D2755">
        <v>1</v>
      </c>
      <c r="E2755">
        <v>4.65E-2</v>
      </c>
      <c r="F2755">
        <f t="shared" si="102"/>
        <v>4.65E-2</v>
      </c>
      <c r="G2755" s="61" t="str">
        <f>VLOOKUP(B2755,BU!C:G,3,FALSE)</f>
        <v>PA</v>
      </c>
      <c r="H2755" s="61" t="s">
        <v>2881</v>
      </c>
    </row>
    <row r="2756" spans="1:8" x14ac:dyDescent="0.25">
      <c r="A2756" t="s">
        <v>164</v>
      </c>
      <c r="B2756" s="1">
        <v>317</v>
      </c>
      <c r="C2756" t="s">
        <v>8</v>
      </c>
      <c r="D2756">
        <v>1</v>
      </c>
      <c r="E2756">
        <v>1.26E-2</v>
      </c>
      <c r="F2756">
        <f t="shared" si="102"/>
        <v>1.26E-2</v>
      </c>
      <c r="G2756" s="61" t="str">
        <f>VLOOKUP(B2756,BU!C:G,3,FALSE)</f>
        <v>PA</v>
      </c>
      <c r="H2756" s="61" t="s">
        <v>2881</v>
      </c>
    </row>
    <row r="2757" spans="1:8" x14ac:dyDescent="0.25">
      <c r="A2757" t="s">
        <v>164</v>
      </c>
      <c r="B2757" s="1">
        <v>317</v>
      </c>
      <c r="C2757" t="s">
        <v>10</v>
      </c>
      <c r="D2757">
        <v>1</v>
      </c>
      <c r="E2757">
        <v>1.46E-2</v>
      </c>
      <c r="F2757">
        <f t="shared" si="102"/>
        <v>1.46E-2</v>
      </c>
      <c r="G2757" s="61" t="str">
        <f>VLOOKUP(B2757,BU!C:G,3,FALSE)</f>
        <v>PA</v>
      </c>
      <c r="H2757" s="61" t="s">
        <v>2881</v>
      </c>
    </row>
    <row r="2758" spans="1:8" x14ac:dyDescent="0.25">
      <c r="A2758" t="s">
        <v>164</v>
      </c>
      <c r="B2758" s="1">
        <v>317</v>
      </c>
      <c r="C2758" t="s">
        <v>11</v>
      </c>
      <c r="D2758">
        <v>1</v>
      </c>
      <c r="E2758">
        <v>1.2500000000000001E-2</v>
      </c>
      <c r="F2758">
        <f t="shared" si="102"/>
        <v>1.2500000000000001E-2</v>
      </c>
      <c r="G2758" s="61" t="str">
        <f>VLOOKUP(B2758,BU!C:G,3,FALSE)</f>
        <v>PA</v>
      </c>
      <c r="H2758" s="61" t="s">
        <v>2881</v>
      </c>
    </row>
    <row r="2759" spans="1:8" x14ac:dyDescent="0.25">
      <c r="A2759" t="s">
        <v>164</v>
      </c>
      <c r="B2759" s="1">
        <v>317</v>
      </c>
      <c r="C2759" t="s">
        <v>94</v>
      </c>
      <c r="D2759">
        <v>1</v>
      </c>
      <c r="E2759">
        <v>0.44700000000000001</v>
      </c>
      <c r="F2759">
        <f t="shared" si="102"/>
        <v>0.44700000000000001</v>
      </c>
      <c r="G2759" s="61" t="str">
        <f>VLOOKUP(B2759,BU!C:G,3,FALSE)</f>
        <v>PA</v>
      </c>
      <c r="H2759" s="61" t="s">
        <v>2881</v>
      </c>
    </row>
    <row r="2760" spans="1:8" x14ac:dyDescent="0.25">
      <c r="A2760" t="s">
        <v>164</v>
      </c>
      <c r="B2760" s="1">
        <v>354</v>
      </c>
      <c r="C2760" t="s">
        <v>7</v>
      </c>
      <c r="D2760">
        <v>1</v>
      </c>
      <c r="E2760">
        <v>4.65E-2</v>
      </c>
      <c r="F2760">
        <f t="shared" si="102"/>
        <v>4.65E-2</v>
      </c>
      <c r="G2760" s="61" t="str">
        <f>VLOOKUP(B2760,BU!C:G,3,FALSE)</f>
        <v>GA</v>
      </c>
      <c r="H2760" s="61" t="s">
        <v>2902</v>
      </c>
    </row>
    <row r="2761" spans="1:8" x14ac:dyDescent="0.25">
      <c r="A2761" t="s">
        <v>164</v>
      </c>
      <c r="B2761" s="1">
        <v>354</v>
      </c>
      <c r="C2761" t="s">
        <v>8</v>
      </c>
      <c r="D2761">
        <v>1</v>
      </c>
      <c r="E2761">
        <v>1.26E-2</v>
      </c>
      <c r="F2761">
        <f t="shared" si="102"/>
        <v>1.26E-2</v>
      </c>
      <c r="G2761" s="61" t="str">
        <f>VLOOKUP(B2761,BU!C:G,3,FALSE)</f>
        <v>GA</v>
      </c>
      <c r="H2761" s="61" t="s">
        <v>2902</v>
      </c>
    </row>
    <row r="2762" spans="1:8" x14ac:dyDescent="0.25">
      <c r="A2762" t="s">
        <v>164</v>
      </c>
      <c r="B2762" s="1">
        <v>354</v>
      </c>
      <c r="C2762" t="s">
        <v>10</v>
      </c>
      <c r="D2762">
        <v>1</v>
      </c>
      <c r="E2762">
        <v>1.46E-2</v>
      </c>
      <c r="F2762">
        <f t="shared" si="102"/>
        <v>1.46E-2</v>
      </c>
      <c r="G2762" s="61" t="str">
        <f>VLOOKUP(B2762,BU!C:G,3,FALSE)</f>
        <v>GA</v>
      </c>
      <c r="H2762" s="61" t="s">
        <v>2902</v>
      </c>
    </row>
    <row r="2763" spans="1:8" x14ac:dyDescent="0.25">
      <c r="A2763" t="s">
        <v>164</v>
      </c>
      <c r="B2763" s="1">
        <v>354</v>
      </c>
      <c r="C2763" t="s">
        <v>11</v>
      </c>
      <c r="D2763">
        <v>1</v>
      </c>
      <c r="E2763">
        <v>1.2500000000000001E-2</v>
      </c>
      <c r="F2763">
        <f t="shared" si="102"/>
        <v>1.2500000000000001E-2</v>
      </c>
      <c r="G2763" s="61" t="str">
        <f>VLOOKUP(B2763,BU!C:G,3,FALSE)</f>
        <v>GA</v>
      </c>
      <c r="H2763" s="61" t="s">
        <v>2902</v>
      </c>
    </row>
    <row r="2764" spans="1:8" x14ac:dyDescent="0.25">
      <c r="A2764" t="s">
        <v>164</v>
      </c>
      <c r="B2764" s="1">
        <v>354</v>
      </c>
      <c r="C2764" t="s">
        <v>94</v>
      </c>
      <c r="D2764">
        <v>1</v>
      </c>
      <c r="E2764">
        <v>0.44700000000000001</v>
      </c>
      <c r="F2764">
        <f t="shared" si="102"/>
        <v>0.44700000000000001</v>
      </c>
      <c r="G2764" s="61" t="str">
        <f>VLOOKUP(B2764,BU!C:G,3,FALSE)</f>
        <v>GA</v>
      </c>
      <c r="H2764" s="61" t="s">
        <v>2902</v>
      </c>
    </row>
    <row r="2765" spans="1:8" x14ac:dyDescent="0.25">
      <c r="A2765" t="s">
        <v>164</v>
      </c>
      <c r="B2765" s="1">
        <v>368</v>
      </c>
      <c r="C2765" t="s">
        <v>7</v>
      </c>
      <c r="D2765">
        <v>5</v>
      </c>
      <c r="E2765">
        <v>4.65E-2</v>
      </c>
      <c r="F2765">
        <f t="shared" si="102"/>
        <v>0.23249999999999998</v>
      </c>
      <c r="G2765" s="61" t="str">
        <f>VLOOKUP(B2765,BU!C:G,3,FALSE)</f>
        <v>FL</v>
      </c>
      <c r="H2765" s="61" t="s">
        <v>2894</v>
      </c>
    </row>
    <row r="2766" spans="1:8" x14ac:dyDescent="0.25">
      <c r="A2766" t="s">
        <v>164</v>
      </c>
      <c r="B2766" s="1">
        <v>368</v>
      </c>
      <c r="C2766" t="s">
        <v>8</v>
      </c>
      <c r="D2766">
        <v>5</v>
      </c>
      <c r="E2766">
        <v>1.26E-2</v>
      </c>
      <c r="F2766">
        <f t="shared" si="102"/>
        <v>6.3E-2</v>
      </c>
      <c r="G2766" s="61" t="str">
        <f>VLOOKUP(B2766,BU!C:G,3,FALSE)</f>
        <v>FL</v>
      </c>
      <c r="H2766" s="61" t="s">
        <v>2894</v>
      </c>
    </row>
    <row r="2767" spans="1:8" x14ac:dyDescent="0.25">
      <c r="A2767" t="s">
        <v>164</v>
      </c>
      <c r="B2767" s="1">
        <v>368</v>
      </c>
      <c r="C2767" t="s">
        <v>10</v>
      </c>
      <c r="D2767">
        <v>5</v>
      </c>
      <c r="E2767">
        <v>1.46E-2</v>
      </c>
      <c r="F2767">
        <f t="shared" si="102"/>
        <v>7.2999999999999995E-2</v>
      </c>
      <c r="G2767" s="61" t="str">
        <f>VLOOKUP(B2767,BU!C:G,3,FALSE)</f>
        <v>FL</v>
      </c>
      <c r="H2767" s="61" t="s">
        <v>2894</v>
      </c>
    </row>
    <row r="2768" spans="1:8" x14ac:dyDescent="0.25">
      <c r="A2768" t="s">
        <v>164</v>
      </c>
      <c r="B2768" s="1">
        <v>368</v>
      </c>
      <c r="C2768" t="s">
        <v>11</v>
      </c>
      <c r="D2768">
        <v>4</v>
      </c>
      <c r="E2768">
        <v>1.2500000000000001E-2</v>
      </c>
      <c r="F2768">
        <f t="shared" si="102"/>
        <v>0.05</v>
      </c>
      <c r="G2768" s="61" t="str">
        <f>VLOOKUP(B2768,BU!C:G,3,FALSE)</f>
        <v>FL</v>
      </c>
      <c r="H2768" s="61" t="s">
        <v>2894</v>
      </c>
    </row>
    <row r="2769" spans="1:8" x14ac:dyDescent="0.25">
      <c r="A2769" t="s">
        <v>164</v>
      </c>
      <c r="B2769" s="1">
        <v>368</v>
      </c>
      <c r="C2769" t="s">
        <v>103</v>
      </c>
      <c r="D2769">
        <v>1</v>
      </c>
      <c r="E2769">
        <v>2.2349999999999999</v>
      </c>
      <c r="F2769">
        <f t="shared" si="102"/>
        <v>2.2349999999999999</v>
      </c>
      <c r="G2769" s="61" t="str">
        <f>VLOOKUP(B2769,BU!C:G,3,FALSE)</f>
        <v>FL</v>
      </c>
      <c r="H2769" s="61" t="s">
        <v>2894</v>
      </c>
    </row>
    <row r="2770" spans="1:8" x14ac:dyDescent="0.25">
      <c r="A2770" t="s">
        <v>164</v>
      </c>
      <c r="B2770" s="1">
        <v>376</v>
      </c>
      <c r="C2770" t="s">
        <v>7</v>
      </c>
      <c r="D2770">
        <v>1</v>
      </c>
      <c r="E2770">
        <v>4.65E-2</v>
      </c>
      <c r="F2770">
        <f t="shared" si="102"/>
        <v>4.65E-2</v>
      </c>
      <c r="G2770" s="61" t="str">
        <f>VLOOKUP(B2770,BU!C:G,3,FALSE)</f>
        <v>GA</v>
      </c>
      <c r="H2770" s="61" t="s">
        <v>2902</v>
      </c>
    </row>
    <row r="2771" spans="1:8" x14ac:dyDescent="0.25">
      <c r="A2771" t="s">
        <v>164</v>
      </c>
      <c r="B2771" s="1">
        <v>376</v>
      </c>
      <c r="C2771" t="s">
        <v>8</v>
      </c>
      <c r="D2771">
        <v>1</v>
      </c>
      <c r="E2771">
        <v>1.26E-2</v>
      </c>
      <c r="F2771">
        <f t="shared" si="102"/>
        <v>1.26E-2</v>
      </c>
      <c r="G2771" s="61" t="str">
        <f>VLOOKUP(B2771,BU!C:G,3,FALSE)</f>
        <v>GA</v>
      </c>
      <c r="H2771" s="61" t="s">
        <v>2902</v>
      </c>
    </row>
    <row r="2772" spans="1:8" x14ac:dyDescent="0.25">
      <c r="A2772" t="s">
        <v>164</v>
      </c>
      <c r="B2772" s="1">
        <v>376</v>
      </c>
      <c r="C2772" t="s">
        <v>10</v>
      </c>
      <c r="D2772">
        <v>1</v>
      </c>
      <c r="E2772">
        <v>1.46E-2</v>
      </c>
      <c r="F2772">
        <f t="shared" si="102"/>
        <v>1.46E-2</v>
      </c>
      <c r="G2772" s="61" t="str">
        <f>VLOOKUP(B2772,BU!C:G,3,FALSE)</f>
        <v>GA</v>
      </c>
      <c r="H2772" s="61" t="s">
        <v>2902</v>
      </c>
    </row>
    <row r="2773" spans="1:8" x14ac:dyDescent="0.25">
      <c r="A2773" t="s">
        <v>164</v>
      </c>
      <c r="B2773" s="1">
        <v>376</v>
      </c>
      <c r="C2773" t="s">
        <v>11</v>
      </c>
      <c r="D2773">
        <v>1</v>
      </c>
      <c r="E2773">
        <v>1.2500000000000001E-2</v>
      </c>
      <c r="F2773">
        <f t="shared" si="102"/>
        <v>1.2500000000000001E-2</v>
      </c>
      <c r="G2773" s="61" t="str">
        <f>VLOOKUP(B2773,BU!C:G,3,FALSE)</f>
        <v>GA</v>
      </c>
      <c r="H2773" s="61" t="s">
        <v>2902</v>
      </c>
    </row>
    <row r="2774" spans="1:8" x14ac:dyDescent="0.25">
      <c r="A2774" t="s">
        <v>164</v>
      </c>
      <c r="B2774" s="1">
        <v>376</v>
      </c>
      <c r="C2774" t="s">
        <v>94</v>
      </c>
      <c r="D2774">
        <v>1</v>
      </c>
      <c r="E2774">
        <v>0.44700000000000001</v>
      </c>
      <c r="F2774">
        <f t="shared" si="102"/>
        <v>0.44700000000000001</v>
      </c>
      <c r="G2774" s="61" t="str">
        <f>VLOOKUP(B2774,BU!C:G,3,FALSE)</f>
        <v>GA</v>
      </c>
      <c r="H2774" s="61" t="s">
        <v>2902</v>
      </c>
    </row>
    <row r="2775" spans="1:8" x14ac:dyDescent="0.25">
      <c r="A2775" t="s">
        <v>164</v>
      </c>
      <c r="B2775" s="1">
        <v>378</v>
      </c>
      <c r="C2775" t="s">
        <v>7</v>
      </c>
      <c r="D2775">
        <v>1</v>
      </c>
      <c r="E2775">
        <v>4.65E-2</v>
      </c>
      <c r="F2775">
        <f t="shared" si="102"/>
        <v>4.65E-2</v>
      </c>
      <c r="G2775" s="61" t="str">
        <f>VLOOKUP(B2775,BU!C:G,3,FALSE)</f>
        <v>GA</v>
      </c>
      <c r="H2775" s="61" t="s">
        <v>2902</v>
      </c>
    </row>
    <row r="2776" spans="1:8" x14ac:dyDescent="0.25">
      <c r="A2776" t="s">
        <v>164</v>
      </c>
      <c r="B2776" s="1">
        <v>378</v>
      </c>
      <c r="C2776" t="s">
        <v>8</v>
      </c>
      <c r="D2776">
        <v>1</v>
      </c>
      <c r="E2776">
        <v>1.26E-2</v>
      </c>
      <c r="F2776">
        <f t="shared" si="102"/>
        <v>1.26E-2</v>
      </c>
      <c r="G2776" s="61" t="str">
        <f>VLOOKUP(B2776,BU!C:G,3,FALSE)</f>
        <v>GA</v>
      </c>
      <c r="H2776" s="61" t="s">
        <v>2902</v>
      </c>
    </row>
    <row r="2777" spans="1:8" x14ac:dyDescent="0.25">
      <c r="A2777" t="s">
        <v>164</v>
      </c>
      <c r="B2777" s="1">
        <v>378</v>
      </c>
      <c r="C2777" t="s">
        <v>10</v>
      </c>
      <c r="D2777">
        <v>1</v>
      </c>
      <c r="E2777">
        <v>1.46E-2</v>
      </c>
      <c r="F2777">
        <f t="shared" si="102"/>
        <v>1.46E-2</v>
      </c>
      <c r="G2777" s="61" t="str">
        <f>VLOOKUP(B2777,BU!C:G,3,FALSE)</f>
        <v>GA</v>
      </c>
      <c r="H2777" s="61" t="s">
        <v>2902</v>
      </c>
    </row>
    <row r="2778" spans="1:8" x14ac:dyDescent="0.25">
      <c r="A2778" t="s">
        <v>164</v>
      </c>
      <c r="B2778" s="1">
        <v>378</v>
      </c>
      <c r="C2778" t="s">
        <v>11</v>
      </c>
      <c r="D2778">
        <v>1</v>
      </c>
      <c r="E2778">
        <v>1.2500000000000001E-2</v>
      </c>
      <c r="F2778">
        <f t="shared" si="102"/>
        <v>1.2500000000000001E-2</v>
      </c>
      <c r="G2778" s="61" t="str">
        <f>VLOOKUP(B2778,BU!C:G,3,FALSE)</f>
        <v>GA</v>
      </c>
      <c r="H2778" s="61" t="s">
        <v>2902</v>
      </c>
    </row>
    <row r="2779" spans="1:8" x14ac:dyDescent="0.25">
      <c r="A2779" t="s">
        <v>164</v>
      </c>
      <c r="B2779" s="1">
        <v>378</v>
      </c>
      <c r="C2779" t="s">
        <v>94</v>
      </c>
      <c r="D2779">
        <v>1</v>
      </c>
      <c r="E2779">
        <v>0.44700000000000001</v>
      </c>
      <c r="F2779">
        <f t="shared" si="102"/>
        <v>0.44700000000000001</v>
      </c>
      <c r="G2779" s="61" t="str">
        <f>VLOOKUP(B2779,BU!C:G,3,FALSE)</f>
        <v>GA</v>
      </c>
      <c r="H2779" s="61" t="s">
        <v>2902</v>
      </c>
    </row>
    <row r="2780" spans="1:8" x14ac:dyDescent="0.25">
      <c r="A2780" t="s">
        <v>164</v>
      </c>
      <c r="B2780" s="1">
        <v>388</v>
      </c>
      <c r="C2780" t="s">
        <v>7</v>
      </c>
      <c r="D2780">
        <v>892</v>
      </c>
      <c r="E2780">
        <v>4.65E-2</v>
      </c>
      <c r="F2780">
        <f t="shared" si="102"/>
        <v>41.478000000000002</v>
      </c>
      <c r="G2780" s="61" t="str">
        <f>VLOOKUP(B2780,BU!C:G,3,FALSE)</f>
        <v>NV</v>
      </c>
      <c r="H2780" s="61" t="s">
        <v>2905</v>
      </c>
    </row>
    <row r="2781" spans="1:8" x14ac:dyDescent="0.25">
      <c r="A2781" t="s">
        <v>164</v>
      </c>
      <c r="B2781" s="1">
        <v>388</v>
      </c>
      <c r="C2781" t="s">
        <v>8</v>
      </c>
      <c r="D2781">
        <v>892</v>
      </c>
      <c r="E2781">
        <v>1.26E-2</v>
      </c>
      <c r="F2781">
        <f t="shared" si="102"/>
        <v>11.2392</v>
      </c>
      <c r="G2781" s="61" t="str">
        <f>VLOOKUP(B2781,BU!C:G,3,FALSE)</f>
        <v>NV</v>
      </c>
      <c r="H2781" s="61" t="s">
        <v>2905</v>
      </c>
    </row>
    <row r="2782" spans="1:8" x14ac:dyDescent="0.25">
      <c r="A2782" t="s">
        <v>164</v>
      </c>
      <c r="B2782" s="1">
        <v>388</v>
      </c>
      <c r="C2782" t="s">
        <v>10</v>
      </c>
      <c r="D2782">
        <v>446</v>
      </c>
      <c r="E2782">
        <v>1.46E-2</v>
      </c>
      <c r="F2782">
        <f t="shared" si="102"/>
        <v>6.5116000000000005</v>
      </c>
      <c r="G2782" s="61" t="str">
        <f>VLOOKUP(B2782,BU!C:G,3,FALSE)</f>
        <v>NV</v>
      </c>
      <c r="H2782" s="61" t="s">
        <v>2905</v>
      </c>
    </row>
    <row r="2783" spans="1:8" x14ac:dyDescent="0.25">
      <c r="A2783" t="s">
        <v>164</v>
      </c>
      <c r="B2783" s="1">
        <v>388</v>
      </c>
      <c r="C2783" t="s">
        <v>11</v>
      </c>
      <c r="D2783">
        <v>412</v>
      </c>
      <c r="E2783">
        <v>1.2500000000000001E-2</v>
      </c>
      <c r="F2783">
        <f t="shared" si="102"/>
        <v>5.15</v>
      </c>
      <c r="G2783" s="61" t="str">
        <f>VLOOKUP(B2783,BU!C:G,3,FALSE)</f>
        <v>NV</v>
      </c>
      <c r="H2783" s="61" t="s">
        <v>2905</v>
      </c>
    </row>
    <row r="2784" spans="1:8" x14ac:dyDescent="0.25">
      <c r="A2784" t="s">
        <v>164</v>
      </c>
      <c r="B2784" s="1">
        <v>388</v>
      </c>
      <c r="C2784" t="s">
        <v>176</v>
      </c>
      <c r="D2784">
        <v>1</v>
      </c>
      <c r="E2784">
        <v>176.95</v>
      </c>
      <c r="F2784">
        <f t="shared" si="102"/>
        <v>176.95</v>
      </c>
      <c r="G2784" s="61" t="str">
        <f>VLOOKUP(B2784,BU!C:G,3,FALSE)</f>
        <v>NV</v>
      </c>
      <c r="H2784" s="61" t="s">
        <v>2905</v>
      </c>
    </row>
    <row r="2785" spans="1:8" x14ac:dyDescent="0.25">
      <c r="A2785" t="s">
        <v>164</v>
      </c>
      <c r="B2785" s="1">
        <v>403</v>
      </c>
      <c r="C2785" t="s">
        <v>7</v>
      </c>
      <c r="D2785">
        <v>58</v>
      </c>
      <c r="E2785">
        <v>4.65E-2</v>
      </c>
      <c r="F2785">
        <f t="shared" si="102"/>
        <v>2.6970000000000001</v>
      </c>
      <c r="G2785" s="61" t="str">
        <f>VLOOKUP(B2785,BU!C:G,3,FALSE)</f>
        <v>NV</v>
      </c>
      <c r="H2785" s="61" t="s">
        <v>2905</v>
      </c>
    </row>
    <row r="2786" spans="1:8" x14ac:dyDescent="0.25">
      <c r="A2786" t="s">
        <v>164</v>
      </c>
      <c r="B2786" s="1">
        <v>403</v>
      </c>
      <c r="C2786" t="s">
        <v>8</v>
      </c>
      <c r="D2786">
        <v>58</v>
      </c>
      <c r="E2786">
        <v>1.26E-2</v>
      </c>
      <c r="F2786">
        <f t="shared" si="102"/>
        <v>0.73080000000000001</v>
      </c>
      <c r="G2786" s="61" t="str">
        <f>VLOOKUP(B2786,BU!C:G,3,FALSE)</f>
        <v>NV</v>
      </c>
      <c r="H2786" s="61" t="s">
        <v>2905</v>
      </c>
    </row>
    <row r="2787" spans="1:8" x14ac:dyDescent="0.25">
      <c r="A2787" t="s">
        <v>164</v>
      </c>
      <c r="B2787" s="1">
        <v>403</v>
      </c>
      <c r="C2787" t="s">
        <v>10</v>
      </c>
      <c r="D2787">
        <v>29</v>
      </c>
      <c r="E2787">
        <v>1.46E-2</v>
      </c>
      <c r="F2787">
        <f t="shared" si="102"/>
        <v>0.4234</v>
      </c>
      <c r="G2787" s="61" t="str">
        <f>VLOOKUP(B2787,BU!C:G,3,FALSE)</f>
        <v>NV</v>
      </c>
      <c r="H2787" s="61" t="s">
        <v>2905</v>
      </c>
    </row>
    <row r="2788" spans="1:8" x14ac:dyDescent="0.25">
      <c r="A2788" t="s">
        <v>164</v>
      </c>
      <c r="B2788" s="1">
        <v>403</v>
      </c>
      <c r="C2788" t="s">
        <v>11</v>
      </c>
      <c r="D2788">
        <v>27</v>
      </c>
      <c r="E2788">
        <v>1.2500000000000001E-2</v>
      </c>
      <c r="F2788">
        <f t="shared" si="102"/>
        <v>0.33750000000000002</v>
      </c>
      <c r="G2788" s="61" t="str">
        <f>VLOOKUP(B2788,BU!C:G,3,FALSE)</f>
        <v>NV</v>
      </c>
      <c r="H2788" s="61" t="s">
        <v>2905</v>
      </c>
    </row>
    <row r="2789" spans="1:8" x14ac:dyDescent="0.25">
      <c r="A2789" t="s">
        <v>164</v>
      </c>
      <c r="B2789" s="1">
        <v>403</v>
      </c>
      <c r="C2789" t="s">
        <v>177</v>
      </c>
      <c r="D2789">
        <v>1</v>
      </c>
      <c r="E2789">
        <v>12.962999999999999</v>
      </c>
      <c r="F2789">
        <f t="shared" si="102"/>
        <v>12.962999999999999</v>
      </c>
      <c r="G2789" s="61" t="str">
        <f>VLOOKUP(B2789,BU!C:G,3,FALSE)</f>
        <v>NV</v>
      </c>
      <c r="H2789" s="61" t="s">
        <v>2905</v>
      </c>
    </row>
    <row r="2790" spans="1:8" x14ac:dyDescent="0.25">
      <c r="A2790" t="s">
        <v>164</v>
      </c>
      <c r="B2790" s="1">
        <v>414</v>
      </c>
      <c r="C2790" t="s">
        <v>7</v>
      </c>
      <c r="D2790">
        <v>1</v>
      </c>
      <c r="E2790">
        <v>4.65E-2</v>
      </c>
      <c r="F2790">
        <f t="shared" si="102"/>
        <v>4.65E-2</v>
      </c>
      <c r="G2790" s="61" t="str">
        <f>VLOOKUP(B2790,BU!C:G,3,FALSE)</f>
        <v>FL</v>
      </c>
      <c r="H2790" s="61" t="s">
        <v>2894</v>
      </c>
    </row>
    <row r="2791" spans="1:8" x14ac:dyDescent="0.25">
      <c r="A2791" t="s">
        <v>164</v>
      </c>
      <c r="B2791" s="1">
        <v>414</v>
      </c>
      <c r="C2791" t="s">
        <v>8</v>
      </c>
      <c r="D2791">
        <v>1</v>
      </c>
      <c r="E2791">
        <v>1.26E-2</v>
      </c>
      <c r="F2791">
        <f t="shared" si="102"/>
        <v>1.26E-2</v>
      </c>
      <c r="G2791" s="61" t="str">
        <f>VLOOKUP(B2791,BU!C:G,3,FALSE)</f>
        <v>FL</v>
      </c>
      <c r="H2791" s="61" t="s">
        <v>2894</v>
      </c>
    </row>
    <row r="2792" spans="1:8" x14ac:dyDescent="0.25">
      <c r="A2792" t="s">
        <v>164</v>
      </c>
      <c r="B2792" s="1">
        <v>414</v>
      </c>
      <c r="C2792" t="s">
        <v>10</v>
      </c>
      <c r="D2792">
        <v>1</v>
      </c>
      <c r="E2792">
        <v>1.46E-2</v>
      </c>
      <c r="F2792">
        <f t="shared" si="102"/>
        <v>1.46E-2</v>
      </c>
      <c r="G2792" s="61" t="str">
        <f>VLOOKUP(B2792,BU!C:G,3,FALSE)</f>
        <v>FL</v>
      </c>
      <c r="H2792" s="61" t="s">
        <v>2894</v>
      </c>
    </row>
    <row r="2793" spans="1:8" x14ac:dyDescent="0.25">
      <c r="A2793" t="s">
        <v>164</v>
      </c>
      <c r="B2793" s="1">
        <v>414</v>
      </c>
      <c r="C2793" t="s">
        <v>11</v>
      </c>
      <c r="D2793">
        <v>1</v>
      </c>
      <c r="E2793">
        <v>1.2500000000000001E-2</v>
      </c>
      <c r="F2793">
        <f t="shared" si="102"/>
        <v>1.2500000000000001E-2</v>
      </c>
      <c r="G2793" s="61" t="str">
        <f>VLOOKUP(B2793,BU!C:G,3,FALSE)</f>
        <v>FL</v>
      </c>
      <c r="H2793" s="61" t="s">
        <v>2894</v>
      </c>
    </row>
    <row r="2794" spans="1:8" x14ac:dyDescent="0.25">
      <c r="A2794" t="s">
        <v>164</v>
      </c>
      <c r="B2794" s="1">
        <v>414</v>
      </c>
      <c r="C2794" t="s">
        <v>94</v>
      </c>
      <c r="D2794">
        <v>1</v>
      </c>
      <c r="E2794">
        <v>0.44700000000000001</v>
      </c>
      <c r="F2794">
        <f t="shared" si="102"/>
        <v>0.44700000000000001</v>
      </c>
      <c r="G2794" s="61" t="str">
        <f>VLOOKUP(B2794,BU!C:G,3,FALSE)</f>
        <v>FL</v>
      </c>
      <c r="H2794" s="61" t="s">
        <v>2894</v>
      </c>
    </row>
    <row r="2795" spans="1:8" x14ac:dyDescent="0.25">
      <c r="A2795" t="s">
        <v>164</v>
      </c>
      <c r="B2795" s="1">
        <v>414</v>
      </c>
      <c r="C2795" t="s">
        <v>15</v>
      </c>
      <c r="D2795">
        <v>1</v>
      </c>
      <c r="E2795">
        <v>0.25</v>
      </c>
      <c r="F2795">
        <f t="shared" si="102"/>
        <v>0.25</v>
      </c>
      <c r="G2795" s="61" t="str">
        <f>VLOOKUP(B2795,BU!C:G,3,FALSE)</f>
        <v>FL</v>
      </c>
      <c r="H2795" s="61" t="s">
        <v>2894</v>
      </c>
    </row>
    <row r="2796" spans="1:8" x14ac:dyDescent="0.25">
      <c r="A2796" t="s">
        <v>164</v>
      </c>
      <c r="B2796" s="1">
        <v>418</v>
      </c>
      <c r="C2796" t="s">
        <v>7</v>
      </c>
      <c r="D2796">
        <v>4</v>
      </c>
      <c r="E2796">
        <v>4.65E-2</v>
      </c>
      <c r="F2796">
        <f t="shared" si="102"/>
        <v>0.186</v>
      </c>
      <c r="G2796" s="61" t="str">
        <f>VLOOKUP(B2796,BU!C:G,3,FALSE)</f>
        <v>LA</v>
      </c>
      <c r="H2796" s="61" t="s">
        <v>2901</v>
      </c>
    </row>
    <row r="2797" spans="1:8" x14ac:dyDescent="0.25">
      <c r="A2797" t="s">
        <v>164</v>
      </c>
      <c r="B2797" s="1">
        <v>418</v>
      </c>
      <c r="C2797" t="s">
        <v>8</v>
      </c>
      <c r="D2797">
        <v>4</v>
      </c>
      <c r="E2797">
        <v>1.26E-2</v>
      </c>
      <c r="F2797">
        <f t="shared" si="102"/>
        <v>5.04E-2</v>
      </c>
      <c r="G2797" s="61" t="str">
        <f>VLOOKUP(B2797,BU!C:G,3,FALSE)</f>
        <v>LA</v>
      </c>
      <c r="H2797" s="61" t="s">
        <v>2901</v>
      </c>
    </row>
    <row r="2798" spans="1:8" x14ac:dyDescent="0.25">
      <c r="A2798" t="s">
        <v>164</v>
      </c>
      <c r="B2798" s="1">
        <v>418</v>
      </c>
      <c r="C2798" t="s">
        <v>10</v>
      </c>
      <c r="D2798">
        <v>2</v>
      </c>
      <c r="E2798">
        <v>1.46E-2</v>
      </c>
      <c r="F2798">
        <f t="shared" si="102"/>
        <v>2.92E-2</v>
      </c>
      <c r="G2798" s="61" t="str">
        <f>VLOOKUP(B2798,BU!C:G,3,FALSE)</f>
        <v>LA</v>
      </c>
      <c r="H2798" s="61" t="s">
        <v>2901</v>
      </c>
    </row>
    <row r="2799" spans="1:8" x14ac:dyDescent="0.25">
      <c r="A2799" t="s">
        <v>164</v>
      </c>
      <c r="B2799" s="1">
        <v>418</v>
      </c>
      <c r="C2799" t="s">
        <v>11</v>
      </c>
      <c r="D2799">
        <v>2</v>
      </c>
      <c r="E2799">
        <v>1.2500000000000001E-2</v>
      </c>
      <c r="F2799">
        <f t="shared" si="102"/>
        <v>2.5000000000000001E-2</v>
      </c>
      <c r="G2799" s="61" t="str">
        <f>VLOOKUP(B2799,BU!C:G,3,FALSE)</f>
        <v>LA</v>
      </c>
      <c r="H2799" s="61" t="s">
        <v>2901</v>
      </c>
    </row>
    <row r="2800" spans="1:8" x14ac:dyDescent="0.25">
      <c r="A2800" t="s">
        <v>164</v>
      </c>
      <c r="B2800" s="1">
        <v>418</v>
      </c>
      <c r="C2800" t="s">
        <v>101</v>
      </c>
      <c r="D2800">
        <v>1</v>
      </c>
      <c r="E2800">
        <v>0.89400000000000002</v>
      </c>
      <c r="F2800">
        <f t="shared" si="102"/>
        <v>0.89400000000000002</v>
      </c>
      <c r="G2800" s="61" t="str">
        <f>VLOOKUP(B2800,BU!C:G,3,FALSE)</f>
        <v>LA</v>
      </c>
      <c r="H2800" s="61" t="s">
        <v>2901</v>
      </c>
    </row>
    <row r="2801" spans="1:8" x14ac:dyDescent="0.25">
      <c r="A2801" t="s">
        <v>164</v>
      </c>
      <c r="B2801" s="1">
        <v>419</v>
      </c>
      <c r="C2801" t="s">
        <v>7</v>
      </c>
      <c r="D2801">
        <v>16</v>
      </c>
      <c r="E2801">
        <v>4.65E-2</v>
      </c>
      <c r="F2801">
        <f t="shared" si="102"/>
        <v>0.74399999999999999</v>
      </c>
      <c r="G2801" s="61" t="str">
        <f>VLOOKUP(B2801,BU!C:G,3,FALSE)</f>
        <v>SC</v>
      </c>
      <c r="H2801" s="61" t="s">
        <v>2885</v>
      </c>
    </row>
    <row r="2802" spans="1:8" x14ac:dyDescent="0.25">
      <c r="A2802" t="s">
        <v>164</v>
      </c>
      <c r="B2802" s="1">
        <v>419</v>
      </c>
      <c r="C2802" t="s">
        <v>8</v>
      </c>
      <c r="D2802">
        <v>16</v>
      </c>
      <c r="E2802">
        <v>1.26E-2</v>
      </c>
      <c r="F2802">
        <f t="shared" si="102"/>
        <v>0.2016</v>
      </c>
      <c r="G2802" s="61" t="str">
        <f>VLOOKUP(B2802,BU!C:G,3,FALSE)</f>
        <v>SC</v>
      </c>
      <c r="H2802" s="61" t="s">
        <v>2885</v>
      </c>
    </row>
    <row r="2803" spans="1:8" x14ac:dyDescent="0.25">
      <c r="A2803" t="s">
        <v>164</v>
      </c>
      <c r="B2803" s="1">
        <v>419</v>
      </c>
      <c r="C2803" t="s">
        <v>10</v>
      </c>
      <c r="D2803">
        <v>8</v>
      </c>
      <c r="E2803">
        <v>1.46E-2</v>
      </c>
      <c r="F2803">
        <f t="shared" si="102"/>
        <v>0.1168</v>
      </c>
      <c r="G2803" s="61" t="str">
        <f>VLOOKUP(B2803,BU!C:G,3,FALSE)</f>
        <v>SC</v>
      </c>
      <c r="H2803" s="61" t="s">
        <v>2885</v>
      </c>
    </row>
    <row r="2804" spans="1:8" x14ac:dyDescent="0.25">
      <c r="A2804" t="s">
        <v>164</v>
      </c>
      <c r="B2804" s="1">
        <v>419</v>
      </c>
      <c r="C2804" t="s">
        <v>11</v>
      </c>
      <c r="D2804">
        <v>8</v>
      </c>
      <c r="E2804">
        <v>1.2500000000000001E-2</v>
      </c>
      <c r="F2804">
        <f t="shared" si="102"/>
        <v>0.1</v>
      </c>
      <c r="G2804" s="61" t="str">
        <f>VLOOKUP(B2804,BU!C:G,3,FALSE)</f>
        <v>SC</v>
      </c>
      <c r="H2804" s="61" t="s">
        <v>2885</v>
      </c>
    </row>
    <row r="2805" spans="1:8" x14ac:dyDescent="0.25">
      <c r="A2805" t="s">
        <v>164</v>
      </c>
      <c r="B2805" s="1">
        <v>419</v>
      </c>
      <c r="C2805" t="s">
        <v>167</v>
      </c>
      <c r="D2805">
        <v>1</v>
      </c>
      <c r="E2805">
        <v>3.4</v>
      </c>
      <c r="F2805">
        <f t="shared" si="102"/>
        <v>3.4</v>
      </c>
      <c r="G2805" s="61" t="str">
        <f>VLOOKUP(B2805,BU!C:G,3,FALSE)</f>
        <v>SC</v>
      </c>
      <c r="H2805" s="61" t="s">
        <v>2885</v>
      </c>
    </row>
    <row r="2806" spans="1:8" x14ac:dyDescent="0.25">
      <c r="A2806" t="s">
        <v>164</v>
      </c>
      <c r="B2806" s="1">
        <v>425</v>
      </c>
      <c r="C2806" t="s">
        <v>7</v>
      </c>
      <c r="D2806">
        <v>1</v>
      </c>
      <c r="E2806">
        <v>4.65E-2</v>
      </c>
      <c r="F2806">
        <f t="shared" si="102"/>
        <v>4.65E-2</v>
      </c>
      <c r="G2806" s="61" t="str">
        <f>VLOOKUP(B2806,BU!C:G,3,FALSE)</f>
        <v>SC</v>
      </c>
      <c r="H2806" s="61" t="s">
        <v>2885</v>
      </c>
    </row>
    <row r="2807" spans="1:8" x14ac:dyDescent="0.25">
      <c r="A2807" t="s">
        <v>164</v>
      </c>
      <c r="B2807" s="1">
        <v>425</v>
      </c>
      <c r="C2807" t="s">
        <v>8</v>
      </c>
      <c r="D2807">
        <v>1</v>
      </c>
      <c r="E2807">
        <v>1.26E-2</v>
      </c>
      <c r="F2807">
        <f t="shared" si="102"/>
        <v>1.26E-2</v>
      </c>
      <c r="G2807" s="61" t="str">
        <f>VLOOKUP(B2807,BU!C:G,3,FALSE)</f>
        <v>SC</v>
      </c>
      <c r="H2807" s="61" t="s">
        <v>2885</v>
      </c>
    </row>
    <row r="2808" spans="1:8" x14ac:dyDescent="0.25">
      <c r="A2808" t="s">
        <v>164</v>
      </c>
      <c r="B2808" s="1">
        <v>425</v>
      </c>
      <c r="C2808" t="s">
        <v>10</v>
      </c>
      <c r="D2808">
        <v>1</v>
      </c>
      <c r="E2808">
        <v>1.46E-2</v>
      </c>
      <c r="F2808">
        <f t="shared" si="102"/>
        <v>1.46E-2</v>
      </c>
      <c r="G2808" s="61" t="str">
        <f>VLOOKUP(B2808,BU!C:G,3,FALSE)</f>
        <v>SC</v>
      </c>
      <c r="H2808" s="61" t="s">
        <v>2885</v>
      </c>
    </row>
    <row r="2809" spans="1:8" x14ac:dyDescent="0.25">
      <c r="A2809" t="s">
        <v>164</v>
      </c>
      <c r="B2809" s="1">
        <v>425</v>
      </c>
      <c r="C2809" t="s">
        <v>11</v>
      </c>
      <c r="D2809">
        <v>1</v>
      </c>
      <c r="E2809">
        <v>1.2500000000000001E-2</v>
      </c>
      <c r="F2809">
        <f t="shared" si="102"/>
        <v>1.2500000000000001E-2</v>
      </c>
      <c r="G2809" s="61" t="str">
        <f>VLOOKUP(B2809,BU!C:G,3,FALSE)</f>
        <v>SC</v>
      </c>
      <c r="H2809" s="61" t="s">
        <v>2885</v>
      </c>
    </row>
    <row r="2810" spans="1:8" x14ac:dyDescent="0.25">
      <c r="A2810" t="s">
        <v>164</v>
      </c>
      <c r="B2810" s="1">
        <v>425</v>
      </c>
      <c r="C2810" t="s">
        <v>94</v>
      </c>
      <c r="D2810">
        <v>1</v>
      </c>
      <c r="E2810">
        <v>0.42499999999999999</v>
      </c>
      <c r="F2810">
        <f t="shared" ref="F2810:F2873" si="103">E2810*D2810</f>
        <v>0.42499999999999999</v>
      </c>
      <c r="G2810" s="61" t="str">
        <f>VLOOKUP(B2810,BU!C:G,3,FALSE)</f>
        <v>SC</v>
      </c>
      <c r="H2810" s="61" t="s">
        <v>2885</v>
      </c>
    </row>
    <row r="2811" spans="1:8" x14ac:dyDescent="0.25">
      <c r="A2811" t="s">
        <v>164</v>
      </c>
      <c r="B2811" s="1">
        <v>427</v>
      </c>
      <c r="C2811" t="s">
        <v>7</v>
      </c>
      <c r="D2811">
        <v>1</v>
      </c>
      <c r="E2811">
        <v>4.65E-2</v>
      </c>
      <c r="F2811">
        <f t="shared" si="103"/>
        <v>4.65E-2</v>
      </c>
      <c r="G2811" s="61" t="str">
        <f>VLOOKUP(B2811,BU!C:G,3,FALSE)</f>
        <v>NC</v>
      </c>
      <c r="H2811" s="61" t="s">
        <v>2825</v>
      </c>
    </row>
    <row r="2812" spans="1:8" x14ac:dyDescent="0.25">
      <c r="A2812" t="s">
        <v>164</v>
      </c>
      <c r="B2812" s="1">
        <v>427</v>
      </c>
      <c r="C2812" t="s">
        <v>8</v>
      </c>
      <c r="D2812">
        <v>1</v>
      </c>
      <c r="E2812">
        <v>1.26E-2</v>
      </c>
      <c r="F2812">
        <f t="shared" si="103"/>
        <v>1.26E-2</v>
      </c>
      <c r="G2812" s="61" t="str">
        <f>VLOOKUP(B2812,BU!C:G,3,FALSE)</f>
        <v>NC</v>
      </c>
      <c r="H2812" s="61" t="s">
        <v>2825</v>
      </c>
    </row>
    <row r="2813" spans="1:8" x14ac:dyDescent="0.25">
      <c r="A2813" t="s">
        <v>164</v>
      </c>
      <c r="B2813" s="1">
        <v>427</v>
      </c>
      <c r="C2813" t="s">
        <v>10</v>
      </c>
      <c r="D2813">
        <v>1</v>
      </c>
      <c r="E2813">
        <v>1.46E-2</v>
      </c>
      <c r="F2813">
        <f t="shared" si="103"/>
        <v>1.46E-2</v>
      </c>
      <c r="G2813" s="61" t="str">
        <f>VLOOKUP(B2813,BU!C:G,3,FALSE)</f>
        <v>NC</v>
      </c>
      <c r="H2813" s="61" t="s">
        <v>2825</v>
      </c>
    </row>
    <row r="2814" spans="1:8" x14ac:dyDescent="0.25">
      <c r="A2814" t="s">
        <v>164</v>
      </c>
      <c r="B2814" s="1">
        <v>427</v>
      </c>
      <c r="C2814" t="s">
        <v>11</v>
      </c>
      <c r="D2814">
        <v>1</v>
      </c>
      <c r="E2814">
        <v>1.2500000000000001E-2</v>
      </c>
      <c r="F2814">
        <f t="shared" si="103"/>
        <v>1.2500000000000001E-2</v>
      </c>
      <c r="G2814" s="61" t="str">
        <f>VLOOKUP(B2814,BU!C:G,3,FALSE)</f>
        <v>NC</v>
      </c>
      <c r="H2814" s="61" t="s">
        <v>2825</v>
      </c>
    </row>
    <row r="2815" spans="1:8" x14ac:dyDescent="0.25">
      <c r="A2815" t="s">
        <v>164</v>
      </c>
      <c r="B2815" s="1">
        <v>427</v>
      </c>
      <c r="C2815" t="s">
        <v>94</v>
      </c>
      <c r="D2815">
        <v>1</v>
      </c>
      <c r="E2815">
        <v>0.42499999999999999</v>
      </c>
      <c r="F2815">
        <f t="shared" si="103"/>
        <v>0.42499999999999999</v>
      </c>
      <c r="G2815" s="61" t="str">
        <f>VLOOKUP(B2815,BU!C:G,3,FALSE)</f>
        <v>NC</v>
      </c>
      <c r="H2815" s="61" t="s">
        <v>2825</v>
      </c>
    </row>
    <row r="2816" spans="1:8" x14ac:dyDescent="0.25">
      <c r="A2816" t="s">
        <v>164</v>
      </c>
      <c r="B2816" s="1">
        <v>430</v>
      </c>
      <c r="C2816" t="s">
        <v>7</v>
      </c>
      <c r="D2816">
        <v>15</v>
      </c>
      <c r="E2816">
        <v>4.65E-2</v>
      </c>
      <c r="F2816">
        <f t="shared" si="103"/>
        <v>0.69750000000000001</v>
      </c>
      <c r="G2816" s="61" t="str">
        <f>VLOOKUP(B2816,BU!C:G,3,FALSE)</f>
        <v>NC</v>
      </c>
      <c r="H2816" s="61" t="s">
        <v>2825</v>
      </c>
    </row>
    <row r="2817" spans="1:8" x14ac:dyDescent="0.25">
      <c r="A2817" t="s">
        <v>164</v>
      </c>
      <c r="B2817" s="1">
        <v>430</v>
      </c>
      <c r="C2817" t="s">
        <v>8</v>
      </c>
      <c r="D2817">
        <v>15</v>
      </c>
      <c r="E2817">
        <v>1.26E-2</v>
      </c>
      <c r="F2817">
        <f t="shared" si="103"/>
        <v>0.189</v>
      </c>
      <c r="G2817" s="61" t="str">
        <f>VLOOKUP(B2817,BU!C:G,3,FALSE)</f>
        <v>NC</v>
      </c>
      <c r="H2817" s="61" t="s">
        <v>2825</v>
      </c>
    </row>
    <row r="2818" spans="1:8" x14ac:dyDescent="0.25">
      <c r="A2818" t="s">
        <v>164</v>
      </c>
      <c r="B2818" s="1">
        <v>430</v>
      </c>
      <c r="C2818" t="s">
        <v>10</v>
      </c>
      <c r="D2818">
        <v>3</v>
      </c>
      <c r="E2818">
        <v>1.46E-2</v>
      </c>
      <c r="F2818">
        <f t="shared" si="103"/>
        <v>4.3799999999999999E-2</v>
      </c>
      <c r="G2818" s="61" t="str">
        <f>VLOOKUP(B2818,BU!C:G,3,FALSE)</f>
        <v>NC</v>
      </c>
      <c r="H2818" s="61" t="s">
        <v>2825</v>
      </c>
    </row>
    <row r="2819" spans="1:8" x14ac:dyDescent="0.25">
      <c r="A2819" t="s">
        <v>164</v>
      </c>
      <c r="B2819" s="1">
        <v>430</v>
      </c>
      <c r="C2819" t="s">
        <v>11</v>
      </c>
      <c r="D2819">
        <v>3</v>
      </c>
      <c r="E2819">
        <v>1.2500000000000001E-2</v>
      </c>
      <c r="F2819">
        <f t="shared" si="103"/>
        <v>3.7500000000000006E-2</v>
      </c>
      <c r="G2819" s="61" t="str">
        <f>VLOOKUP(B2819,BU!C:G,3,FALSE)</f>
        <v>NC</v>
      </c>
      <c r="H2819" s="61" t="s">
        <v>2825</v>
      </c>
    </row>
    <row r="2820" spans="1:8" x14ac:dyDescent="0.25">
      <c r="A2820" t="s">
        <v>164</v>
      </c>
      <c r="B2820" s="1">
        <v>430</v>
      </c>
      <c r="C2820" t="s">
        <v>178</v>
      </c>
      <c r="D2820">
        <v>1</v>
      </c>
      <c r="E2820">
        <v>1.35</v>
      </c>
      <c r="F2820">
        <f t="shared" si="103"/>
        <v>1.35</v>
      </c>
      <c r="G2820" s="61" t="str">
        <f>VLOOKUP(B2820,BU!C:G,3,FALSE)</f>
        <v>NC</v>
      </c>
      <c r="H2820" s="61" t="s">
        <v>2825</v>
      </c>
    </row>
    <row r="2821" spans="1:8" x14ac:dyDescent="0.25">
      <c r="A2821" t="s">
        <v>164</v>
      </c>
      <c r="B2821" s="1">
        <v>431</v>
      </c>
      <c r="C2821" t="s">
        <v>7</v>
      </c>
      <c r="D2821">
        <v>2</v>
      </c>
      <c r="E2821">
        <v>4.65E-2</v>
      </c>
      <c r="F2821">
        <f t="shared" si="103"/>
        <v>9.2999999999999999E-2</v>
      </c>
      <c r="G2821" s="61" t="str">
        <f>VLOOKUP(B2821,BU!C:G,3,FALSE)</f>
        <v>NC</v>
      </c>
      <c r="H2821" s="61" t="s">
        <v>2825</v>
      </c>
    </row>
    <row r="2822" spans="1:8" x14ac:dyDescent="0.25">
      <c r="A2822" t="s">
        <v>164</v>
      </c>
      <c r="B2822" s="1">
        <v>431</v>
      </c>
      <c r="C2822" t="s">
        <v>8</v>
      </c>
      <c r="D2822">
        <v>2</v>
      </c>
      <c r="E2822">
        <v>1.26E-2</v>
      </c>
      <c r="F2822">
        <f t="shared" si="103"/>
        <v>2.52E-2</v>
      </c>
      <c r="G2822" s="61" t="str">
        <f>VLOOKUP(B2822,BU!C:G,3,FALSE)</f>
        <v>NC</v>
      </c>
      <c r="H2822" s="61" t="s">
        <v>2825</v>
      </c>
    </row>
    <row r="2823" spans="1:8" x14ac:dyDescent="0.25">
      <c r="A2823" t="s">
        <v>164</v>
      </c>
      <c r="B2823" s="1">
        <v>431</v>
      </c>
      <c r="C2823" t="s">
        <v>10</v>
      </c>
      <c r="D2823">
        <v>1</v>
      </c>
      <c r="E2823">
        <v>1.46E-2</v>
      </c>
      <c r="F2823">
        <f t="shared" si="103"/>
        <v>1.46E-2</v>
      </c>
      <c r="G2823" s="61" t="str">
        <f>VLOOKUP(B2823,BU!C:G,3,FALSE)</f>
        <v>NC</v>
      </c>
      <c r="H2823" s="61" t="s">
        <v>2825</v>
      </c>
    </row>
    <row r="2824" spans="1:8" x14ac:dyDescent="0.25">
      <c r="A2824" t="s">
        <v>164</v>
      </c>
      <c r="B2824" s="1">
        <v>431</v>
      </c>
      <c r="C2824" t="s">
        <v>11</v>
      </c>
      <c r="D2824">
        <v>1</v>
      </c>
      <c r="E2824">
        <v>1.2500000000000001E-2</v>
      </c>
      <c r="F2824">
        <f t="shared" si="103"/>
        <v>1.2500000000000001E-2</v>
      </c>
      <c r="G2824" s="61" t="str">
        <f>VLOOKUP(B2824,BU!C:G,3,FALSE)</f>
        <v>NC</v>
      </c>
      <c r="H2824" s="61" t="s">
        <v>2825</v>
      </c>
    </row>
    <row r="2825" spans="1:8" x14ac:dyDescent="0.25">
      <c r="A2825" t="s">
        <v>164</v>
      </c>
      <c r="B2825" s="1">
        <v>431</v>
      </c>
      <c r="C2825" t="s">
        <v>94</v>
      </c>
      <c r="D2825">
        <v>1</v>
      </c>
      <c r="E2825">
        <v>0.44700000000000001</v>
      </c>
      <c r="F2825">
        <f t="shared" si="103"/>
        <v>0.44700000000000001</v>
      </c>
      <c r="G2825" s="61" t="str">
        <f>VLOOKUP(B2825,BU!C:G,3,FALSE)</f>
        <v>NC</v>
      </c>
      <c r="H2825" s="61" t="s">
        <v>2825</v>
      </c>
    </row>
    <row r="2826" spans="1:8" x14ac:dyDescent="0.25">
      <c r="A2826" t="s">
        <v>164</v>
      </c>
      <c r="B2826" s="1">
        <v>434</v>
      </c>
      <c r="C2826" t="s">
        <v>7</v>
      </c>
      <c r="D2826">
        <v>28</v>
      </c>
      <c r="E2826">
        <v>4.65E-2</v>
      </c>
      <c r="F2826">
        <f t="shared" si="103"/>
        <v>1.302</v>
      </c>
      <c r="G2826" s="61" t="str">
        <f>VLOOKUP(B2826,BU!C:G,3,FALSE)</f>
        <v>SC</v>
      </c>
      <c r="H2826" s="61" t="s">
        <v>2885</v>
      </c>
    </row>
    <row r="2827" spans="1:8" x14ac:dyDescent="0.25">
      <c r="A2827" t="s">
        <v>164</v>
      </c>
      <c r="B2827" s="1">
        <v>434</v>
      </c>
      <c r="C2827" t="s">
        <v>8</v>
      </c>
      <c r="D2827">
        <v>28</v>
      </c>
      <c r="E2827">
        <v>1.26E-2</v>
      </c>
      <c r="F2827">
        <f t="shared" si="103"/>
        <v>0.3528</v>
      </c>
      <c r="G2827" s="61" t="str">
        <f>VLOOKUP(B2827,BU!C:G,3,FALSE)</f>
        <v>SC</v>
      </c>
      <c r="H2827" s="61" t="s">
        <v>2885</v>
      </c>
    </row>
    <row r="2828" spans="1:8" x14ac:dyDescent="0.25">
      <c r="A2828" t="s">
        <v>164</v>
      </c>
      <c r="B2828" s="1">
        <v>434</v>
      </c>
      <c r="C2828" t="s">
        <v>10</v>
      </c>
      <c r="D2828">
        <v>28</v>
      </c>
      <c r="E2828">
        <v>1.46E-2</v>
      </c>
      <c r="F2828">
        <f t="shared" si="103"/>
        <v>0.4088</v>
      </c>
      <c r="G2828" s="61" t="str">
        <f>VLOOKUP(B2828,BU!C:G,3,FALSE)</f>
        <v>SC</v>
      </c>
      <c r="H2828" s="61" t="s">
        <v>2885</v>
      </c>
    </row>
    <row r="2829" spans="1:8" x14ac:dyDescent="0.25">
      <c r="A2829" t="s">
        <v>164</v>
      </c>
      <c r="B2829" s="1">
        <v>434</v>
      </c>
      <c r="C2829" t="s">
        <v>11</v>
      </c>
      <c r="D2829">
        <v>26</v>
      </c>
      <c r="E2829">
        <v>1.2500000000000001E-2</v>
      </c>
      <c r="F2829">
        <f t="shared" si="103"/>
        <v>0.32500000000000001</v>
      </c>
      <c r="G2829" s="61" t="str">
        <f>VLOOKUP(B2829,BU!C:G,3,FALSE)</f>
        <v>SC</v>
      </c>
      <c r="H2829" s="61" t="s">
        <v>2885</v>
      </c>
    </row>
    <row r="2830" spans="1:8" x14ac:dyDescent="0.25">
      <c r="A2830" t="s">
        <v>164</v>
      </c>
      <c r="B2830" s="1">
        <v>434</v>
      </c>
      <c r="C2830" t="s">
        <v>104</v>
      </c>
      <c r="D2830">
        <v>1</v>
      </c>
      <c r="E2830">
        <v>12.516</v>
      </c>
      <c r="F2830">
        <f t="shared" si="103"/>
        <v>12.516</v>
      </c>
      <c r="G2830" s="61" t="str">
        <f>VLOOKUP(B2830,BU!C:G,3,FALSE)</f>
        <v>SC</v>
      </c>
      <c r="H2830" s="61" t="s">
        <v>2885</v>
      </c>
    </row>
    <row r="2831" spans="1:8" x14ac:dyDescent="0.25">
      <c r="A2831" t="s">
        <v>164</v>
      </c>
      <c r="B2831" s="1">
        <v>434</v>
      </c>
      <c r="C2831" t="s">
        <v>15</v>
      </c>
      <c r="D2831">
        <v>1</v>
      </c>
      <c r="E2831">
        <v>0.25</v>
      </c>
      <c r="F2831">
        <f t="shared" si="103"/>
        <v>0.25</v>
      </c>
      <c r="G2831" s="61" t="str">
        <f>VLOOKUP(B2831,BU!C:G,3,FALSE)</f>
        <v>SC</v>
      </c>
      <c r="H2831" s="61" t="s">
        <v>2885</v>
      </c>
    </row>
    <row r="2832" spans="1:8" x14ac:dyDescent="0.25">
      <c r="A2832" t="s">
        <v>164</v>
      </c>
      <c r="B2832" s="1">
        <v>436</v>
      </c>
      <c r="C2832" t="s">
        <v>7</v>
      </c>
      <c r="D2832">
        <f>3428/3</f>
        <v>1142.6666666666667</v>
      </c>
      <c r="E2832">
        <v>4.65E-2</v>
      </c>
      <c r="F2832">
        <f t="shared" si="103"/>
        <v>53.134</v>
      </c>
      <c r="G2832" s="61" t="str">
        <f>VLOOKUP(B2832,BU!C:G,3,FALSE)</f>
        <v>IN</v>
      </c>
      <c r="H2832" s="61" t="s">
        <v>2877</v>
      </c>
    </row>
    <row r="2833" spans="1:8" x14ac:dyDescent="0.25">
      <c r="A2833" t="s">
        <v>164</v>
      </c>
      <c r="B2833" s="1">
        <v>436</v>
      </c>
      <c r="C2833" t="s">
        <v>7</v>
      </c>
      <c r="D2833">
        <f>1143*2</f>
        <v>2286</v>
      </c>
      <c r="E2833">
        <v>4.65E-2</v>
      </c>
      <c r="F2833">
        <f t="shared" si="103"/>
        <v>106.29899999999999</v>
      </c>
      <c r="G2833" s="61" t="str">
        <f>VLOOKUP(B2833,BU!C:G,3,FALSE)</f>
        <v>IN</v>
      </c>
      <c r="H2833" s="61" t="s">
        <v>2878</v>
      </c>
    </row>
    <row r="2834" spans="1:8" x14ac:dyDescent="0.25">
      <c r="A2834" t="s">
        <v>164</v>
      </c>
      <c r="B2834" s="1">
        <v>436</v>
      </c>
      <c r="C2834" t="s">
        <v>8</v>
      </c>
      <c r="D2834">
        <v>2286</v>
      </c>
      <c r="E2834">
        <v>1.26E-2</v>
      </c>
      <c r="F2834">
        <f t="shared" si="103"/>
        <v>28.803599999999999</v>
      </c>
      <c r="G2834" s="61" t="str">
        <f>VLOOKUP(B2834,BU!C:G,3,FALSE)</f>
        <v>IN</v>
      </c>
      <c r="H2834" s="61" t="s">
        <v>2878</v>
      </c>
    </row>
    <row r="2835" spans="1:8" x14ac:dyDescent="0.25">
      <c r="A2835" t="s">
        <v>164</v>
      </c>
      <c r="B2835" s="1">
        <v>436</v>
      </c>
      <c r="C2835" t="s">
        <v>8</v>
      </c>
      <c r="D2835">
        <v>1143</v>
      </c>
      <c r="E2835">
        <v>1.26E-2</v>
      </c>
      <c r="F2835">
        <f t="shared" si="103"/>
        <v>14.4018</v>
      </c>
      <c r="G2835" s="61" t="str">
        <f>VLOOKUP(B2835,BU!C:G,3,FALSE)</f>
        <v>IN</v>
      </c>
      <c r="H2835" s="61" t="s">
        <v>2877</v>
      </c>
    </row>
    <row r="2836" spans="1:8" x14ac:dyDescent="0.25">
      <c r="A2836" t="s">
        <v>164</v>
      </c>
      <c r="B2836" s="1">
        <v>436</v>
      </c>
      <c r="C2836" t="s">
        <v>10</v>
      </c>
      <c r="D2836">
        <v>1141</v>
      </c>
      <c r="E2836">
        <v>1.46E-2</v>
      </c>
      <c r="F2836">
        <f t="shared" si="103"/>
        <v>16.6586</v>
      </c>
      <c r="G2836" s="61" t="str">
        <f>VLOOKUP(B2836,BU!C:G,3,FALSE)</f>
        <v>IN</v>
      </c>
      <c r="H2836" s="61" t="s">
        <v>2877</v>
      </c>
    </row>
    <row r="2837" spans="1:8" x14ac:dyDescent="0.25">
      <c r="A2837" t="s">
        <v>164</v>
      </c>
      <c r="B2837" s="1">
        <v>436</v>
      </c>
      <c r="C2837" t="s">
        <v>10</v>
      </c>
      <c r="D2837">
        <v>1</v>
      </c>
      <c r="E2837">
        <v>1.46E-2</v>
      </c>
      <c r="F2837">
        <f t="shared" si="103"/>
        <v>1.46E-2</v>
      </c>
      <c r="G2837" s="61" t="str">
        <f>VLOOKUP(B2837,BU!C:G,3,FALSE)</f>
        <v>IN</v>
      </c>
      <c r="H2837" s="61" t="s">
        <v>2877</v>
      </c>
    </row>
    <row r="2838" spans="1:8" x14ac:dyDescent="0.25">
      <c r="A2838" t="s">
        <v>164</v>
      </c>
      <c r="B2838" s="1">
        <v>436</v>
      </c>
      <c r="C2838" t="s">
        <v>11</v>
      </c>
      <c r="D2838">
        <v>1107</v>
      </c>
      <c r="E2838">
        <v>1.2500000000000001E-2</v>
      </c>
      <c r="F2838">
        <f t="shared" si="103"/>
        <v>13.8375</v>
      </c>
      <c r="G2838" s="61" t="str">
        <f>VLOOKUP(B2838,BU!C:G,3,FALSE)</f>
        <v>IN</v>
      </c>
      <c r="H2838" s="61" t="s">
        <v>2877</v>
      </c>
    </row>
    <row r="2839" spans="1:8" x14ac:dyDescent="0.25">
      <c r="A2839" t="s">
        <v>164</v>
      </c>
      <c r="B2839" s="1">
        <v>436</v>
      </c>
      <c r="C2839" t="s">
        <v>11</v>
      </c>
      <c r="D2839">
        <v>1</v>
      </c>
      <c r="E2839">
        <v>1.2500000000000001E-2</v>
      </c>
      <c r="F2839">
        <f t="shared" si="103"/>
        <v>1.2500000000000001E-2</v>
      </c>
      <c r="G2839" s="61" t="str">
        <f>VLOOKUP(B2839,BU!C:G,3,FALSE)</f>
        <v>IN</v>
      </c>
      <c r="H2839" s="61" t="s">
        <v>2877</v>
      </c>
    </row>
    <row r="2840" spans="1:8" x14ac:dyDescent="0.25">
      <c r="A2840" t="s">
        <v>164</v>
      </c>
      <c r="B2840" s="1">
        <v>436</v>
      </c>
      <c r="C2840" t="s">
        <v>179</v>
      </c>
      <c r="D2840">
        <v>1</v>
      </c>
      <c r="E2840">
        <v>455.10300000000001</v>
      </c>
      <c r="F2840">
        <f t="shared" si="103"/>
        <v>455.10300000000001</v>
      </c>
      <c r="G2840" s="61" t="str">
        <f>VLOOKUP(B2840,BU!C:G,3,FALSE)</f>
        <v>IN</v>
      </c>
      <c r="H2840" s="61" t="s">
        <v>2877</v>
      </c>
    </row>
    <row r="2841" spans="1:8" x14ac:dyDescent="0.25">
      <c r="A2841" t="s">
        <v>164</v>
      </c>
      <c r="B2841" s="1">
        <v>436</v>
      </c>
      <c r="C2841" t="s">
        <v>150</v>
      </c>
      <c r="D2841">
        <v>1</v>
      </c>
      <c r="E2841">
        <v>0.45</v>
      </c>
      <c r="F2841">
        <f t="shared" si="103"/>
        <v>0.45</v>
      </c>
      <c r="G2841" s="61" t="str">
        <f>VLOOKUP(B2841,BU!C:G,3,FALSE)</f>
        <v>IN</v>
      </c>
      <c r="H2841" s="61" t="s">
        <v>2877</v>
      </c>
    </row>
    <row r="2842" spans="1:8" x14ac:dyDescent="0.25">
      <c r="A2842" t="s">
        <v>164</v>
      </c>
      <c r="B2842" s="1">
        <v>436</v>
      </c>
      <c r="C2842" t="s">
        <v>15</v>
      </c>
      <c r="D2842">
        <v>1</v>
      </c>
      <c r="E2842">
        <v>0.25</v>
      </c>
      <c r="F2842">
        <f t="shared" si="103"/>
        <v>0.25</v>
      </c>
      <c r="G2842" s="61" t="str">
        <f>VLOOKUP(B2842,BU!C:G,3,FALSE)</f>
        <v>IN</v>
      </c>
      <c r="H2842" s="61" t="s">
        <v>2877</v>
      </c>
    </row>
    <row r="2843" spans="1:8" x14ac:dyDescent="0.25">
      <c r="A2843" t="s">
        <v>164</v>
      </c>
      <c r="B2843" s="1">
        <v>438</v>
      </c>
      <c r="C2843" t="s">
        <v>7</v>
      </c>
      <c r="D2843">
        <v>1</v>
      </c>
      <c r="E2843">
        <v>4.65E-2</v>
      </c>
      <c r="F2843">
        <f t="shared" si="103"/>
        <v>4.65E-2</v>
      </c>
      <c r="G2843" s="61" t="str">
        <f>VLOOKUP(B2843,BU!C:G,3,FALSE)</f>
        <v>GA</v>
      </c>
      <c r="H2843" s="61" t="s">
        <v>2902</v>
      </c>
    </row>
    <row r="2844" spans="1:8" x14ac:dyDescent="0.25">
      <c r="A2844" t="s">
        <v>164</v>
      </c>
      <c r="B2844" s="1">
        <v>438</v>
      </c>
      <c r="C2844" t="s">
        <v>8</v>
      </c>
      <c r="D2844">
        <v>1</v>
      </c>
      <c r="E2844">
        <v>1.26E-2</v>
      </c>
      <c r="F2844">
        <f t="shared" si="103"/>
        <v>1.26E-2</v>
      </c>
      <c r="G2844" s="61" t="str">
        <f>VLOOKUP(B2844,BU!C:G,3,FALSE)</f>
        <v>GA</v>
      </c>
      <c r="H2844" s="61" t="s">
        <v>2902</v>
      </c>
    </row>
    <row r="2845" spans="1:8" x14ac:dyDescent="0.25">
      <c r="A2845" t="s">
        <v>164</v>
      </c>
      <c r="B2845" s="1">
        <v>438</v>
      </c>
      <c r="C2845" t="s">
        <v>10</v>
      </c>
      <c r="D2845">
        <v>1</v>
      </c>
      <c r="E2845">
        <v>1.46E-2</v>
      </c>
      <c r="F2845">
        <f t="shared" si="103"/>
        <v>1.46E-2</v>
      </c>
      <c r="G2845" s="61" t="str">
        <f>VLOOKUP(B2845,BU!C:G,3,FALSE)</f>
        <v>GA</v>
      </c>
      <c r="H2845" s="61" t="s">
        <v>2902</v>
      </c>
    </row>
    <row r="2846" spans="1:8" x14ac:dyDescent="0.25">
      <c r="A2846" t="s">
        <v>164</v>
      </c>
      <c r="B2846" s="1">
        <v>438</v>
      </c>
      <c r="C2846" t="s">
        <v>11</v>
      </c>
      <c r="D2846">
        <v>1</v>
      </c>
      <c r="E2846">
        <v>1.2500000000000001E-2</v>
      </c>
      <c r="F2846">
        <f t="shared" si="103"/>
        <v>1.2500000000000001E-2</v>
      </c>
      <c r="G2846" s="61" t="str">
        <f>VLOOKUP(B2846,BU!C:G,3,FALSE)</f>
        <v>GA</v>
      </c>
      <c r="H2846" s="61" t="s">
        <v>2902</v>
      </c>
    </row>
    <row r="2847" spans="1:8" x14ac:dyDescent="0.25">
      <c r="A2847" t="s">
        <v>164</v>
      </c>
      <c r="B2847" s="1">
        <v>438</v>
      </c>
      <c r="C2847" t="s">
        <v>94</v>
      </c>
      <c r="D2847">
        <v>1</v>
      </c>
      <c r="E2847">
        <v>0.44700000000000001</v>
      </c>
      <c r="F2847">
        <f t="shared" si="103"/>
        <v>0.44700000000000001</v>
      </c>
      <c r="G2847" s="61" t="str">
        <f>VLOOKUP(B2847,BU!C:G,3,FALSE)</f>
        <v>GA</v>
      </c>
      <c r="H2847" s="61" t="s">
        <v>2902</v>
      </c>
    </row>
    <row r="2848" spans="1:8" x14ac:dyDescent="0.25">
      <c r="A2848" t="s">
        <v>164</v>
      </c>
      <c r="B2848" s="1">
        <v>443</v>
      </c>
      <c r="C2848" t="s">
        <v>7</v>
      </c>
      <c r="D2848">
        <v>60</v>
      </c>
      <c r="E2848">
        <v>4.65E-2</v>
      </c>
      <c r="F2848">
        <f t="shared" si="103"/>
        <v>2.79</v>
      </c>
      <c r="G2848" s="61" t="str">
        <f>VLOOKUP(B2848,BU!C:G,3,FALSE)</f>
        <v>NV</v>
      </c>
      <c r="H2848" s="61" t="s">
        <v>2905</v>
      </c>
    </row>
    <row r="2849" spans="1:8" x14ac:dyDescent="0.25">
      <c r="A2849" t="s">
        <v>164</v>
      </c>
      <c r="B2849" s="1">
        <v>443</v>
      </c>
      <c r="C2849" t="s">
        <v>8</v>
      </c>
      <c r="D2849">
        <v>60</v>
      </c>
      <c r="E2849">
        <v>1.26E-2</v>
      </c>
      <c r="F2849">
        <f t="shared" si="103"/>
        <v>0.75600000000000001</v>
      </c>
      <c r="G2849" s="61" t="str">
        <f>VLOOKUP(B2849,BU!C:G,3,FALSE)</f>
        <v>NV</v>
      </c>
      <c r="H2849" s="61" t="s">
        <v>2905</v>
      </c>
    </row>
    <row r="2850" spans="1:8" x14ac:dyDescent="0.25">
      <c r="A2850" t="s">
        <v>164</v>
      </c>
      <c r="B2850" s="1">
        <v>443</v>
      </c>
      <c r="C2850" t="s">
        <v>10</v>
      </c>
      <c r="D2850">
        <v>30</v>
      </c>
      <c r="E2850">
        <v>1.46E-2</v>
      </c>
      <c r="F2850">
        <f t="shared" si="103"/>
        <v>0.438</v>
      </c>
      <c r="G2850" s="61" t="str">
        <f>VLOOKUP(B2850,BU!C:G,3,FALSE)</f>
        <v>NV</v>
      </c>
      <c r="H2850" s="61" t="s">
        <v>2905</v>
      </c>
    </row>
    <row r="2851" spans="1:8" x14ac:dyDescent="0.25">
      <c r="A2851" t="s">
        <v>164</v>
      </c>
      <c r="B2851" s="1">
        <v>443</v>
      </c>
      <c r="C2851" t="s">
        <v>11</v>
      </c>
      <c r="D2851">
        <v>29</v>
      </c>
      <c r="E2851">
        <v>1.2500000000000001E-2</v>
      </c>
      <c r="F2851">
        <f t="shared" si="103"/>
        <v>0.36250000000000004</v>
      </c>
      <c r="G2851" s="61" t="str">
        <f>VLOOKUP(B2851,BU!C:G,3,FALSE)</f>
        <v>NV</v>
      </c>
      <c r="H2851" s="61" t="s">
        <v>2905</v>
      </c>
    </row>
    <row r="2852" spans="1:8" x14ac:dyDescent="0.25">
      <c r="A2852" t="s">
        <v>164</v>
      </c>
      <c r="B2852" s="1">
        <v>443</v>
      </c>
      <c r="C2852" t="s">
        <v>110</v>
      </c>
      <c r="D2852">
        <v>1</v>
      </c>
      <c r="E2852">
        <v>13.41</v>
      </c>
      <c r="F2852">
        <f t="shared" si="103"/>
        <v>13.41</v>
      </c>
      <c r="G2852" s="61" t="str">
        <f>VLOOKUP(B2852,BU!C:G,3,FALSE)</f>
        <v>NV</v>
      </c>
      <c r="H2852" s="61" t="s">
        <v>2905</v>
      </c>
    </row>
    <row r="2853" spans="1:8" x14ac:dyDescent="0.25">
      <c r="A2853" t="s">
        <v>164</v>
      </c>
      <c r="B2853" s="1">
        <v>444</v>
      </c>
      <c r="C2853" t="s">
        <v>7</v>
      </c>
      <c r="D2853">
        <v>2</v>
      </c>
      <c r="E2853">
        <v>4.65E-2</v>
      </c>
      <c r="F2853">
        <f t="shared" si="103"/>
        <v>9.2999999999999999E-2</v>
      </c>
      <c r="G2853" s="61" t="str">
        <f>VLOOKUP(B2853,BU!C:G,3,FALSE)</f>
        <v>NV</v>
      </c>
      <c r="H2853" s="61" t="s">
        <v>2905</v>
      </c>
    </row>
    <row r="2854" spans="1:8" x14ac:dyDescent="0.25">
      <c r="A2854" t="s">
        <v>164</v>
      </c>
      <c r="B2854" s="1">
        <v>444</v>
      </c>
      <c r="C2854" t="s">
        <v>8</v>
      </c>
      <c r="D2854">
        <v>2</v>
      </c>
      <c r="E2854">
        <v>1.26E-2</v>
      </c>
      <c r="F2854">
        <f t="shared" si="103"/>
        <v>2.52E-2</v>
      </c>
      <c r="G2854" s="61" t="str">
        <f>VLOOKUP(B2854,BU!C:G,3,FALSE)</f>
        <v>NV</v>
      </c>
      <c r="H2854" s="61" t="s">
        <v>2905</v>
      </c>
    </row>
    <row r="2855" spans="1:8" x14ac:dyDescent="0.25">
      <c r="A2855" t="s">
        <v>164</v>
      </c>
      <c r="B2855" s="1">
        <v>444</v>
      </c>
      <c r="C2855" t="s">
        <v>10</v>
      </c>
      <c r="D2855">
        <v>1</v>
      </c>
      <c r="E2855">
        <v>1.46E-2</v>
      </c>
      <c r="F2855">
        <f t="shared" si="103"/>
        <v>1.46E-2</v>
      </c>
      <c r="G2855" s="61" t="str">
        <f>VLOOKUP(B2855,BU!C:G,3,FALSE)</f>
        <v>NV</v>
      </c>
      <c r="H2855" s="61" t="s">
        <v>2905</v>
      </c>
    </row>
    <row r="2856" spans="1:8" x14ac:dyDescent="0.25">
      <c r="A2856" t="s">
        <v>164</v>
      </c>
      <c r="B2856" s="1">
        <v>444</v>
      </c>
      <c r="C2856" t="s">
        <v>11</v>
      </c>
      <c r="D2856">
        <v>1</v>
      </c>
      <c r="E2856">
        <v>1.2500000000000001E-2</v>
      </c>
      <c r="F2856">
        <f t="shared" si="103"/>
        <v>1.2500000000000001E-2</v>
      </c>
      <c r="G2856" s="61" t="str">
        <f>VLOOKUP(B2856,BU!C:G,3,FALSE)</f>
        <v>NV</v>
      </c>
      <c r="H2856" s="61" t="s">
        <v>2905</v>
      </c>
    </row>
    <row r="2857" spans="1:8" x14ac:dyDescent="0.25">
      <c r="A2857" t="s">
        <v>164</v>
      </c>
      <c r="B2857" s="1">
        <v>444</v>
      </c>
      <c r="C2857" t="s">
        <v>94</v>
      </c>
      <c r="D2857">
        <v>1</v>
      </c>
      <c r="E2857">
        <v>0.56000000000000005</v>
      </c>
      <c r="F2857">
        <f t="shared" si="103"/>
        <v>0.56000000000000005</v>
      </c>
      <c r="G2857" s="61" t="str">
        <f>VLOOKUP(B2857,BU!C:G,3,FALSE)</f>
        <v>NV</v>
      </c>
      <c r="H2857" s="61" t="s">
        <v>2905</v>
      </c>
    </row>
    <row r="2858" spans="1:8" x14ac:dyDescent="0.25">
      <c r="A2858" t="s">
        <v>164</v>
      </c>
      <c r="B2858" s="1">
        <v>446</v>
      </c>
      <c r="C2858" t="s">
        <v>7</v>
      </c>
      <c r="D2858">
        <v>3</v>
      </c>
      <c r="E2858">
        <v>4.65E-2</v>
      </c>
      <c r="F2858">
        <f t="shared" si="103"/>
        <v>0.13950000000000001</v>
      </c>
      <c r="G2858" s="61" t="str">
        <f>VLOOKUP(B2858,BU!C:G,3,FALSE)</f>
        <v>FL</v>
      </c>
      <c r="H2858" s="61" t="s">
        <v>2894</v>
      </c>
    </row>
    <row r="2859" spans="1:8" x14ac:dyDescent="0.25">
      <c r="A2859" t="s">
        <v>164</v>
      </c>
      <c r="B2859" s="1">
        <v>446</v>
      </c>
      <c r="C2859" t="s">
        <v>8</v>
      </c>
      <c r="D2859">
        <v>3</v>
      </c>
      <c r="E2859">
        <v>1.26E-2</v>
      </c>
      <c r="F2859">
        <f t="shared" si="103"/>
        <v>3.78E-2</v>
      </c>
      <c r="G2859" s="61" t="str">
        <f>VLOOKUP(B2859,BU!C:G,3,FALSE)</f>
        <v>FL</v>
      </c>
      <c r="H2859" s="61" t="s">
        <v>2894</v>
      </c>
    </row>
    <row r="2860" spans="1:8" x14ac:dyDescent="0.25">
      <c r="A2860" t="s">
        <v>164</v>
      </c>
      <c r="B2860" s="1">
        <v>446</v>
      </c>
      <c r="C2860" t="s">
        <v>10</v>
      </c>
      <c r="D2860">
        <v>3</v>
      </c>
      <c r="E2860">
        <v>1.46E-2</v>
      </c>
      <c r="F2860">
        <f t="shared" si="103"/>
        <v>4.3799999999999999E-2</v>
      </c>
      <c r="G2860" s="61" t="str">
        <f>VLOOKUP(B2860,BU!C:G,3,FALSE)</f>
        <v>FL</v>
      </c>
      <c r="H2860" s="61" t="s">
        <v>2894</v>
      </c>
    </row>
    <row r="2861" spans="1:8" x14ac:dyDescent="0.25">
      <c r="A2861" t="s">
        <v>164</v>
      </c>
      <c r="B2861" s="1">
        <v>446</v>
      </c>
      <c r="C2861" t="s">
        <v>11</v>
      </c>
      <c r="D2861">
        <v>3</v>
      </c>
      <c r="E2861">
        <v>1.2500000000000001E-2</v>
      </c>
      <c r="F2861">
        <f t="shared" si="103"/>
        <v>3.7500000000000006E-2</v>
      </c>
      <c r="G2861" s="61" t="str">
        <f>VLOOKUP(B2861,BU!C:G,3,FALSE)</f>
        <v>FL</v>
      </c>
      <c r="H2861" s="61" t="s">
        <v>2894</v>
      </c>
    </row>
    <row r="2862" spans="1:8" x14ac:dyDescent="0.25">
      <c r="A2862" t="s">
        <v>164</v>
      </c>
      <c r="B2862" s="1">
        <v>446</v>
      </c>
      <c r="C2862" t="s">
        <v>105</v>
      </c>
      <c r="D2862">
        <v>1</v>
      </c>
      <c r="E2862">
        <v>1.341</v>
      </c>
      <c r="F2862">
        <f t="shared" si="103"/>
        <v>1.341</v>
      </c>
      <c r="G2862" s="61" t="str">
        <f>VLOOKUP(B2862,BU!C:G,3,FALSE)</f>
        <v>FL</v>
      </c>
      <c r="H2862" s="61" t="s">
        <v>2894</v>
      </c>
    </row>
    <row r="2863" spans="1:8" x14ac:dyDescent="0.25">
      <c r="A2863" t="s">
        <v>164</v>
      </c>
      <c r="B2863" s="1">
        <v>451</v>
      </c>
      <c r="C2863" t="s">
        <v>7</v>
      </c>
      <c r="D2863">
        <v>1</v>
      </c>
      <c r="E2863">
        <v>4.65E-2</v>
      </c>
      <c r="F2863">
        <f t="shared" si="103"/>
        <v>4.65E-2</v>
      </c>
      <c r="G2863" s="61" t="str">
        <f>VLOOKUP(B2863,BU!C:G,3,FALSE)</f>
        <v>FL</v>
      </c>
      <c r="H2863" s="61" t="s">
        <v>2894</v>
      </c>
    </row>
    <row r="2864" spans="1:8" x14ac:dyDescent="0.25">
      <c r="A2864" t="s">
        <v>164</v>
      </c>
      <c r="B2864" s="1">
        <v>451</v>
      </c>
      <c r="C2864" t="s">
        <v>8</v>
      </c>
      <c r="D2864">
        <v>1</v>
      </c>
      <c r="E2864">
        <v>1.26E-2</v>
      </c>
      <c r="F2864">
        <f t="shared" si="103"/>
        <v>1.26E-2</v>
      </c>
      <c r="G2864" s="61" t="str">
        <f>VLOOKUP(B2864,BU!C:G,3,FALSE)</f>
        <v>FL</v>
      </c>
      <c r="H2864" s="61" t="s">
        <v>2894</v>
      </c>
    </row>
    <row r="2865" spans="1:8" x14ac:dyDescent="0.25">
      <c r="A2865" t="s">
        <v>164</v>
      </c>
      <c r="B2865" s="1">
        <v>451</v>
      </c>
      <c r="C2865" t="s">
        <v>10</v>
      </c>
      <c r="D2865">
        <v>1</v>
      </c>
      <c r="E2865">
        <v>1.46E-2</v>
      </c>
      <c r="F2865">
        <f t="shared" si="103"/>
        <v>1.46E-2</v>
      </c>
      <c r="G2865" s="61" t="str">
        <f>VLOOKUP(B2865,BU!C:G,3,FALSE)</f>
        <v>FL</v>
      </c>
      <c r="H2865" s="61" t="s">
        <v>2894</v>
      </c>
    </row>
    <row r="2866" spans="1:8" x14ac:dyDescent="0.25">
      <c r="A2866" t="s">
        <v>164</v>
      </c>
      <c r="B2866" s="1">
        <v>451</v>
      </c>
      <c r="C2866" t="s">
        <v>11</v>
      </c>
      <c r="D2866">
        <v>1</v>
      </c>
      <c r="E2866">
        <v>1.2500000000000001E-2</v>
      </c>
      <c r="F2866">
        <f t="shared" si="103"/>
        <v>1.2500000000000001E-2</v>
      </c>
      <c r="G2866" s="61" t="str">
        <f>VLOOKUP(B2866,BU!C:G,3,FALSE)</f>
        <v>FL</v>
      </c>
      <c r="H2866" s="61" t="s">
        <v>2894</v>
      </c>
    </row>
    <row r="2867" spans="1:8" x14ac:dyDescent="0.25">
      <c r="A2867" t="s">
        <v>164</v>
      </c>
      <c r="B2867" s="1">
        <v>451</v>
      </c>
      <c r="C2867" t="s">
        <v>94</v>
      </c>
      <c r="D2867">
        <v>1</v>
      </c>
      <c r="E2867">
        <v>0.44700000000000001</v>
      </c>
      <c r="F2867">
        <f t="shared" si="103"/>
        <v>0.44700000000000001</v>
      </c>
      <c r="G2867" s="61" t="str">
        <f>VLOOKUP(B2867,BU!C:G,3,FALSE)</f>
        <v>FL</v>
      </c>
      <c r="H2867" s="61" t="s">
        <v>2894</v>
      </c>
    </row>
    <row r="2868" spans="1:8" x14ac:dyDescent="0.25">
      <c r="A2868" t="s">
        <v>164</v>
      </c>
      <c r="B2868" s="1">
        <v>462</v>
      </c>
      <c r="C2868" t="s">
        <v>7</v>
      </c>
      <c r="D2868">
        <v>4</v>
      </c>
      <c r="E2868">
        <v>4.65E-2</v>
      </c>
      <c r="F2868">
        <f t="shared" si="103"/>
        <v>0.186</v>
      </c>
      <c r="G2868" s="61" t="str">
        <f>VLOOKUP(B2868,BU!C:G,3,FALSE)</f>
        <v>FL</v>
      </c>
      <c r="H2868" s="61" t="s">
        <v>2894</v>
      </c>
    </row>
    <row r="2869" spans="1:8" x14ac:dyDescent="0.25">
      <c r="A2869" t="s">
        <v>164</v>
      </c>
      <c r="B2869" s="1">
        <v>462</v>
      </c>
      <c r="C2869" t="s">
        <v>8</v>
      </c>
      <c r="D2869">
        <v>4</v>
      </c>
      <c r="E2869">
        <v>1.26E-2</v>
      </c>
      <c r="F2869">
        <f t="shared" si="103"/>
        <v>5.04E-2</v>
      </c>
      <c r="G2869" s="61" t="str">
        <f>VLOOKUP(B2869,BU!C:G,3,FALSE)</f>
        <v>FL</v>
      </c>
      <c r="H2869" s="61" t="s">
        <v>2894</v>
      </c>
    </row>
    <row r="2870" spans="1:8" x14ac:dyDescent="0.25">
      <c r="A2870" t="s">
        <v>164</v>
      </c>
      <c r="B2870" s="1">
        <v>462</v>
      </c>
      <c r="C2870" t="s">
        <v>10</v>
      </c>
      <c r="D2870">
        <v>1</v>
      </c>
      <c r="E2870">
        <v>1.46E-2</v>
      </c>
      <c r="F2870">
        <f t="shared" si="103"/>
        <v>1.46E-2</v>
      </c>
      <c r="G2870" s="61" t="str">
        <f>VLOOKUP(B2870,BU!C:G,3,FALSE)</f>
        <v>FL</v>
      </c>
      <c r="H2870" s="61" t="s">
        <v>2894</v>
      </c>
    </row>
    <row r="2871" spans="1:8" x14ac:dyDescent="0.25">
      <c r="A2871" t="s">
        <v>164</v>
      </c>
      <c r="B2871" s="1">
        <v>462</v>
      </c>
      <c r="C2871" t="s">
        <v>11</v>
      </c>
      <c r="D2871">
        <v>1</v>
      </c>
      <c r="E2871">
        <v>1.2500000000000001E-2</v>
      </c>
      <c r="F2871">
        <f t="shared" si="103"/>
        <v>1.2500000000000001E-2</v>
      </c>
      <c r="G2871" s="61" t="str">
        <f>VLOOKUP(B2871,BU!C:G,3,FALSE)</f>
        <v>FL</v>
      </c>
      <c r="H2871" s="61" t="s">
        <v>2894</v>
      </c>
    </row>
    <row r="2872" spans="1:8" x14ac:dyDescent="0.25">
      <c r="A2872" t="s">
        <v>164</v>
      </c>
      <c r="B2872" s="1">
        <v>462</v>
      </c>
      <c r="C2872" t="s">
        <v>94</v>
      </c>
      <c r="D2872">
        <v>1</v>
      </c>
      <c r="E2872">
        <v>0.44700000000000001</v>
      </c>
      <c r="F2872">
        <f t="shared" si="103"/>
        <v>0.44700000000000001</v>
      </c>
      <c r="G2872" s="61" t="str">
        <f>VLOOKUP(B2872,BU!C:G,3,FALSE)</f>
        <v>FL</v>
      </c>
      <c r="H2872" s="61" t="s">
        <v>2894</v>
      </c>
    </row>
    <row r="2873" spans="1:8" x14ac:dyDescent="0.25">
      <c r="A2873" t="s">
        <v>164</v>
      </c>
      <c r="B2873" s="1">
        <v>464</v>
      </c>
      <c r="C2873" t="s">
        <v>7</v>
      </c>
      <c r="D2873">
        <v>2</v>
      </c>
      <c r="E2873">
        <v>4.65E-2</v>
      </c>
      <c r="F2873">
        <f t="shared" si="103"/>
        <v>9.2999999999999999E-2</v>
      </c>
      <c r="G2873" s="61" t="str">
        <f>VLOOKUP(B2873,BU!C:G,3,FALSE)</f>
        <v>SC</v>
      </c>
      <c r="H2873" s="61" t="s">
        <v>2885</v>
      </c>
    </row>
    <row r="2874" spans="1:8" x14ac:dyDescent="0.25">
      <c r="A2874" t="s">
        <v>164</v>
      </c>
      <c r="B2874" s="1">
        <v>464</v>
      </c>
      <c r="C2874" t="s">
        <v>8</v>
      </c>
      <c r="D2874">
        <v>2</v>
      </c>
      <c r="E2874">
        <v>1.26E-2</v>
      </c>
      <c r="F2874">
        <f t="shared" ref="F2874:F2935" si="104">E2874*D2874</f>
        <v>2.52E-2</v>
      </c>
      <c r="G2874" s="61" t="str">
        <f>VLOOKUP(B2874,BU!C:G,3,FALSE)</f>
        <v>SC</v>
      </c>
      <c r="H2874" s="61" t="s">
        <v>2885</v>
      </c>
    </row>
    <row r="2875" spans="1:8" x14ac:dyDescent="0.25">
      <c r="A2875" t="s">
        <v>164</v>
      </c>
      <c r="B2875" s="1">
        <v>464</v>
      </c>
      <c r="C2875" t="s">
        <v>10</v>
      </c>
      <c r="D2875">
        <v>1</v>
      </c>
      <c r="E2875">
        <v>1.46E-2</v>
      </c>
      <c r="F2875">
        <f t="shared" si="104"/>
        <v>1.46E-2</v>
      </c>
      <c r="G2875" s="61" t="str">
        <f>VLOOKUP(B2875,BU!C:G,3,FALSE)</f>
        <v>SC</v>
      </c>
      <c r="H2875" s="61" t="s">
        <v>2885</v>
      </c>
    </row>
    <row r="2876" spans="1:8" x14ac:dyDescent="0.25">
      <c r="A2876" t="s">
        <v>164</v>
      </c>
      <c r="B2876" s="1">
        <v>464</v>
      </c>
      <c r="C2876" t="s">
        <v>94</v>
      </c>
      <c r="D2876">
        <v>1</v>
      </c>
      <c r="E2876">
        <v>0.42499999999999999</v>
      </c>
      <c r="F2876">
        <f t="shared" si="104"/>
        <v>0.42499999999999999</v>
      </c>
      <c r="G2876" s="61" t="str">
        <f>VLOOKUP(B2876,BU!C:G,3,FALSE)</f>
        <v>SC</v>
      </c>
      <c r="H2876" s="61" t="s">
        <v>2885</v>
      </c>
    </row>
    <row r="2877" spans="1:8" x14ac:dyDescent="0.25">
      <c r="A2877" t="s">
        <v>164</v>
      </c>
      <c r="B2877" s="1">
        <v>470</v>
      </c>
      <c r="C2877" t="s">
        <v>7</v>
      </c>
      <c r="D2877">
        <v>2</v>
      </c>
      <c r="E2877">
        <v>4.65E-2</v>
      </c>
      <c r="F2877">
        <f t="shared" si="104"/>
        <v>9.2999999999999999E-2</v>
      </c>
      <c r="G2877" s="61" t="str">
        <f>VLOOKUP(B2877,BU!C:G,3,FALSE)</f>
        <v>FL</v>
      </c>
      <c r="H2877" s="61" t="s">
        <v>2894</v>
      </c>
    </row>
    <row r="2878" spans="1:8" x14ac:dyDescent="0.25">
      <c r="A2878" t="s">
        <v>164</v>
      </c>
      <c r="B2878" s="1">
        <v>470</v>
      </c>
      <c r="C2878" t="s">
        <v>8</v>
      </c>
      <c r="D2878">
        <v>2</v>
      </c>
      <c r="E2878">
        <v>1.26E-2</v>
      </c>
      <c r="F2878">
        <f t="shared" si="104"/>
        <v>2.52E-2</v>
      </c>
      <c r="G2878" s="61" t="str">
        <f>VLOOKUP(B2878,BU!C:G,3,FALSE)</f>
        <v>FL</v>
      </c>
      <c r="H2878" s="61" t="s">
        <v>2894</v>
      </c>
    </row>
    <row r="2879" spans="1:8" x14ac:dyDescent="0.25">
      <c r="A2879" t="s">
        <v>164</v>
      </c>
      <c r="B2879" s="1">
        <v>470</v>
      </c>
      <c r="C2879" t="s">
        <v>10</v>
      </c>
      <c r="D2879">
        <v>2</v>
      </c>
      <c r="E2879">
        <v>1.46E-2</v>
      </c>
      <c r="F2879">
        <f t="shared" si="104"/>
        <v>2.92E-2</v>
      </c>
      <c r="G2879" s="61" t="str">
        <f>VLOOKUP(B2879,BU!C:G,3,FALSE)</f>
        <v>FL</v>
      </c>
      <c r="H2879" s="61" t="s">
        <v>2894</v>
      </c>
    </row>
    <row r="2880" spans="1:8" x14ac:dyDescent="0.25">
      <c r="A2880" t="s">
        <v>164</v>
      </c>
      <c r="B2880" s="1">
        <v>470</v>
      </c>
      <c r="C2880" t="s">
        <v>11</v>
      </c>
      <c r="D2880">
        <v>2</v>
      </c>
      <c r="E2880">
        <v>1.2500000000000001E-2</v>
      </c>
      <c r="F2880">
        <f t="shared" si="104"/>
        <v>2.5000000000000001E-2</v>
      </c>
      <c r="G2880" s="61" t="str">
        <f>VLOOKUP(B2880,BU!C:G,3,FALSE)</f>
        <v>FL</v>
      </c>
      <c r="H2880" s="61" t="s">
        <v>2894</v>
      </c>
    </row>
    <row r="2881" spans="1:8" x14ac:dyDescent="0.25">
      <c r="A2881" t="s">
        <v>164</v>
      </c>
      <c r="B2881" s="1">
        <v>470</v>
      </c>
      <c r="C2881" t="s">
        <v>101</v>
      </c>
      <c r="D2881">
        <v>1</v>
      </c>
      <c r="E2881">
        <v>0.89400000000000002</v>
      </c>
      <c r="F2881">
        <f t="shared" si="104"/>
        <v>0.89400000000000002</v>
      </c>
      <c r="G2881" s="61" t="str">
        <f>VLOOKUP(B2881,BU!C:G,3,FALSE)</f>
        <v>FL</v>
      </c>
      <c r="H2881" s="61" t="s">
        <v>2894</v>
      </c>
    </row>
    <row r="2882" spans="1:8" x14ac:dyDescent="0.25">
      <c r="A2882" t="s">
        <v>164</v>
      </c>
      <c r="B2882" s="1">
        <v>474</v>
      </c>
      <c r="C2882" t="s">
        <v>7</v>
      </c>
      <c r="D2882">
        <v>3</v>
      </c>
      <c r="E2882">
        <v>4.65E-2</v>
      </c>
      <c r="F2882">
        <f t="shared" si="104"/>
        <v>0.13950000000000001</v>
      </c>
      <c r="G2882" s="61" t="str">
        <f>VLOOKUP(B2882,BU!C:G,3,FALSE)</f>
        <v>IL</v>
      </c>
      <c r="H2882" s="61" t="s">
        <v>2861</v>
      </c>
    </row>
    <row r="2883" spans="1:8" x14ac:dyDescent="0.25">
      <c r="A2883" t="s">
        <v>164</v>
      </c>
      <c r="B2883" s="1">
        <v>474</v>
      </c>
      <c r="C2883" t="s">
        <v>8</v>
      </c>
      <c r="D2883">
        <v>3</v>
      </c>
      <c r="E2883">
        <v>1.26E-2</v>
      </c>
      <c r="F2883">
        <f t="shared" si="104"/>
        <v>3.78E-2</v>
      </c>
      <c r="G2883" s="61" t="str">
        <f>VLOOKUP(B2883,BU!C:G,3,FALSE)</f>
        <v>IL</v>
      </c>
      <c r="H2883" s="61" t="s">
        <v>2861</v>
      </c>
    </row>
    <row r="2884" spans="1:8" x14ac:dyDescent="0.25">
      <c r="A2884" t="s">
        <v>164</v>
      </c>
      <c r="B2884" s="1">
        <v>474</v>
      </c>
      <c r="C2884" t="s">
        <v>10</v>
      </c>
      <c r="D2884">
        <v>1</v>
      </c>
      <c r="E2884">
        <v>1.46E-2</v>
      </c>
      <c r="F2884">
        <f t="shared" si="104"/>
        <v>1.46E-2</v>
      </c>
      <c r="G2884" s="61" t="str">
        <f>VLOOKUP(B2884,BU!C:G,3,FALSE)</f>
        <v>IL</v>
      </c>
      <c r="H2884" s="61" t="s">
        <v>2861</v>
      </c>
    </row>
    <row r="2885" spans="1:8" x14ac:dyDescent="0.25">
      <c r="A2885" t="s">
        <v>164</v>
      </c>
      <c r="B2885" s="1">
        <v>474</v>
      </c>
      <c r="C2885" t="s">
        <v>11</v>
      </c>
      <c r="D2885">
        <v>1</v>
      </c>
      <c r="E2885">
        <v>1.2500000000000001E-2</v>
      </c>
      <c r="F2885">
        <f t="shared" si="104"/>
        <v>1.2500000000000001E-2</v>
      </c>
      <c r="G2885" s="61" t="str">
        <f>VLOOKUP(B2885,BU!C:G,3,FALSE)</f>
        <v>IL</v>
      </c>
      <c r="H2885" s="61" t="s">
        <v>2861</v>
      </c>
    </row>
    <row r="2886" spans="1:8" x14ac:dyDescent="0.25">
      <c r="A2886" t="s">
        <v>164</v>
      </c>
      <c r="B2886" s="1">
        <v>474</v>
      </c>
      <c r="C2886" t="s">
        <v>94</v>
      </c>
      <c r="D2886">
        <v>1</v>
      </c>
      <c r="E2886">
        <v>0.44700000000000001</v>
      </c>
      <c r="F2886">
        <f t="shared" si="104"/>
        <v>0.44700000000000001</v>
      </c>
      <c r="G2886" s="61" t="str">
        <f>VLOOKUP(B2886,BU!C:G,3,FALSE)</f>
        <v>IL</v>
      </c>
      <c r="H2886" s="61" t="s">
        <v>2861</v>
      </c>
    </row>
    <row r="2887" spans="1:8" x14ac:dyDescent="0.25">
      <c r="A2887" t="s">
        <v>164</v>
      </c>
      <c r="B2887" s="1">
        <v>474</v>
      </c>
      <c r="C2887" t="s">
        <v>15</v>
      </c>
      <c r="D2887">
        <v>1</v>
      </c>
      <c r="E2887">
        <v>0.25</v>
      </c>
      <c r="F2887">
        <f t="shared" si="104"/>
        <v>0.25</v>
      </c>
      <c r="G2887" s="61" t="str">
        <f>VLOOKUP(B2887,BU!C:G,3,FALSE)</f>
        <v>IL</v>
      </c>
      <c r="H2887" s="61" t="s">
        <v>2861</v>
      </c>
    </row>
    <row r="2888" spans="1:8" x14ac:dyDescent="0.25">
      <c r="A2888" t="s">
        <v>164</v>
      </c>
      <c r="B2888" s="1">
        <v>476</v>
      </c>
      <c r="C2888" t="s">
        <v>7</v>
      </c>
      <c r="D2888">
        <v>2</v>
      </c>
      <c r="E2888">
        <v>4.65E-2</v>
      </c>
      <c r="F2888">
        <f t="shared" si="104"/>
        <v>9.2999999999999999E-2</v>
      </c>
      <c r="G2888" s="61" t="str">
        <f>VLOOKUP(B2888,BU!C:G,3,FALSE)</f>
        <v>NC</v>
      </c>
      <c r="H2888" s="61" t="s">
        <v>2825</v>
      </c>
    </row>
    <row r="2889" spans="1:8" x14ac:dyDescent="0.25">
      <c r="A2889" t="s">
        <v>164</v>
      </c>
      <c r="B2889" s="1">
        <v>476</v>
      </c>
      <c r="C2889" t="s">
        <v>8</v>
      </c>
      <c r="D2889">
        <v>2</v>
      </c>
      <c r="E2889">
        <v>1.26E-2</v>
      </c>
      <c r="F2889">
        <f t="shared" si="104"/>
        <v>2.52E-2</v>
      </c>
      <c r="G2889" s="61" t="str">
        <f>VLOOKUP(B2889,BU!C:G,3,FALSE)</f>
        <v>NC</v>
      </c>
      <c r="H2889" s="61" t="s">
        <v>2825</v>
      </c>
    </row>
    <row r="2890" spans="1:8" x14ac:dyDescent="0.25">
      <c r="A2890" t="s">
        <v>164</v>
      </c>
      <c r="B2890" s="1">
        <v>476</v>
      </c>
      <c r="C2890" t="s">
        <v>10</v>
      </c>
      <c r="D2890">
        <v>1</v>
      </c>
      <c r="E2890">
        <v>1.46E-2</v>
      </c>
      <c r="F2890">
        <f t="shared" si="104"/>
        <v>1.46E-2</v>
      </c>
      <c r="G2890" s="61" t="str">
        <f>VLOOKUP(B2890,BU!C:G,3,FALSE)</f>
        <v>NC</v>
      </c>
      <c r="H2890" s="61" t="s">
        <v>2825</v>
      </c>
    </row>
    <row r="2891" spans="1:8" x14ac:dyDescent="0.25">
      <c r="A2891" t="s">
        <v>164</v>
      </c>
      <c r="B2891" s="1">
        <v>476</v>
      </c>
      <c r="C2891" t="s">
        <v>11</v>
      </c>
      <c r="D2891">
        <v>1</v>
      </c>
      <c r="E2891">
        <v>1.2500000000000001E-2</v>
      </c>
      <c r="F2891">
        <f t="shared" si="104"/>
        <v>1.2500000000000001E-2</v>
      </c>
      <c r="G2891" s="61" t="str">
        <f>VLOOKUP(B2891,BU!C:G,3,FALSE)</f>
        <v>NC</v>
      </c>
      <c r="H2891" s="61" t="s">
        <v>2825</v>
      </c>
    </row>
    <row r="2892" spans="1:8" x14ac:dyDescent="0.25">
      <c r="A2892" t="s">
        <v>164</v>
      </c>
      <c r="B2892" s="1">
        <v>476</v>
      </c>
      <c r="C2892" t="s">
        <v>94</v>
      </c>
      <c r="D2892">
        <v>1</v>
      </c>
      <c r="E2892">
        <v>0.42499999999999999</v>
      </c>
      <c r="F2892">
        <f t="shared" si="104"/>
        <v>0.42499999999999999</v>
      </c>
      <c r="G2892" s="61" t="str">
        <f>VLOOKUP(B2892,BU!C:G,3,FALSE)</f>
        <v>NC</v>
      </c>
      <c r="H2892" s="61" t="s">
        <v>2825</v>
      </c>
    </row>
    <row r="2893" spans="1:8" x14ac:dyDescent="0.25">
      <c r="A2893" t="s">
        <v>164</v>
      </c>
      <c r="B2893" s="1">
        <v>476</v>
      </c>
      <c r="C2893" t="s">
        <v>15</v>
      </c>
      <c r="D2893">
        <v>1</v>
      </c>
      <c r="E2893">
        <v>0.25</v>
      </c>
      <c r="F2893">
        <f t="shared" si="104"/>
        <v>0.25</v>
      </c>
      <c r="G2893" s="61" t="str">
        <f>VLOOKUP(B2893,BU!C:G,3,FALSE)</f>
        <v>NC</v>
      </c>
      <c r="H2893" s="61" t="s">
        <v>2825</v>
      </c>
    </row>
    <row r="2894" spans="1:8" x14ac:dyDescent="0.25">
      <c r="A2894" t="s">
        <v>164</v>
      </c>
      <c r="B2894" s="1">
        <v>477</v>
      </c>
      <c r="C2894" t="s">
        <v>7</v>
      </c>
      <c r="D2894">
        <v>8</v>
      </c>
      <c r="E2894">
        <v>4.65E-2</v>
      </c>
      <c r="F2894">
        <f t="shared" si="104"/>
        <v>0.372</v>
      </c>
      <c r="G2894" s="61" t="str">
        <f>VLOOKUP(B2894,BU!C:G,3,FALSE)</f>
        <v>IL</v>
      </c>
      <c r="H2894" s="61" t="s">
        <v>2861</v>
      </c>
    </row>
    <row r="2895" spans="1:8" x14ac:dyDescent="0.25">
      <c r="A2895" t="s">
        <v>164</v>
      </c>
      <c r="B2895" s="1">
        <v>477</v>
      </c>
      <c r="C2895" t="s">
        <v>8</v>
      </c>
      <c r="D2895">
        <v>8</v>
      </c>
      <c r="E2895">
        <v>1.26E-2</v>
      </c>
      <c r="F2895">
        <f t="shared" si="104"/>
        <v>0.1008</v>
      </c>
      <c r="G2895" s="61" t="str">
        <f>VLOOKUP(B2895,BU!C:G,3,FALSE)</f>
        <v>IL</v>
      </c>
      <c r="H2895" s="61" t="s">
        <v>2861</v>
      </c>
    </row>
    <row r="2896" spans="1:8" x14ac:dyDescent="0.25">
      <c r="A2896" t="s">
        <v>164</v>
      </c>
      <c r="B2896" s="1">
        <v>477</v>
      </c>
      <c r="C2896" t="s">
        <v>10</v>
      </c>
      <c r="D2896">
        <v>2</v>
      </c>
      <c r="E2896">
        <v>1.46E-2</v>
      </c>
      <c r="F2896">
        <f t="shared" si="104"/>
        <v>2.92E-2</v>
      </c>
      <c r="G2896" s="61" t="str">
        <f>VLOOKUP(B2896,BU!C:G,3,FALSE)</f>
        <v>IL</v>
      </c>
      <c r="H2896" s="61" t="s">
        <v>2861</v>
      </c>
    </row>
    <row r="2897" spans="1:8" x14ac:dyDescent="0.25">
      <c r="A2897" t="s">
        <v>164</v>
      </c>
      <c r="B2897" s="1">
        <v>477</v>
      </c>
      <c r="C2897" t="s">
        <v>11</v>
      </c>
      <c r="D2897">
        <v>2</v>
      </c>
      <c r="E2897">
        <v>1.2500000000000001E-2</v>
      </c>
      <c r="F2897">
        <f t="shared" si="104"/>
        <v>2.5000000000000001E-2</v>
      </c>
      <c r="G2897" s="61" t="str">
        <f>VLOOKUP(B2897,BU!C:G,3,FALSE)</f>
        <v>IL</v>
      </c>
      <c r="H2897" s="61" t="s">
        <v>2861</v>
      </c>
    </row>
    <row r="2898" spans="1:8" x14ac:dyDescent="0.25">
      <c r="A2898" t="s">
        <v>164</v>
      </c>
      <c r="B2898" s="1">
        <v>477</v>
      </c>
      <c r="C2898" t="s">
        <v>101</v>
      </c>
      <c r="D2898">
        <v>1</v>
      </c>
      <c r="E2898">
        <v>0.89400000000000002</v>
      </c>
      <c r="F2898">
        <f t="shared" si="104"/>
        <v>0.89400000000000002</v>
      </c>
      <c r="G2898" s="61" t="str">
        <f>VLOOKUP(B2898,BU!C:G,3,FALSE)</f>
        <v>IL</v>
      </c>
      <c r="H2898" s="61" t="s">
        <v>2861</v>
      </c>
    </row>
    <row r="2899" spans="1:8" x14ac:dyDescent="0.25">
      <c r="A2899" t="s">
        <v>164</v>
      </c>
      <c r="B2899" s="1">
        <v>478</v>
      </c>
      <c r="C2899" t="s">
        <v>7</v>
      </c>
      <c r="D2899">
        <v>2</v>
      </c>
      <c r="E2899">
        <v>4.65E-2</v>
      </c>
      <c r="F2899">
        <f t="shared" si="104"/>
        <v>9.2999999999999999E-2</v>
      </c>
      <c r="G2899" s="61" t="str">
        <f>VLOOKUP(B2899,BU!C:G,3,FALSE)</f>
        <v>NC</v>
      </c>
      <c r="H2899" s="61" t="s">
        <v>2825</v>
      </c>
    </row>
    <row r="2900" spans="1:8" x14ac:dyDescent="0.25">
      <c r="A2900" t="s">
        <v>164</v>
      </c>
      <c r="B2900" s="1">
        <v>478</v>
      </c>
      <c r="C2900" t="s">
        <v>8</v>
      </c>
      <c r="D2900">
        <v>2</v>
      </c>
      <c r="E2900">
        <v>1.26E-2</v>
      </c>
      <c r="F2900">
        <f t="shared" si="104"/>
        <v>2.52E-2</v>
      </c>
      <c r="G2900" s="61" t="str">
        <f>VLOOKUP(B2900,BU!C:G,3,FALSE)</f>
        <v>NC</v>
      </c>
      <c r="H2900" s="61" t="s">
        <v>2825</v>
      </c>
    </row>
    <row r="2901" spans="1:8" x14ac:dyDescent="0.25">
      <c r="A2901" t="s">
        <v>164</v>
      </c>
      <c r="B2901" s="1">
        <v>478</v>
      </c>
      <c r="C2901" t="s">
        <v>10</v>
      </c>
      <c r="D2901">
        <v>2</v>
      </c>
      <c r="E2901">
        <v>1.46E-2</v>
      </c>
      <c r="F2901">
        <f t="shared" si="104"/>
        <v>2.92E-2</v>
      </c>
      <c r="G2901" s="61" t="str">
        <f>VLOOKUP(B2901,BU!C:G,3,FALSE)</f>
        <v>NC</v>
      </c>
      <c r="H2901" s="61" t="s">
        <v>2825</v>
      </c>
    </row>
    <row r="2902" spans="1:8" x14ac:dyDescent="0.25">
      <c r="A2902" t="s">
        <v>164</v>
      </c>
      <c r="B2902" s="1">
        <v>478</v>
      </c>
      <c r="C2902" t="s">
        <v>11</v>
      </c>
      <c r="D2902">
        <v>2</v>
      </c>
      <c r="E2902">
        <v>1.2500000000000001E-2</v>
      </c>
      <c r="F2902">
        <f t="shared" si="104"/>
        <v>2.5000000000000001E-2</v>
      </c>
      <c r="G2902" s="61" t="str">
        <f>VLOOKUP(B2902,BU!C:G,3,FALSE)</f>
        <v>NC</v>
      </c>
      <c r="H2902" s="61" t="s">
        <v>2825</v>
      </c>
    </row>
    <row r="2903" spans="1:8" x14ac:dyDescent="0.25">
      <c r="A2903" t="s">
        <v>164</v>
      </c>
      <c r="B2903" s="1">
        <v>478</v>
      </c>
      <c r="C2903" t="s">
        <v>101</v>
      </c>
      <c r="D2903">
        <v>1</v>
      </c>
      <c r="E2903">
        <v>0.89400000000000002</v>
      </c>
      <c r="F2903">
        <f t="shared" si="104"/>
        <v>0.89400000000000002</v>
      </c>
      <c r="G2903" s="61" t="str">
        <f>VLOOKUP(B2903,BU!C:G,3,FALSE)</f>
        <v>NC</v>
      </c>
      <c r="H2903" s="61" t="s">
        <v>2825</v>
      </c>
    </row>
    <row r="2904" spans="1:8" x14ac:dyDescent="0.25">
      <c r="A2904" t="s">
        <v>164</v>
      </c>
      <c r="B2904" s="1">
        <v>498</v>
      </c>
      <c r="C2904" t="s">
        <v>7</v>
      </c>
      <c r="D2904">
        <v>3</v>
      </c>
      <c r="E2904">
        <v>4.65E-2</v>
      </c>
      <c r="F2904">
        <f t="shared" si="104"/>
        <v>0.13950000000000001</v>
      </c>
      <c r="G2904" s="61" t="str">
        <f>VLOOKUP(B2904,BU!C:G,3,FALSE)</f>
        <v>NC</v>
      </c>
      <c r="H2904" s="61" t="s">
        <v>2825</v>
      </c>
    </row>
    <row r="2905" spans="1:8" x14ac:dyDescent="0.25">
      <c r="A2905" t="s">
        <v>164</v>
      </c>
      <c r="B2905" s="1">
        <v>498</v>
      </c>
      <c r="C2905" t="s">
        <v>8</v>
      </c>
      <c r="D2905">
        <v>3</v>
      </c>
      <c r="E2905">
        <v>1.26E-2</v>
      </c>
      <c r="F2905">
        <f t="shared" si="104"/>
        <v>3.78E-2</v>
      </c>
      <c r="G2905" s="61" t="str">
        <f>VLOOKUP(B2905,BU!C:G,3,FALSE)</f>
        <v>NC</v>
      </c>
      <c r="H2905" s="61" t="s">
        <v>2825</v>
      </c>
    </row>
    <row r="2906" spans="1:8" x14ac:dyDescent="0.25">
      <c r="A2906" t="s">
        <v>164</v>
      </c>
      <c r="B2906" s="1">
        <v>498</v>
      </c>
      <c r="C2906" t="s">
        <v>10</v>
      </c>
      <c r="D2906">
        <v>1</v>
      </c>
      <c r="E2906">
        <v>1.46E-2</v>
      </c>
      <c r="F2906">
        <f t="shared" si="104"/>
        <v>1.46E-2</v>
      </c>
      <c r="G2906" s="61" t="str">
        <f>VLOOKUP(B2906,BU!C:G,3,FALSE)</f>
        <v>NC</v>
      </c>
      <c r="H2906" s="61" t="s">
        <v>2825</v>
      </c>
    </row>
    <row r="2907" spans="1:8" x14ac:dyDescent="0.25">
      <c r="A2907" t="s">
        <v>164</v>
      </c>
      <c r="B2907" s="1">
        <v>498</v>
      </c>
      <c r="C2907" t="s">
        <v>11</v>
      </c>
      <c r="D2907">
        <v>1</v>
      </c>
      <c r="E2907">
        <v>1.2500000000000001E-2</v>
      </c>
      <c r="F2907">
        <f t="shared" si="104"/>
        <v>1.2500000000000001E-2</v>
      </c>
      <c r="G2907" s="61" t="str">
        <f>VLOOKUP(B2907,BU!C:G,3,FALSE)</f>
        <v>NC</v>
      </c>
      <c r="H2907" s="61" t="s">
        <v>2825</v>
      </c>
    </row>
    <row r="2908" spans="1:8" x14ac:dyDescent="0.25">
      <c r="A2908" t="s">
        <v>164</v>
      </c>
      <c r="B2908" s="1">
        <v>498</v>
      </c>
      <c r="C2908" t="s">
        <v>94</v>
      </c>
      <c r="D2908">
        <v>1</v>
      </c>
      <c r="E2908">
        <v>0.44700000000000001</v>
      </c>
      <c r="F2908">
        <f t="shared" si="104"/>
        <v>0.44700000000000001</v>
      </c>
      <c r="G2908" s="61" t="str">
        <f>VLOOKUP(B2908,BU!C:G,3,FALSE)</f>
        <v>NC</v>
      </c>
      <c r="H2908" s="61" t="s">
        <v>2825</v>
      </c>
    </row>
    <row r="2909" spans="1:8" x14ac:dyDescent="0.25">
      <c r="A2909" t="s">
        <v>164</v>
      </c>
      <c r="B2909" s="1">
        <v>503</v>
      </c>
      <c r="C2909" t="s">
        <v>7</v>
      </c>
      <c r="D2909">
        <v>17</v>
      </c>
      <c r="E2909">
        <v>4.65E-2</v>
      </c>
      <c r="F2909">
        <f t="shared" si="104"/>
        <v>0.79049999999999998</v>
      </c>
      <c r="G2909" s="61" t="str">
        <f>VLOOKUP(B2909,BU!C:G,3,FALSE)</f>
        <v>SC</v>
      </c>
      <c r="H2909" s="61" t="s">
        <v>2885</v>
      </c>
    </row>
    <row r="2910" spans="1:8" x14ac:dyDescent="0.25">
      <c r="A2910" t="s">
        <v>164</v>
      </c>
      <c r="B2910" s="1">
        <v>503</v>
      </c>
      <c r="C2910" t="s">
        <v>8</v>
      </c>
      <c r="D2910">
        <v>17</v>
      </c>
      <c r="E2910">
        <v>1.26E-2</v>
      </c>
      <c r="F2910">
        <f t="shared" si="104"/>
        <v>0.2142</v>
      </c>
      <c r="G2910" s="61" t="str">
        <f>VLOOKUP(B2910,BU!C:G,3,FALSE)</f>
        <v>SC</v>
      </c>
      <c r="H2910" s="61" t="s">
        <v>2885</v>
      </c>
    </row>
    <row r="2911" spans="1:8" x14ac:dyDescent="0.25">
      <c r="A2911" t="s">
        <v>164</v>
      </c>
      <c r="B2911" s="1">
        <v>503</v>
      </c>
      <c r="C2911" t="s">
        <v>10</v>
      </c>
      <c r="D2911">
        <v>17</v>
      </c>
      <c r="E2911">
        <v>1.46E-2</v>
      </c>
      <c r="F2911">
        <f t="shared" si="104"/>
        <v>0.2482</v>
      </c>
      <c r="G2911" s="61" t="str">
        <f>VLOOKUP(B2911,BU!C:G,3,FALSE)</f>
        <v>SC</v>
      </c>
      <c r="H2911" s="61" t="s">
        <v>2885</v>
      </c>
    </row>
    <row r="2912" spans="1:8" x14ac:dyDescent="0.25">
      <c r="A2912" t="s">
        <v>164</v>
      </c>
      <c r="B2912" s="1">
        <v>503</v>
      </c>
      <c r="C2912" t="s">
        <v>11</v>
      </c>
      <c r="D2912">
        <v>17</v>
      </c>
      <c r="E2912">
        <v>1.2500000000000001E-2</v>
      </c>
      <c r="F2912">
        <f t="shared" si="104"/>
        <v>0.21250000000000002</v>
      </c>
      <c r="G2912" s="61" t="str">
        <f>VLOOKUP(B2912,BU!C:G,3,FALSE)</f>
        <v>SC</v>
      </c>
      <c r="H2912" s="61" t="s">
        <v>2885</v>
      </c>
    </row>
    <row r="2913" spans="1:8" x14ac:dyDescent="0.25">
      <c r="A2913" t="s">
        <v>164</v>
      </c>
      <c r="B2913" s="1">
        <v>503</v>
      </c>
      <c r="C2913" t="s">
        <v>165</v>
      </c>
      <c r="D2913">
        <v>1</v>
      </c>
      <c r="E2913">
        <v>7.5990000000000002</v>
      </c>
      <c r="F2913">
        <f t="shared" si="104"/>
        <v>7.5990000000000002</v>
      </c>
      <c r="G2913" s="61" t="str">
        <f>VLOOKUP(B2913,BU!C:G,3,FALSE)</f>
        <v>SC</v>
      </c>
      <c r="H2913" s="61" t="s">
        <v>2885</v>
      </c>
    </row>
    <row r="2914" spans="1:8" x14ac:dyDescent="0.25">
      <c r="A2914" t="s">
        <v>164</v>
      </c>
      <c r="B2914" s="1">
        <v>505</v>
      </c>
      <c r="C2914" t="s">
        <v>7</v>
      </c>
      <c r="D2914">
        <f>1440/4</f>
        <v>360</v>
      </c>
      <c r="E2914">
        <v>4.65E-2</v>
      </c>
      <c r="F2914">
        <f t="shared" si="104"/>
        <v>16.739999999999998</v>
      </c>
      <c r="G2914" s="61" t="str">
        <f>VLOOKUP(B2914,BU!C:G,3,FALSE)</f>
        <v>NC</v>
      </c>
      <c r="H2914" s="61" t="s">
        <v>2825</v>
      </c>
    </row>
    <row r="2915" spans="1:8" x14ac:dyDescent="0.25">
      <c r="A2915" t="s">
        <v>164</v>
      </c>
      <c r="B2915" s="1">
        <v>505</v>
      </c>
      <c r="C2915" t="s">
        <v>7</v>
      </c>
      <c r="D2915">
        <f>360*3</f>
        <v>1080</v>
      </c>
      <c r="E2915">
        <v>4.65E-2</v>
      </c>
      <c r="F2915">
        <f t="shared" ref="F2915" si="105">E2915*D2915</f>
        <v>50.22</v>
      </c>
      <c r="G2915" s="61" t="str">
        <f>VLOOKUP(B2915,BU!C:G,3,FALSE)</f>
        <v>NC</v>
      </c>
      <c r="H2915" s="61" t="s">
        <v>2838</v>
      </c>
    </row>
    <row r="2916" spans="1:8" x14ac:dyDescent="0.25">
      <c r="A2916" t="s">
        <v>164</v>
      </c>
      <c r="B2916" s="1">
        <v>505</v>
      </c>
      <c r="C2916" t="s">
        <v>8</v>
      </c>
      <c r="D2916">
        <v>1080</v>
      </c>
      <c r="E2916">
        <v>1.26E-2</v>
      </c>
      <c r="F2916">
        <f t="shared" si="104"/>
        <v>13.608000000000001</v>
      </c>
      <c r="G2916" s="61" t="str">
        <f>VLOOKUP(B2916,BU!C:G,3,FALSE)</f>
        <v>NC</v>
      </c>
      <c r="H2916" s="61" t="s">
        <v>2838</v>
      </c>
    </row>
    <row r="2917" spans="1:8" x14ac:dyDescent="0.25">
      <c r="A2917" t="s">
        <v>164</v>
      </c>
      <c r="B2917" s="1">
        <v>505</v>
      </c>
      <c r="C2917" t="s">
        <v>8</v>
      </c>
      <c r="D2917">
        <v>360</v>
      </c>
      <c r="E2917">
        <v>1.26E-2</v>
      </c>
      <c r="F2917">
        <f t="shared" ref="F2917" si="106">E2917*D2917</f>
        <v>4.5359999999999996</v>
      </c>
      <c r="G2917" s="61" t="str">
        <f>VLOOKUP(B2917,BU!C:G,3,FALSE)</f>
        <v>NC</v>
      </c>
      <c r="H2917" s="61" t="s">
        <v>2825</v>
      </c>
    </row>
    <row r="2918" spans="1:8" x14ac:dyDescent="0.25">
      <c r="A2918" t="s">
        <v>164</v>
      </c>
      <c r="B2918" s="1">
        <v>505</v>
      </c>
      <c r="C2918" t="s">
        <v>10</v>
      </c>
      <c r="D2918">
        <v>360</v>
      </c>
      <c r="E2918">
        <v>1.46E-2</v>
      </c>
      <c r="F2918">
        <f t="shared" si="104"/>
        <v>5.2560000000000002</v>
      </c>
      <c r="G2918" s="61" t="str">
        <f>VLOOKUP(B2918,BU!C:G,3,FALSE)</f>
        <v>NC</v>
      </c>
      <c r="H2918" s="61" t="s">
        <v>2825</v>
      </c>
    </row>
    <row r="2919" spans="1:8" x14ac:dyDescent="0.25">
      <c r="A2919" t="s">
        <v>164</v>
      </c>
      <c r="B2919" s="1">
        <v>505</v>
      </c>
      <c r="C2919" t="s">
        <v>11</v>
      </c>
      <c r="D2919">
        <v>345</v>
      </c>
      <c r="E2919">
        <v>1.2500000000000001E-2</v>
      </c>
      <c r="F2919">
        <f t="shared" si="104"/>
        <v>4.3125</v>
      </c>
      <c r="G2919" s="61" t="str">
        <f>VLOOKUP(B2919,BU!C:G,3,FALSE)</f>
        <v>NC</v>
      </c>
      <c r="H2919" s="61" t="s">
        <v>2825</v>
      </c>
    </row>
    <row r="2920" spans="1:8" x14ac:dyDescent="0.25">
      <c r="A2920" t="s">
        <v>164</v>
      </c>
      <c r="B2920" s="1">
        <v>505</v>
      </c>
      <c r="C2920" t="s">
        <v>180</v>
      </c>
      <c r="D2920">
        <v>1</v>
      </c>
      <c r="E2920">
        <v>150.01300000000001</v>
      </c>
      <c r="F2920">
        <f t="shared" si="104"/>
        <v>150.01300000000001</v>
      </c>
      <c r="G2920" s="61" t="str">
        <f>VLOOKUP(B2920,BU!C:G,3,FALSE)</f>
        <v>NC</v>
      </c>
      <c r="H2920" s="61" t="s">
        <v>2825</v>
      </c>
    </row>
    <row r="2921" spans="1:8" x14ac:dyDescent="0.25">
      <c r="A2921" t="s">
        <v>164</v>
      </c>
      <c r="B2921" s="1">
        <v>518</v>
      </c>
      <c r="C2921" t="s">
        <v>7</v>
      </c>
      <c r="D2921">
        <v>2</v>
      </c>
      <c r="E2921">
        <v>4.65E-2</v>
      </c>
      <c r="F2921">
        <f t="shared" si="104"/>
        <v>9.2999999999999999E-2</v>
      </c>
      <c r="G2921" s="61" t="str">
        <f>VLOOKUP(B2921,BU!C:G,3,FALSE)</f>
        <v>IL</v>
      </c>
      <c r="H2921" s="61" t="s">
        <v>2861</v>
      </c>
    </row>
    <row r="2922" spans="1:8" x14ac:dyDescent="0.25">
      <c r="A2922" t="s">
        <v>164</v>
      </c>
      <c r="B2922" s="1">
        <v>518</v>
      </c>
      <c r="C2922" t="s">
        <v>8</v>
      </c>
      <c r="D2922">
        <v>2</v>
      </c>
      <c r="E2922">
        <v>1.26E-2</v>
      </c>
      <c r="F2922">
        <f t="shared" si="104"/>
        <v>2.52E-2</v>
      </c>
      <c r="G2922" s="61" t="str">
        <f>VLOOKUP(B2922,BU!C:G,3,FALSE)</f>
        <v>IL</v>
      </c>
      <c r="H2922" s="61" t="s">
        <v>2861</v>
      </c>
    </row>
    <row r="2923" spans="1:8" x14ac:dyDescent="0.25">
      <c r="A2923" t="s">
        <v>164</v>
      </c>
      <c r="B2923" s="1">
        <v>518</v>
      </c>
      <c r="C2923" t="s">
        <v>10</v>
      </c>
      <c r="D2923">
        <v>2</v>
      </c>
      <c r="E2923">
        <v>1.46E-2</v>
      </c>
      <c r="F2923">
        <f t="shared" si="104"/>
        <v>2.92E-2</v>
      </c>
      <c r="G2923" s="61" t="str">
        <f>VLOOKUP(B2923,BU!C:G,3,FALSE)</f>
        <v>IL</v>
      </c>
      <c r="H2923" s="61" t="s">
        <v>2861</v>
      </c>
    </row>
    <row r="2924" spans="1:8" x14ac:dyDescent="0.25">
      <c r="A2924" t="s">
        <v>164</v>
      </c>
      <c r="B2924" s="1">
        <v>518</v>
      </c>
      <c r="C2924" t="s">
        <v>11</v>
      </c>
      <c r="D2924">
        <v>2</v>
      </c>
      <c r="E2924">
        <v>1.2500000000000001E-2</v>
      </c>
      <c r="F2924">
        <f t="shared" si="104"/>
        <v>2.5000000000000001E-2</v>
      </c>
      <c r="G2924" s="61" t="str">
        <f>VLOOKUP(B2924,BU!C:G,3,FALSE)</f>
        <v>IL</v>
      </c>
      <c r="H2924" s="61" t="s">
        <v>2861</v>
      </c>
    </row>
    <row r="2925" spans="1:8" x14ac:dyDescent="0.25">
      <c r="A2925" t="s">
        <v>164</v>
      </c>
      <c r="B2925" s="1">
        <v>518</v>
      </c>
      <c r="C2925" t="s">
        <v>101</v>
      </c>
      <c r="D2925">
        <v>1</v>
      </c>
      <c r="E2925">
        <v>0.89400000000000002</v>
      </c>
      <c r="F2925">
        <f t="shared" si="104"/>
        <v>0.89400000000000002</v>
      </c>
      <c r="G2925" s="61" t="str">
        <f>VLOOKUP(B2925,BU!C:G,3,FALSE)</f>
        <v>IL</v>
      </c>
      <c r="H2925" s="61" t="s">
        <v>2861</v>
      </c>
    </row>
    <row r="2926" spans="1:8" x14ac:dyDescent="0.25">
      <c r="A2926" t="s">
        <v>164</v>
      </c>
      <c r="B2926" s="1">
        <v>533</v>
      </c>
      <c r="C2926" t="s">
        <v>7</v>
      </c>
      <c r="D2926">
        <f>2605/4</f>
        <v>651.25</v>
      </c>
      <c r="E2926">
        <v>4.65E-2</v>
      </c>
      <c r="F2926">
        <f t="shared" si="104"/>
        <v>30.283124999999998</v>
      </c>
      <c r="G2926" s="61" t="str">
        <f>VLOOKUP(B2926,BU!C:G,3,FALSE)</f>
        <v>IL</v>
      </c>
      <c r="H2926" s="61" t="s">
        <v>2861</v>
      </c>
    </row>
    <row r="2927" spans="1:8" x14ac:dyDescent="0.25">
      <c r="A2927" t="s">
        <v>164</v>
      </c>
      <c r="B2927" s="1">
        <v>533</v>
      </c>
      <c r="C2927" t="s">
        <v>7</v>
      </c>
      <c r="D2927">
        <f>651*3</f>
        <v>1953</v>
      </c>
      <c r="E2927">
        <v>4.65E-2</v>
      </c>
      <c r="F2927">
        <f t="shared" si="104"/>
        <v>90.814499999999995</v>
      </c>
      <c r="G2927" s="61" t="str">
        <f>VLOOKUP(B2927,BU!C:G,3,FALSE)</f>
        <v>IL</v>
      </c>
      <c r="H2927" s="61" t="s">
        <v>2876</v>
      </c>
    </row>
    <row r="2928" spans="1:8" x14ac:dyDescent="0.25">
      <c r="A2928" t="s">
        <v>164</v>
      </c>
      <c r="B2928" s="1">
        <v>533</v>
      </c>
      <c r="C2928" t="s">
        <v>8</v>
      </c>
      <c r="D2928">
        <v>1953</v>
      </c>
      <c r="E2928">
        <v>1.26E-2</v>
      </c>
      <c r="F2928">
        <f t="shared" si="104"/>
        <v>24.607800000000001</v>
      </c>
      <c r="G2928" s="61" t="str">
        <f>VLOOKUP(B2928,BU!C:G,3,FALSE)</f>
        <v>IL</v>
      </c>
      <c r="H2928" s="61" t="s">
        <v>2876</v>
      </c>
    </row>
    <row r="2929" spans="1:8" x14ac:dyDescent="0.25">
      <c r="A2929" t="s">
        <v>164</v>
      </c>
      <c r="B2929" s="1">
        <v>533</v>
      </c>
      <c r="C2929" t="s">
        <v>8</v>
      </c>
      <c r="D2929">
        <v>651</v>
      </c>
      <c r="E2929">
        <v>1.26E-2</v>
      </c>
      <c r="F2929">
        <f t="shared" si="104"/>
        <v>8.2026000000000003</v>
      </c>
      <c r="G2929" s="61" t="str">
        <f>VLOOKUP(B2929,BU!C:G,3,FALSE)</f>
        <v>IL</v>
      </c>
      <c r="H2929" s="61" t="s">
        <v>2861</v>
      </c>
    </row>
    <row r="2930" spans="1:8" x14ac:dyDescent="0.25">
      <c r="A2930" t="s">
        <v>164</v>
      </c>
      <c r="B2930" s="1">
        <v>533</v>
      </c>
      <c r="C2930" t="s">
        <v>10</v>
      </c>
      <c r="D2930">
        <v>71</v>
      </c>
      <c r="E2930">
        <v>1.46E-2</v>
      </c>
      <c r="F2930">
        <f t="shared" si="104"/>
        <v>1.0366</v>
      </c>
      <c r="G2930" s="61" t="str">
        <f>VLOOKUP(B2930,BU!C:G,3,FALSE)</f>
        <v>IL</v>
      </c>
      <c r="H2930" s="61" t="s">
        <v>2861</v>
      </c>
    </row>
    <row r="2931" spans="1:8" x14ac:dyDescent="0.25">
      <c r="A2931" t="s">
        <v>164</v>
      </c>
      <c r="B2931" s="1">
        <v>533</v>
      </c>
      <c r="C2931" t="s">
        <v>10</v>
      </c>
      <c r="D2931">
        <v>459</v>
      </c>
      <c r="E2931">
        <v>1.46E-2</v>
      </c>
      <c r="F2931">
        <f t="shared" si="104"/>
        <v>6.7014000000000005</v>
      </c>
      <c r="G2931" s="61" t="str">
        <f>VLOOKUP(B2931,BU!C:G,3,FALSE)</f>
        <v>IL</v>
      </c>
      <c r="H2931" s="61" t="s">
        <v>2861</v>
      </c>
    </row>
    <row r="2932" spans="1:8" x14ac:dyDescent="0.25">
      <c r="A2932" t="s">
        <v>164</v>
      </c>
      <c r="B2932" s="1">
        <v>533</v>
      </c>
      <c r="C2932" t="s">
        <v>10</v>
      </c>
      <c r="D2932">
        <v>2</v>
      </c>
      <c r="E2932">
        <v>1.46E-2</v>
      </c>
      <c r="F2932">
        <f t="shared" si="104"/>
        <v>2.92E-2</v>
      </c>
      <c r="G2932" s="61" t="str">
        <f>VLOOKUP(B2932,BU!C:G,3,FALSE)</f>
        <v>IL</v>
      </c>
      <c r="H2932" s="61" t="s">
        <v>2861</v>
      </c>
    </row>
    <row r="2933" spans="1:8" x14ac:dyDescent="0.25">
      <c r="A2933" t="s">
        <v>164</v>
      </c>
      <c r="B2933" s="1">
        <v>533</v>
      </c>
      <c r="C2933" t="s">
        <v>10</v>
      </c>
      <c r="D2933">
        <v>2</v>
      </c>
      <c r="E2933">
        <v>1.46E-2</v>
      </c>
      <c r="F2933">
        <f t="shared" si="104"/>
        <v>2.92E-2</v>
      </c>
      <c r="G2933" s="61" t="str">
        <f>VLOOKUP(B2933,BU!C:G,3,FALSE)</f>
        <v>IL</v>
      </c>
      <c r="H2933" s="61" t="s">
        <v>2861</v>
      </c>
    </row>
    <row r="2934" spans="1:8" x14ac:dyDescent="0.25">
      <c r="A2934" t="s">
        <v>164</v>
      </c>
      <c r="B2934" s="1">
        <v>533</v>
      </c>
      <c r="C2934" t="s">
        <v>11</v>
      </c>
      <c r="D2934">
        <v>69</v>
      </c>
      <c r="E2934">
        <v>1.2500000000000001E-2</v>
      </c>
      <c r="F2934">
        <f t="shared" si="104"/>
        <v>0.86250000000000004</v>
      </c>
      <c r="G2934" s="61" t="str">
        <f>VLOOKUP(B2934,BU!C:G,3,FALSE)</f>
        <v>IL</v>
      </c>
      <c r="H2934" s="61" t="s">
        <v>2861</v>
      </c>
    </row>
    <row r="2935" spans="1:8" x14ac:dyDescent="0.25">
      <c r="A2935" t="s">
        <v>164</v>
      </c>
      <c r="B2935" s="1">
        <v>533</v>
      </c>
      <c r="C2935" t="s">
        <v>11</v>
      </c>
      <c r="D2935">
        <v>458</v>
      </c>
      <c r="E2935">
        <v>1.2500000000000001E-2</v>
      </c>
      <c r="F2935">
        <f t="shared" si="104"/>
        <v>5.7250000000000005</v>
      </c>
      <c r="G2935" s="61" t="str">
        <f>VLOOKUP(B2935,BU!C:G,3,FALSE)</f>
        <v>IL</v>
      </c>
      <c r="H2935" s="61" t="s">
        <v>2861</v>
      </c>
    </row>
    <row r="2936" spans="1:8" x14ac:dyDescent="0.25">
      <c r="A2936" t="s">
        <v>164</v>
      </c>
      <c r="B2936" s="1">
        <v>533</v>
      </c>
      <c r="C2936" t="s">
        <v>11</v>
      </c>
      <c r="D2936">
        <v>2</v>
      </c>
      <c r="E2936">
        <v>1.2500000000000001E-2</v>
      </c>
      <c r="F2936">
        <f t="shared" ref="F2936:F2999" si="107">E2936*D2936</f>
        <v>2.5000000000000001E-2</v>
      </c>
      <c r="G2936" s="61" t="str">
        <f>VLOOKUP(B2936,BU!C:G,3,FALSE)</f>
        <v>IL</v>
      </c>
      <c r="H2936" s="61" t="s">
        <v>2861</v>
      </c>
    </row>
    <row r="2937" spans="1:8" x14ac:dyDescent="0.25">
      <c r="A2937" t="s">
        <v>164</v>
      </c>
      <c r="B2937" s="1">
        <v>533</v>
      </c>
      <c r="C2937" t="s">
        <v>11</v>
      </c>
      <c r="D2937">
        <v>2</v>
      </c>
      <c r="E2937">
        <v>1.2500000000000001E-2</v>
      </c>
      <c r="F2937">
        <f t="shared" si="107"/>
        <v>2.5000000000000001E-2</v>
      </c>
      <c r="G2937" s="61" t="str">
        <f>VLOOKUP(B2937,BU!C:G,3,FALSE)</f>
        <v>IL</v>
      </c>
      <c r="H2937" s="61" t="s">
        <v>2861</v>
      </c>
    </row>
    <row r="2938" spans="1:8" x14ac:dyDescent="0.25">
      <c r="A2938" t="s">
        <v>164</v>
      </c>
      <c r="B2938" s="1">
        <v>533</v>
      </c>
      <c r="C2938" t="s">
        <v>181</v>
      </c>
      <c r="D2938">
        <v>1</v>
      </c>
      <c r="E2938">
        <v>32.189</v>
      </c>
      <c r="F2938">
        <f t="shared" si="107"/>
        <v>32.189</v>
      </c>
      <c r="G2938" s="61" t="str">
        <f>VLOOKUP(B2938,BU!C:G,3,FALSE)</f>
        <v>IL</v>
      </c>
      <c r="H2938" s="61" t="s">
        <v>2861</v>
      </c>
    </row>
    <row r="2939" spans="1:8" x14ac:dyDescent="0.25">
      <c r="A2939" t="s">
        <v>164</v>
      </c>
      <c r="B2939" s="1">
        <v>533</v>
      </c>
      <c r="C2939" t="s">
        <v>182</v>
      </c>
      <c r="D2939">
        <v>1</v>
      </c>
      <c r="E2939">
        <v>204.75</v>
      </c>
      <c r="F2939">
        <f t="shared" si="107"/>
        <v>204.75</v>
      </c>
      <c r="G2939" s="61" t="str">
        <f>VLOOKUP(B2939,BU!C:G,3,FALSE)</f>
        <v>IL</v>
      </c>
      <c r="H2939" s="61" t="s">
        <v>2861</v>
      </c>
    </row>
    <row r="2940" spans="1:8" x14ac:dyDescent="0.25">
      <c r="A2940" t="s">
        <v>164</v>
      </c>
      <c r="B2940" s="1">
        <v>533</v>
      </c>
      <c r="C2940" t="s">
        <v>183</v>
      </c>
      <c r="D2940">
        <v>1</v>
      </c>
      <c r="E2940">
        <v>0.9</v>
      </c>
      <c r="F2940">
        <f t="shared" si="107"/>
        <v>0.9</v>
      </c>
      <c r="G2940" s="61" t="str">
        <f>VLOOKUP(B2940,BU!C:G,3,FALSE)</f>
        <v>IL</v>
      </c>
      <c r="H2940" s="61" t="s">
        <v>2861</v>
      </c>
    </row>
    <row r="2941" spans="1:8" x14ac:dyDescent="0.25">
      <c r="A2941" t="s">
        <v>164</v>
      </c>
      <c r="B2941" s="1">
        <v>533</v>
      </c>
      <c r="C2941" t="s">
        <v>183</v>
      </c>
      <c r="D2941">
        <v>1</v>
      </c>
      <c r="E2941">
        <v>0.9</v>
      </c>
      <c r="F2941">
        <f t="shared" si="107"/>
        <v>0.9</v>
      </c>
      <c r="G2941" s="61" t="str">
        <f>VLOOKUP(B2941,BU!C:G,3,FALSE)</f>
        <v>IL</v>
      </c>
      <c r="H2941" s="61" t="s">
        <v>2861</v>
      </c>
    </row>
    <row r="2942" spans="1:8" x14ac:dyDescent="0.25">
      <c r="A2942" t="s">
        <v>164</v>
      </c>
      <c r="B2942" s="1">
        <v>533</v>
      </c>
      <c r="C2942" t="s">
        <v>184</v>
      </c>
      <c r="D2942">
        <v>1</v>
      </c>
      <c r="E2942">
        <v>2.84</v>
      </c>
      <c r="F2942">
        <f t="shared" si="107"/>
        <v>2.84</v>
      </c>
      <c r="G2942" s="61" t="str">
        <f>VLOOKUP(B2942,BU!C:G,3,FALSE)</f>
        <v>IL</v>
      </c>
      <c r="H2942" s="61" t="s">
        <v>2861</v>
      </c>
    </row>
    <row r="2943" spans="1:8" x14ac:dyDescent="0.25">
      <c r="A2943" t="s">
        <v>164</v>
      </c>
      <c r="B2943" s="1">
        <v>533</v>
      </c>
      <c r="C2943" t="s">
        <v>15</v>
      </c>
      <c r="D2943">
        <v>1</v>
      </c>
      <c r="E2943">
        <v>0.25</v>
      </c>
      <c r="F2943">
        <f t="shared" si="107"/>
        <v>0.25</v>
      </c>
      <c r="G2943" s="61" t="str">
        <f>VLOOKUP(B2943,BU!C:G,3,FALSE)</f>
        <v>IL</v>
      </c>
      <c r="H2943" s="61" t="s">
        <v>2861</v>
      </c>
    </row>
    <row r="2944" spans="1:8" x14ac:dyDescent="0.25">
      <c r="A2944" t="s">
        <v>164</v>
      </c>
      <c r="B2944" s="1">
        <v>583</v>
      </c>
      <c r="C2944" t="s">
        <v>7</v>
      </c>
      <c r="D2944">
        <v>2</v>
      </c>
      <c r="E2944">
        <v>4.65E-2</v>
      </c>
      <c r="F2944">
        <f t="shared" si="107"/>
        <v>9.2999999999999999E-2</v>
      </c>
      <c r="G2944" s="61" t="str">
        <f>VLOOKUP(B2944,BU!C:G,3,FALSE)</f>
        <v>LA</v>
      </c>
      <c r="H2944" s="61" t="s">
        <v>2901</v>
      </c>
    </row>
    <row r="2945" spans="1:8" x14ac:dyDescent="0.25">
      <c r="A2945" t="s">
        <v>164</v>
      </c>
      <c r="B2945" s="1">
        <v>583</v>
      </c>
      <c r="C2945" t="s">
        <v>8</v>
      </c>
      <c r="D2945">
        <v>2</v>
      </c>
      <c r="E2945">
        <v>1.26E-2</v>
      </c>
      <c r="F2945">
        <f t="shared" si="107"/>
        <v>2.52E-2</v>
      </c>
      <c r="G2945" s="61" t="str">
        <f>VLOOKUP(B2945,BU!C:G,3,FALSE)</f>
        <v>LA</v>
      </c>
      <c r="H2945" s="61" t="s">
        <v>2901</v>
      </c>
    </row>
    <row r="2946" spans="1:8" x14ac:dyDescent="0.25">
      <c r="A2946" t="s">
        <v>164</v>
      </c>
      <c r="B2946" s="1">
        <v>583</v>
      </c>
      <c r="C2946" t="s">
        <v>10</v>
      </c>
      <c r="D2946">
        <v>1</v>
      </c>
      <c r="E2946">
        <v>1.46E-2</v>
      </c>
      <c r="F2946">
        <f t="shared" si="107"/>
        <v>1.46E-2</v>
      </c>
      <c r="G2946" s="61" t="str">
        <f>VLOOKUP(B2946,BU!C:G,3,FALSE)</f>
        <v>LA</v>
      </c>
      <c r="H2946" s="61" t="s">
        <v>2901</v>
      </c>
    </row>
    <row r="2947" spans="1:8" x14ac:dyDescent="0.25">
      <c r="A2947" t="s">
        <v>164</v>
      </c>
      <c r="B2947" s="1">
        <v>583</v>
      </c>
      <c r="C2947" t="s">
        <v>11</v>
      </c>
      <c r="D2947">
        <v>1</v>
      </c>
      <c r="E2947">
        <v>1.2500000000000001E-2</v>
      </c>
      <c r="F2947">
        <f t="shared" si="107"/>
        <v>1.2500000000000001E-2</v>
      </c>
      <c r="G2947" s="61" t="str">
        <f>VLOOKUP(B2947,BU!C:G,3,FALSE)</f>
        <v>LA</v>
      </c>
      <c r="H2947" s="61" t="s">
        <v>2901</v>
      </c>
    </row>
    <row r="2948" spans="1:8" x14ac:dyDescent="0.25">
      <c r="A2948" t="s">
        <v>164</v>
      </c>
      <c r="B2948" s="1">
        <v>583</v>
      </c>
      <c r="C2948" t="s">
        <v>94</v>
      </c>
      <c r="D2948">
        <v>1</v>
      </c>
      <c r="E2948">
        <v>0.44700000000000001</v>
      </c>
      <c r="F2948">
        <f t="shared" si="107"/>
        <v>0.44700000000000001</v>
      </c>
      <c r="G2948" s="61" t="str">
        <f>VLOOKUP(B2948,BU!C:G,3,FALSE)</f>
        <v>LA</v>
      </c>
      <c r="H2948" s="61" t="s">
        <v>2901</v>
      </c>
    </row>
    <row r="2949" spans="1:8" x14ac:dyDescent="0.25">
      <c r="A2949" t="s">
        <v>164</v>
      </c>
      <c r="B2949" s="1">
        <v>596</v>
      </c>
      <c r="C2949" t="s">
        <v>7</v>
      </c>
      <c r="D2949">
        <v>2</v>
      </c>
      <c r="E2949">
        <v>4.65E-2</v>
      </c>
      <c r="F2949">
        <f t="shared" si="107"/>
        <v>9.2999999999999999E-2</v>
      </c>
      <c r="G2949" s="61" t="str">
        <f>VLOOKUP(B2949,BU!C:G,3,FALSE)</f>
        <v>LA</v>
      </c>
      <c r="H2949" s="61" t="s">
        <v>2901</v>
      </c>
    </row>
    <row r="2950" spans="1:8" x14ac:dyDescent="0.25">
      <c r="A2950" t="s">
        <v>164</v>
      </c>
      <c r="B2950" s="1">
        <v>596</v>
      </c>
      <c r="C2950" t="s">
        <v>8</v>
      </c>
      <c r="D2950">
        <v>2</v>
      </c>
      <c r="E2950">
        <v>1.26E-2</v>
      </c>
      <c r="F2950">
        <f t="shared" si="107"/>
        <v>2.52E-2</v>
      </c>
      <c r="G2950" s="61" t="str">
        <f>VLOOKUP(B2950,BU!C:G,3,FALSE)</f>
        <v>LA</v>
      </c>
      <c r="H2950" s="61" t="s">
        <v>2901</v>
      </c>
    </row>
    <row r="2951" spans="1:8" x14ac:dyDescent="0.25">
      <c r="A2951" t="s">
        <v>164</v>
      </c>
      <c r="B2951" s="1">
        <v>596</v>
      </c>
      <c r="C2951" t="s">
        <v>10</v>
      </c>
      <c r="D2951">
        <v>1</v>
      </c>
      <c r="E2951">
        <v>1.46E-2</v>
      </c>
      <c r="F2951">
        <f t="shared" si="107"/>
        <v>1.46E-2</v>
      </c>
      <c r="G2951" s="61" t="str">
        <f>VLOOKUP(B2951,BU!C:G,3,FALSE)</f>
        <v>LA</v>
      </c>
      <c r="H2951" s="61" t="s">
        <v>2901</v>
      </c>
    </row>
    <row r="2952" spans="1:8" x14ac:dyDescent="0.25">
      <c r="A2952" t="s">
        <v>164</v>
      </c>
      <c r="B2952" s="1">
        <v>596</v>
      </c>
      <c r="C2952" t="s">
        <v>11</v>
      </c>
      <c r="D2952">
        <v>1</v>
      </c>
      <c r="E2952">
        <v>1.2500000000000001E-2</v>
      </c>
      <c r="F2952">
        <f t="shared" si="107"/>
        <v>1.2500000000000001E-2</v>
      </c>
      <c r="G2952" s="61" t="str">
        <f>VLOOKUP(B2952,BU!C:G,3,FALSE)</f>
        <v>LA</v>
      </c>
      <c r="H2952" s="61" t="s">
        <v>2901</v>
      </c>
    </row>
    <row r="2953" spans="1:8" x14ac:dyDescent="0.25">
      <c r="A2953" t="s">
        <v>164</v>
      </c>
      <c r="B2953" s="1">
        <v>596</v>
      </c>
      <c r="C2953" t="s">
        <v>94</v>
      </c>
      <c r="D2953">
        <v>1</v>
      </c>
      <c r="E2953">
        <v>0.44700000000000001</v>
      </c>
      <c r="F2953">
        <f t="shared" si="107"/>
        <v>0.44700000000000001</v>
      </c>
      <c r="G2953" s="61" t="str">
        <f>VLOOKUP(B2953,BU!C:G,3,FALSE)</f>
        <v>LA</v>
      </c>
      <c r="H2953" s="61" t="s">
        <v>2901</v>
      </c>
    </row>
    <row r="2954" spans="1:8" x14ac:dyDescent="0.25">
      <c r="A2954" t="s">
        <v>164</v>
      </c>
      <c r="B2954" s="1">
        <v>604</v>
      </c>
      <c r="C2954" t="s">
        <v>7</v>
      </c>
      <c r="D2954">
        <v>2</v>
      </c>
      <c r="E2954">
        <v>4.65E-2</v>
      </c>
      <c r="F2954">
        <f t="shared" si="107"/>
        <v>9.2999999999999999E-2</v>
      </c>
      <c r="G2954" s="61" t="str">
        <f>VLOOKUP(B2954,BU!C:G,3,FALSE)</f>
        <v>LA</v>
      </c>
      <c r="H2954" s="61" t="s">
        <v>2901</v>
      </c>
    </row>
    <row r="2955" spans="1:8" x14ac:dyDescent="0.25">
      <c r="A2955" t="s">
        <v>164</v>
      </c>
      <c r="B2955" s="1">
        <v>604</v>
      </c>
      <c r="C2955" t="s">
        <v>8</v>
      </c>
      <c r="D2955">
        <v>2</v>
      </c>
      <c r="E2955">
        <v>1.26E-2</v>
      </c>
      <c r="F2955">
        <f t="shared" si="107"/>
        <v>2.52E-2</v>
      </c>
      <c r="G2955" s="61" t="str">
        <f>VLOOKUP(B2955,BU!C:G,3,FALSE)</f>
        <v>LA</v>
      </c>
      <c r="H2955" s="61" t="s">
        <v>2901</v>
      </c>
    </row>
    <row r="2956" spans="1:8" x14ac:dyDescent="0.25">
      <c r="A2956" t="s">
        <v>164</v>
      </c>
      <c r="B2956" s="1">
        <v>604</v>
      </c>
      <c r="C2956" t="s">
        <v>10</v>
      </c>
      <c r="D2956">
        <v>1</v>
      </c>
      <c r="E2956">
        <v>1.46E-2</v>
      </c>
      <c r="F2956">
        <f t="shared" si="107"/>
        <v>1.46E-2</v>
      </c>
      <c r="G2956" s="61" t="str">
        <f>VLOOKUP(B2956,BU!C:G,3,FALSE)</f>
        <v>LA</v>
      </c>
      <c r="H2956" s="61" t="s">
        <v>2901</v>
      </c>
    </row>
    <row r="2957" spans="1:8" x14ac:dyDescent="0.25">
      <c r="A2957" t="s">
        <v>164</v>
      </c>
      <c r="B2957" s="1">
        <v>604</v>
      </c>
      <c r="C2957" t="s">
        <v>11</v>
      </c>
      <c r="D2957">
        <v>1</v>
      </c>
      <c r="E2957">
        <v>1.2500000000000001E-2</v>
      </c>
      <c r="F2957">
        <f t="shared" si="107"/>
        <v>1.2500000000000001E-2</v>
      </c>
      <c r="G2957" s="61" t="str">
        <f>VLOOKUP(B2957,BU!C:G,3,FALSE)</f>
        <v>LA</v>
      </c>
      <c r="H2957" s="61" t="s">
        <v>2901</v>
      </c>
    </row>
    <row r="2958" spans="1:8" x14ac:dyDescent="0.25">
      <c r="A2958" t="s">
        <v>164</v>
      </c>
      <c r="B2958" s="1">
        <v>604</v>
      </c>
      <c r="C2958" t="s">
        <v>94</v>
      </c>
      <c r="D2958">
        <v>1</v>
      </c>
      <c r="E2958">
        <v>0.44700000000000001</v>
      </c>
      <c r="F2958">
        <f t="shared" si="107"/>
        <v>0.44700000000000001</v>
      </c>
      <c r="G2958" s="61" t="str">
        <f>VLOOKUP(B2958,BU!C:G,3,FALSE)</f>
        <v>LA</v>
      </c>
      <c r="H2958" s="61" t="s">
        <v>2901</v>
      </c>
    </row>
    <row r="2959" spans="1:8" x14ac:dyDescent="0.25">
      <c r="A2959" t="s">
        <v>164</v>
      </c>
      <c r="B2959" s="1">
        <v>634</v>
      </c>
      <c r="C2959" t="s">
        <v>7</v>
      </c>
      <c r="D2959">
        <v>1</v>
      </c>
      <c r="E2959">
        <v>4.65E-2</v>
      </c>
      <c r="F2959">
        <f t="shared" si="107"/>
        <v>4.65E-2</v>
      </c>
      <c r="G2959" s="61" t="str">
        <f>VLOOKUP(B2959,BU!C:G,3,FALSE)</f>
        <v>TX</v>
      </c>
      <c r="H2959" s="61" t="s">
        <v>2907</v>
      </c>
    </row>
    <row r="2960" spans="1:8" x14ac:dyDescent="0.25">
      <c r="A2960" t="s">
        <v>164</v>
      </c>
      <c r="B2960" s="1">
        <v>634</v>
      </c>
      <c r="C2960" t="s">
        <v>8</v>
      </c>
      <c r="D2960">
        <v>1</v>
      </c>
      <c r="E2960">
        <v>1.26E-2</v>
      </c>
      <c r="F2960">
        <f t="shared" si="107"/>
        <v>1.26E-2</v>
      </c>
      <c r="G2960" s="61" t="str">
        <f>VLOOKUP(B2960,BU!C:G,3,FALSE)</f>
        <v>TX</v>
      </c>
      <c r="H2960" s="61" t="s">
        <v>2907</v>
      </c>
    </row>
    <row r="2961" spans="1:8" x14ac:dyDescent="0.25">
      <c r="A2961" t="s">
        <v>164</v>
      </c>
      <c r="B2961" s="1">
        <v>634</v>
      </c>
      <c r="C2961" t="s">
        <v>10</v>
      </c>
      <c r="D2961">
        <v>1</v>
      </c>
      <c r="E2961">
        <v>1.46E-2</v>
      </c>
      <c r="F2961">
        <f t="shared" si="107"/>
        <v>1.46E-2</v>
      </c>
      <c r="G2961" s="61" t="str">
        <f>VLOOKUP(B2961,BU!C:G,3,FALSE)</f>
        <v>TX</v>
      </c>
      <c r="H2961" s="61" t="s">
        <v>2907</v>
      </c>
    </row>
    <row r="2962" spans="1:8" x14ac:dyDescent="0.25">
      <c r="A2962" t="s">
        <v>164</v>
      </c>
      <c r="B2962" s="1">
        <v>634</v>
      </c>
      <c r="C2962" t="s">
        <v>11</v>
      </c>
      <c r="D2962">
        <v>1</v>
      </c>
      <c r="E2962">
        <v>1.2500000000000001E-2</v>
      </c>
      <c r="F2962">
        <f t="shared" si="107"/>
        <v>1.2500000000000001E-2</v>
      </c>
      <c r="G2962" s="61" t="str">
        <f>VLOOKUP(B2962,BU!C:G,3,FALSE)</f>
        <v>TX</v>
      </c>
      <c r="H2962" s="61" t="s">
        <v>2907</v>
      </c>
    </row>
    <row r="2963" spans="1:8" x14ac:dyDescent="0.25">
      <c r="A2963" t="s">
        <v>164</v>
      </c>
      <c r="B2963" s="1">
        <v>634</v>
      </c>
      <c r="C2963" t="s">
        <v>94</v>
      </c>
      <c r="D2963">
        <v>1</v>
      </c>
      <c r="E2963">
        <v>0.44700000000000001</v>
      </c>
      <c r="F2963">
        <f t="shared" si="107"/>
        <v>0.44700000000000001</v>
      </c>
      <c r="G2963" s="61" t="str">
        <f>VLOOKUP(B2963,BU!C:G,3,FALSE)</f>
        <v>TX</v>
      </c>
      <c r="H2963" s="61" t="s">
        <v>2907</v>
      </c>
    </row>
    <row r="2964" spans="1:8" x14ac:dyDescent="0.25">
      <c r="A2964" t="s">
        <v>164</v>
      </c>
      <c r="B2964" s="1">
        <v>637</v>
      </c>
      <c r="C2964" t="s">
        <v>7</v>
      </c>
      <c r="D2964">
        <v>1</v>
      </c>
      <c r="E2964">
        <v>4.65E-2</v>
      </c>
      <c r="F2964">
        <f t="shared" si="107"/>
        <v>4.65E-2</v>
      </c>
      <c r="G2964" s="61" t="str">
        <f>VLOOKUP(B2964,BU!C:G,3,FALSE)</f>
        <v>TX</v>
      </c>
      <c r="H2964" s="61" t="s">
        <v>2907</v>
      </c>
    </row>
    <row r="2965" spans="1:8" x14ac:dyDescent="0.25">
      <c r="A2965" t="s">
        <v>164</v>
      </c>
      <c r="B2965" s="1">
        <v>637</v>
      </c>
      <c r="C2965" t="s">
        <v>8</v>
      </c>
      <c r="D2965">
        <v>1</v>
      </c>
      <c r="E2965">
        <v>1.26E-2</v>
      </c>
      <c r="F2965">
        <f t="shared" si="107"/>
        <v>1.26E-2</v>
      </c>
      <c r="G2965" s="61" t="str">
        <f>VLOOKUP(B2965,BU!C:G,3,FALSE)</f>
        <v>TX</v>
      </c>
      <c r="H2965" s="61" t="s">
        <v>2907</v>
      </c>
    </row>
    <row r="2966" spans="1:8" x14ac:dyDescent="0.25">
      <c r="A2966" t="s">
        <v>164</v>
      </c>
      <c r="B2966" s="1">
        <v>637</v>
      </c>
      <c r="C2966" t="s">
        <v>10</v>
      </c>
      <c r="D2966">
        <v>1</v>
      </c>
      <c r="E2966">
        <v>1.46E-2</v>
      </c>
      <c r="F2966">
        <f t="shared" si="107"/>
        <v>1.46E-2</v>
      </c>
      <c r="G2966" s="61" t="str">
        <f>VLOOKUP(B2966,BU!C:G,3,FALSE)</f>
        <v>TX</v>
      </c>
      <c r="H2966" s="61" t="s">
        <v>2907</v>
      </c>
    </row>
    <row r="2967" spans="1:8" x14ac:dyDescent="0.25">
      <c r="A2967" t="s">
        <v>164</v>
      </c>
      <c r="B2967" s="1">
        <v>637</v>
      </c>
      <c r="C2967" t="s">
        <v>11</v>
      </c>
      <c r="D2967">
        <v>1</v>
      </c>
      <c r="E2967">
        <v>1.2500000000000001E-2</v>
      </c>
      <c r="F2967">
        <f t="shared" si="107"/>
        <v>1.2500000000000001E-2</v>
      </c>
      <c r="G2967" s="61" t="str">
        <f>VLOOKUP(B2967,BU!C:G,3,FALSE)</f>
        <v>TX</v>
      </c>
      <c r="H2967" s="61" t="s">
        <v>2907</v>
      </c>
    </row>
    <row r="2968" spans="1:8" x14ac:dyDescent="0.25">
      <c r="A2968" t="s">
        <v>164</v>
      </c>
      <c r="B2968" s="1">
        <v>637</v>
      </c>
      <c r="C2968" t="s">
        <v>94</v>
      </c>
      <c r="D2968">
        <v>1</v>
      </c>
      <c r="E2968">
        <v>0.44700000000000001</v>
      </c>
      <c r="F2968">
        <f t="shared" si="107"/>
        <v>0.44700000000000001</v>
      </c>
      <c r="G2968" s="61" t="str">
        <f>VLOOKUP(B2968,BU!C:G,3,FALSE)</f>
        <v>TX</v>
      </c>
      <c r="H2968" s="61" t="s">
        <v>2907</v>
      </c>
    </row>
    <row r="2969" spans="1:8" x14ac:dyDescent="0.25">
      <c r="A2969" t="s">
        <v>164</v>
      </c>
      <c r="B2969" s="1">
        <v>645</v>
      </c>
      <c r="C2969" t="s">
        <v>7</v>
      </c>
      <c r="D2969">
        <v>1</v>
      </c>
      <c r="E2969">
        <v>4.65E-2</v>
      </c>
      <c r="F2969">
        <f t="shared" si="107"/>
        <v>4.65E-2</v>
      </c>
      <c r="G2969" s="61" t="str">
        <f>VLOOKUP(B2969,BU!C:G,3,FALSE)</f>
        <v>TX</v>
      </c>
      <c r="H2969" s="61" t="s">
        <v>2907</v>
      </c>
    </row>
    <row r="2970" spans="1:8" x14ac:dyDescent="0.25">
      <c r="A2970" t="s">
        <v>164</v>
      </c>
      <c r="B2970" s="1">
        <v>645</v>
      </c>
      <c r="C2970" t="s">
        <v>8</v>
      </c>
      <c r="D2970">
        <v>1</v>
      </c>
      <c r="E2970">
        <v>1.26E-2</v>
      </c>
      <c r="F2970">
        <f t="shared" si="107"/>
        <v>1.26E-2</v>
      </c>
      <c r="G2970" s="61" t="str">
        <f>VLOOKUP(B2970,BU!C:G,3,FALSE)</f>
        <v>TX</v>
      </c>
      <c r="H2970" s="61" t="s">
        <v>2907</v>
      </c>
    </row>
    <row r="2971" spans="1:8" x14ac:dyDescent="0.25">
      <c r="A2971" t="s">
        <v>164</v>
      </c>
      <c r="B2971" s="1">
        <v>645</v>
      </c>
      <c r="C2971" t="s">
        <v>10</v>
      </c>
      <c r="D2971">
        <v>1</v>
      </c>
      <c r="E2971">
        <v>1.46E-2</v>
      </c>
      <c r="F2971">
        <f t="shared" si="107"/>
        <v>1.46E-2</v>
      </c>
      <c r="G2971" s="61" t="str">
        <f>VLOOKUP(B2971,BU!C:G,3,FALSE)</f>
        <v>TX</v>
      </c>
      <c r="H2971" s="61" t="s">
        <v>2907</v>
      </c>
    </row>
    <row r="2972" spans="1:8" x14ac:dyDescent="0.25">
      <c r="A2972" t="s">
        <v>164</v>
      </c>
      <c r="B2972" s="1">
        <v>645</v>
      </c>
      <c r="C2972" t="s">
        <v>11</v>
      </c>
      <c r="D2972">
        <v>1</v>
      </c>
      <c r="E2972">
        <v>1.2500000000000001E-2</v>
      </c>
      <c r="F2972">
        <f t="shared" si="107"/>
        <v>1.2500000000000001E-2</v>
      </c>
      <c r="G2972" s="61" t="str">
        <f>VLOOKUP(B2972,BU!C:G,3,FALSE)</f>
        <v>TX</v>
      </c>
      <c r="H2972" s="61" t="s">
        <v>2907</v>
      </c>
    </row>
    <row r="2973" spans="1:8" x14ac:dyDescent="0.25">
      <c r="A2973" t="s">
        <v>164</v>
      </c>
      <c r="B2973" s="1">
        <v>645</v>
      </c>
      <c r="C2973" t="s">
        <v>94</v>
      </c>
      <c r="D2973">
        <v>1</v>
      </c>
      <c r="E2973">
        <v>0.44700000000000001</v>
      </c>
      <c r="F2973">
        <f t="shared" si="107"/>
        <v>0.44700000000000001</v>
      </c>
      <c r="G2973" s="61" t="str">
        <f>VLOOKUP(B2973,BU!C:G,3,FALSE)</f>
        <v>TX</v>
      </c>
      <c r="H2973" s="61" t="s">
        <v>2907</v>
      </c>
    </row>
    <row r="2974" spans="1:8" x14ac:dyDescent="0.25">
      <c r="A2974" t="s">
        <v>164</v>
      </c>
      <c r="B2974" s="1">
        <v>672</v>
      </c>
      <c r="C2974" t="s">
        <v>7</v>
      </c>
      <c r="D2974">
        <v>1</v>
      </c>
      <c r="E2974">
        <v>4.65E-2</v>
      </c>
      <c r="F2974">
        <f t="shared" si="107"/>
        <v>4.65E-2</v>
      </c>
      <c r="G2974" s="61" t="str">
        <f>VLOOKUP(B2974,BU!C:G,3,FALSE)</f>
        <v>AL</v>
      </c>
      <c r="H2974" s="61" t="s">
        <v>2903</v>
      </c>
    </row>
    <row r="2975" spans="1:8" x14ac:dyDescent="0.25">
      <c r="A2975" t="s">
        <v>164</v>
      </c>
      <c r="B2975" s="1">
        <v>672</v>
      </c>
      <c r="C2975" t="s">
        <v>8</v>
      </c>
      <c r="D2975">
        <v>1</v>
      </c>
      <c r="E2975">
        <v>1.26E-2</v>
      </c>
      <c r="F2975">
        <f t="shared" si="107"/>
        <v>1.26E-2</v>
      </c>
      <c r="G2975" s="61" t="str">
        <f>VLOOKUP(B2975,BU!C:G,3,FALSE)</f>
        <v>AL</v>
      </c>
      <c r="H2975" s="61" t="s">
        <v>2903</v>
      </c>
    </row>
    <row r="2976" spans="1:8" x14ac:dyDescent="0.25">
      <c r="A2976" t="s">
        <v>164</v>
      </c>
      <c r="B2976" s="1">
        <v>672</v>
      </c>
      <c r="C2976" t="s">
        <v>10</v>
      </c>
      <c r="D2976">
        <v>1</v>
      </c>
      <c r="E2976">
        <v>1.46E-2</v>
      </c>
      <c r="F2976">
        <f t="shared" si="107"/>
        <v>1.46E-2</v>
      </c>
      <c r="G2976" s="61" t="str">
        <f>VLOOKUP(B2976,BU!C:G,3,FALSE)</f>
        <v>AL</v>
      </c>
      <c r="H2976" s="61" t="s">
        <v>2903</v>
      </c>
    </row>
    <row r="2977" spans="1:8" x14ac:dyDescent="0.25">
      <c r="A2977" t="s">
        <v>164</v>
      </c>
      <c r="B2977" s="1">
        <v>672</v>
      </c>
      <c r="C2977" t="s">
        <v>94</v>
      </c>
      <c r="D2977">
        <v>1</v>
      </c>
      <c r="E2977">
        <v>0.44700000000000001</v>
      </c>
      <c r="F2977">
        <f t="shared" si="107"/>
        <v>0.44700000000000001</v>
      </c>
      <c r="G2977" s="61" t="str">
        <f>VLOOKUP(B2977,BU!C:G,3,FALSE)</f>
        <v>AL</v>
      </c>
      <c r="H2977" s="61" t="s">
        <v>2903</v>
      </c>
    </row>
    <row r="2978" spans="1:8" x14ac:dyDescent="0.25">
      <c r="A2978" t="s">
        <v>164</v>
      </c>
      <c r="B2978" s="1">
        <v>686</v>
      </c>
      <c r="C2978" t="s">
        <v>7</v>
      </c>
      <c r="D2978">
        <v>12</v>
      </c>
      <c r="E2978">
        <v>4.65E-2</v>
      </c>
      <c r="F2978">
        <f t="shared" si="107"/>
        <v>0.55800000000000005</v>
      </c>
      <c r="G2978" s="61" t="str">
        <f>VLOOKUP(B2978,BU!C:G,3,FALSE)</f>
        <v>TX</v>
      </c>
      <c r="H2978" s="61" t="s">
        <v>2907</v>
      </c>
    </row>
    <row r="2979" spans="1:8" x14ac:dyDescent="0.25">
      <c r="A2979" t="s">
        <v>164</v>
      </c>
      <c r="B2979" s="1">
        <v>686</v>
      </c>
      <c r="C2979" t="s">
        <v>8</v>
      </c>
      <c r="D2979">
        <v>12</v>
      </c>
      <c r="E2979">
        <v>1.26E-2</v>
      </c>
      <c r="F2979">
        <f t="shared" si="107"/>
        <v>0.1512</v>
      </c>
      <c r="G2979" s="61" t="str">
        <f>VLOOKUP(B2979,BU!C:G,3,FALSE)</f>
        <v>TX</v>
      </c>
      <c r="H2979" s="61" t="s">
        <v>2907</v>
      </c>
    </row>
    <row r="2980" spans="1:8" x14ac:dyDescent="0.25">
      <c r="A2980" t="s">
        <v>164</v>
      </c>
      <c r="B2980" s="1">
        <v>686</v>
      </c>
      <c r="C2980" t="s">
        <v>10</v>
      </c>
      <c r="D2980">
        <v>3</v>
      </c>
      <c r="E2980">
        <v>1.46E-2</v>
      </c>
      <c r="F2980">
        <f t="shared" si="107"/>
        <v>4.3799999999999999E-2</v>
      </c>
      <c r="G2980" s="61" t="str">
        <f>VLOOKUP(B2980,BU!C:G,3,FALSE)</f>
        <v>TX</v>
      </c>
      <c r="H2980" s="61" t="s">
        <v>2907</v>
      </c>
    </row>
    <row r="2981" spans="1:8" x14ac:dyDescent="0.25">
      <c r="A2981" t="s">
        <v>164</v>
      </c>
      <c r="B2981" s="1">
        <v>686</v>
      </c>
      <c r="C2981" t="s">
        <v>11</v>
      </c>
      <c r="D2981">
        <v>2</v>
      </c>
      <c r="E2981">
        <v>1.2500000000000001E-2</v>
      </c>
      <c r="F2981">
        <f t="shared" si="107"/>
        <v>2.5000000000000001E-2</v>
      </c>
      <c r="G2981" s="61" t="str">
        <f>VLOOKUP(B2981,BU!C:G,3,FALSE)</f>
        <v>TX</v>
      </c>
      <c r="H2981" s="61" t="s">
        <v>2907</v>
      </c>
    </row>
    <row r="2982" spans="1:8" x14ac:dyDescent="0.25">
      <c r="A2982" t="s">
        <v>164</v>
      </c>
      <c r="B2982" s="1">
        <v>686</v>
      </c>
      <c r="C2982" t="s">
        <v>105</v>
      </c>
      <c r="D2982">
        <v>1</v>
      </c>
      <c r="E2982">
        <v>1.454</v>
      </c>
      <c r="F2982">
        <f t="shared" si="107"/>
        <v>1.454</v>
      </c>
      <c r="G2982" s="61" t="str">
        <f>VLOOKUP(B2982,BU!C:G,3,FALSE)</f>
        <v>TX</v>
      </c>
      <c r="H2982" s="61" t="s">
        <v>2907</v>
      </c>
    </row>
    <row r="2983" spans="1:8" x14ac:dyDescent="0.25">
      <c r="A2983" t="s">
        <v>164</v>
      </c>
      <c r="B2983" s="1">
        <v>686</v>
      </c>
      <c r="C2983" t="s">
        <v>15</v>
      </c>
      <c r="D2983">
        <v>1</v>
      </c>
      <c r="E2983">
        <v>0.25</v>
      </c>
      <c r="F2983">
        <f t="shared" si="107"/>
        <v>0.25</v>
      </c>
      <c r="G2983" s="61" t="str">
        <f>VLOOKUP(B2983,BU!C:G,3,FALSE)</f>
        <v>TX</v>
      </c>
      <c r="H2983" s="61" t="s">
        <v>2907</v>
      </c>
    </row>
    <row r="2984" spans="1:8" x14ac:dyDescent="0.25">
      <c r="A2984" t="s">
        <v>164</v>
      </c>
      <c r="B2984" s="1">
        <v>722</v>
      </c>
      <c r="C2984" t="s">
        <v>7</v>
      </c>
      <c r="D2984">
        <v>2</v>
      </c>
      <c r="E2984">
        <v>4.65E-2</v>
      </c>
      <c r="F2984">
        <f t="shared" si="107"/>
        <v>9.2999999999999999E-2</v>
      </c>
      <c r="G2984" s="61" t="str">
        <f>VLOOKUP(B2984,BU!C:G,3,FALSE)</f>
        <v>GA</v>
      </c>
      <c r="H2984" s="61" t="s">
        <v>2902</v>
      </c>
    </row>
    <row r="2985" spans="1:8" x14ac:dyDescent="0.25">
      <c r="A2985" t="s">
        <v>164</v>
      </c>
      <c r="B2985" s="1">
        <v>722</v>
      </c>
      <c r="C2985" t="s">
        <v>8</v>
      </c>
      <c r="D2985">
        <v>2</v>
      </c>
      <c r="E2985">
        <v>1.26E-2</v>
      </c>
      <c r="F2985">
        <f t="shared" si="107"/>
        <v>2.52E-2</v>
      </c>
      <c r="G2985" s="61" t="str">
        <f>VLOOKUP(B2985,BU!C:G,3,FALSE)</f>
        <v>GA</v>
      </c>
      <c r="H2985" s="61" t="s">
        <v>2902</v>
      </c>
    </row>
    <row r="2986" spans="1:8" x14ac:dyDescent="0.25">
      <c r="A2986" t="s">
        <v>164</v>
      </c>
      <c r="B2986" s="1">
        <v>722</v>
      </c>
      <c r="C2986" t="s">
        <v>10</v>
      </c>
      <c r="D2986">
        <v>2</v>
      </c>
      <c r="E2986">
        <v>1.46E-2</v>
      </c>
      <c r="F2986">
        <f t="shared" si="107"/>
        <v>2.92E-2</v>
      </c>
      <c r="G2986" s="61" t="str">
        <f>VLOOKUP(B2986,BU!C:G,3,FALSE)</f>
        <v>GA</v>
      </c>
      <c r="H2986" s="61" t="s">
        <v>2902</v>
      </c>
    </row>
    <row r="2987" spans="1:8" x14ac:dyDescent="0.25">
      <c r="A2987" t="s">
        <v>164</v>
      </c>
      <c r="B2987" s="1">
        <v>722</v>
      </c>
      <c r="C2987" t="s">
        <v>11</v>
      </c>
      <c r="D2987">
        <v>2</v>
      </c>
      <c r="E2987">
        <v>1.2500000000000001E-2</v>
      </c>
      <c r="F2987">
        <f t="shared" si="107"/>
        <v>2.5000000000000001E-2</v>
      </c>
      <c r="G2987" s="61" t="str">
        <f>VLOOKUP(B2987,BU!C:G,3,FALSE)</f>
        <v>GA</v>
      </c>
      <c r="H2987" s="61" t="s">
        <v>2902</v>
      </c>
    </row>
    <row r="2988" spans="1:8" x14ac:dyDescent="0.25">
      <c r="A2988" t="s">
        <v>164</v>
      </c>
      <c r="B2988" s="1">
        <v>722</v>
      </c>
      <c r="C2988" t="s">
        <v>101</v>
      </c>
      <c r="D2988">
        <v>1</v>
      </c>
      <c r="E2988">
        <v>0.89400000000000002</v>
      </c>
      <c r="F2988">
        <f t="shared" si="107"/>
        <v>0.89400000000000002</v>
      </c>
      <c r="G2988" s="61" t="str">
        <f>VLOOKUP(B2988,BU!C:G,3,FALSE)</f>
        <v>GA</v>
      </c>
      <c r="H2988" s="61" t="s">
        <v>2902</v>
      </c>
    </row>
    <row r="2989" spans="1:8" x14ac:dyDescent="0.25">
      <c r="A2989" t="s">
        <v>185</v>
      </c>
      <c r="B2989" s="1">
        <v>5</v>
      </c>
      <c r="C2989" t="s">
        <v>7</v>
      </c>
      <c r="D2989">
        <v>5</v>
      </c>
      <c r="E2989">
        <v>4.65E-2</v>
      </c>
      <c r="F2989">
        <f t="shared" si="107"/>
        <v>0.23249999999999998</v>
      </c>
      <c r="G2989" s="61" t="str">
        <f>VLOOKUP(B2989,BU!C:G,3,FALSE)</f>
        <v>SC</v>
      </c>
      <c r="H2989" s="61" t="s">
        <v>2885</v>
      </c>
    </row>
    <row r="2990" spans="1:8" x14ac:dyDescent="0.25">
      <c r="A2990" t="s">
        <v>185</v>
      </c>
      <c r="B2990" s="1">
        <v>5</v>
      </c>
      <c r="C2990" t="s">
        <v>8</v>
      </c>
      <c r="D2990">
        <v>5</v>
      </c>
      <c r="E2990">
        <v>1.26E-2</v>
      </c>
      <c r="F2990">
        <f t="shared" si="107"/>
        <v>6.3E-2</v>
      </c>
      <c r="G2990" s="61" t="str">
        <f>VLOOKUP(B2990,BU!C:G,3,FALSE)</f>
        <v>SC</v>
      </c>
      <c r="H2990" s="61" t="s">
        <v>2885</v>
      </c>
    </row>
    <row r="2991" spans="1:8" x14ac:dyDescent="0.25">
      <c r="A2991" t="s">
        <v>185</v>
      </c>
      <c r="B2991" s="1">
        <v>5</v>
      </c>
      <c r="C2991" t="s">
        <v>10</v>
      </c>
      <c r="D2991">
        <v>5</v>
      </c>
      <c r="E2991">
        <v>1.46E-2</v>
      </c>
      <c r="F2991">
        <f t="shared" si="107"/>
        <v>7.2999999999999995E-2</v>
      </c>
      <c r="G2991" s="61" t="str">
        <f>VLOOKUP(B2991,BU!C:G,3,FALSE)</f>
        <v>SC</v>
      </c>
      <c r="H2991" s="61" t="s">
        <v>2885</v>
      </c>
    </row>
    <row r="2992" spans="1:8" x14ac:dyDescent="0.25">
      <c r="A2992" t="s">
        <v>185</v>
      </c>
      <c r="B2992" s="1">
        <v>5</v>
      </c>
      <c r="C2992" t="s">
        <v>11</v>
      </c>
      <c r="D2992">
        <v>4</v>
      </c>
      <c r="E2992">
        <v>1.2500000000000001E-2</v>
      </c>
      <c r="F2992">
        <f t="shared" si="107"/>
        <v>0.05</v>
      </c>
      <c r="G2992" s="61" t="str">
        <f>VLOOKUP(B2992,BU!C:G,3,FALSE)</f>
        <v>SC</v>
      </c>
      <c r="H2992" s="61" t="s">
        <v>2885</v>
      </c>
    </row>
    <row r="2993" spans="1:8" x14ac:dyDescent="0.25">
      <c r="A2993" t="s">
        <v>185</v>
      </c>
      <c r="B2993" s="1">
        <v>5</v>
      </c>
      <c r="C2993" t="s">
        <v>103</v>
      </c>
      <c r="D2993">
        <v>1</v>
      </c>
      <c r="E2993">
        <v>2.2349999999999999</v>
      </c>
      <c r="F2993">
        <f t="shared" si="107"/>
        <v>2.2349999999999999</v>
      </c>
      <c r="G2993" s="61" t="str">
        <f>VLOOKUP(B2993,BU!C:G,3,FALSE)</f>
        <v>SC</v>
      </c>
      <c r="H2993" s="61" t="s">
        <v>2885</v>
      </c>
    </row>
    <row r="2994" spans="1:8" x14ac:dyDescent="0.25">
      <c r="A2994" t="s">
        <v>185</v>
      </c>
      <c r="B2994" s="1">
        <v>6</v>
      </c>
      <c r="C2994" t="s">
        <v>7</v>
      </c>
      <c r="D2994">
        <v>9</v>
      </c>
      <c r="E2994">
        <v>4.65E-2</v>
      </c>
      <c r="F2994">
        <f t="shared" si="107"/>
        <v>0.41849999999999998</v>
      </c>
      <c r="G2994" s="61" t="str">
        <f>VLOOKUP(B2994,BU!C:G,3,FALSE)</f>
        <v>LA</v>
      </c>
      <c r="H2994" s="61" t="s">
        <v>2901</v>
      </c>
    </row>
    <row r="2995" spans="1:8" x14ac:dyDescent="0.25">
      <c r="A2995" t="s">
        <v>185</v>
      </c>
      <c r="B2995" s="1">
        <v>6</v>
      </c>
      <c r="C2995" t="s">
        <v>8</v>
      </c>
      <c r="D2995">
        <v>9</v>
      </c>
      <c r="E2995">
        <v>1.26E-2</v>
      </c>
      <c r="F2995">
        <f t="shared" si="107"/>
        <v>0.1134</v>
      </c>
      <c r="G2995" s="61" t="str">
        <f>VLOOKUP(B2995,BU!C:G,3,FALSE)</f>
        <v>LA</v>
      </c>
      <c r="H2995" s="61" t="s">
        <v>2901</v>
      </c>
    </row>
    <row r="2996" spans="1:8" x14ac:dyDescent="0.25">
      <c r="A2996" t="s">
        <v>185</v>
      </c>
      <c r="B2996" s="1">
        <v>6</v>
      </c>
      <c r="C2996" t="s">
        <v>10</v>
      </c>
      <c r="D2996">
        <v>3</v>
      </c>
      <c r="E2996">
        <v>1.46E-2</v>
      </c>
      <c r="F2996">
        <f t="shared" si="107"/>
        <v>4.3799999999999999E-2</v>
      </c>
      <c r="G2996" s="61" t="str">
        <f>VLOOKUP(B2996,BU!C:G,3,FALSE)</f>
        <v>LA</v>
      </c>
      <c r="H2996" s="61" t="s">
        <v>2901</v>
      </c>
    </row>
    <row r="2997" spans="1:8" x14ac:dyDescent="0.25">
      <c r="A2997" t="s">
        <v>185</v>
      </c>
      <c r="B2997" s="1">
        <v>6</v>
      </c>
      <c r="C2997" t="s">
        <v>11</v>
      </c>
      <c r="D2997">
        <v>3</v>
      </c>
      <c r="E2997">
        <v>1.2500000000000001E-2</v>
      </c>
      <c r="F2997">
        <f t="shared" si="107"/>
        <v>3.7500000000000006E-2</v>
      </c>
      <c r="G2997" s="61" t="str">
        <f>VLOOKUP(B2997,BU!C:G,3,FALSE)</f>
        <v>LA</v>
      </c>
      <c r="H2997" s="61" t="s">
        <v>2901</v>
      </c>
    </row>
    <row r="2998" spans="1:8" x14ac:dyDescent="0.25">
      <c r="A2998" t="s">
        <v>185</v>
      </c>
      <c r="B2998" s="1">
        <v>6</v>
      </c>
      <c r="C2998" t="s">
        <v>105</v>
      </c>
      <c r="D2998">
        <v>1</v>
      </c>
      <c r="E2998">
        <v>1.341</v>
      </c>
      <c r="F2998">
        <f t="shared" si="107"/>
        <v>1.341</v>
      </c>
      <c r="G2998" s="61" t="str">
        <f>VLOOKUP(B2998,BU!C:G,3,FALSE)</f>
        <v>LA</v>
      </c>
      <c r="H2998" s="61" t="s">
        <v>2901</v>
      </c>
    </row>
    <row r="2999" spans="1:8" x14ac:dyDescent="0.25">
      <c r="A2999" t="s">
        <v>185</v>
      </c>
      <c r="B2999" s="1">
        <v>21</v>
      </c>
      <c r="C2999" t="s">
        <v>7</v>
      </c>
      <c r="D2999">
        <v>9</v>
      </c>
      <c r="E2999">
        <v>4.65E-2</v>
      </c>
      <c r="F2999">
        <f t="shared" si="107"/>
        <v>0.41849999999999998</v>
      </c>
      <c r="G2999" s="61" t="str">
        <f>VLOOKUP(B2999,BU!C:G,3,FALSE)</f>
        <v>NC</v>
      </c>
      <c r="H2999" s="61" t="s">
        <v>2825</v>
      </c>
    </row>
    <row r="3000" spans="1:8" x14ac:dyDescent="0.25">
      <c r="A3000" t="s">
        <v>185</v>
      </c>
      <c r="B3000" s="1">
        <v>21</v>
      </c>
      <c r="C3000" t="s">
        <v>8</v>
      </c>
      <c r="D3000">
        <v>9</v>
      </c>
      <c r="E3000">
        <v>1.26E-2</v>
      </c>
      <c r="F3000">
        <f t="shared" ref="F3000:F3063" si="108">E3000*D3000</f>
        <v>0.1134</v>
      </c>
      <c r="G3000" s="61" t="str">
        <f>VLOOKUP(B3000,BU!C:G,3,FALSE)</f>
        <v>NC</v>
      </c>
      <c r="H3000" s="61" t="s">
        <v>2825</v>
      </c>
    </row>
    <row r="3001" spans="1:8" x14ac:dyDescent="0.25">
      <c r="A3001" t="s">
        <v>185</v>
      </c>
      <c r="B3001" s="1">
        <v>21</v>
      </c>
      <c r="C3001" t="s">
        <v>10</v>
      </c>
      <c r="D3001">
        <v>3</v>
      </c>
      <c r="E3001">
        <v>1.46E-2</v>
      </c>
      <c r="F3001">
        <f t="shared" si="108"/>
        <v>4.3799999999999999E-2</v>
      </c>
      <c r="G3001" s="61" t="str">
        <f>VLOOKUP(B3001,BU!C:G,3,FALSE)</f>
        <v>NC</v>
      </c>
      <c r="H3001" s="61" t="s">
        <v>2825</v>
      </c>
    </row>
    <row r="3002" spans="1:8" x14ac:dyDescent="0.25">
      <c r="A3002" t="s">
        <v>185</v>
      </c>
      <c r="B3002" s="1">
        <v>21</v>
      </c>
      <c r="C3002" t="s">
        <v>11</v>
      </c>
      <c r="D3002">
        <v>3</v>
      </c>
      <c r="E3002">
        <v>1.2500000000000001E-2</v>
      </c>
      <c r="F3002">
        <f t="shared" si="108"/>
        <v>3.7500000000000006E-2</v>
      </c>
      <c r="G3002" s="61" t="str">
        <f>VLOOKUP(B3002,BU!C:G,3,FALSE)</f>
        <v>NC</v>
      </c>
      <c r="H3002" s="61" t="s">
        <v>2825</v>
      </c>
    </row>
    <row r="3003" spans="1:8" x14ac:dyDescent="0.25">
      <c r="A3003" t="s">
        <v>185</v>
      </c>
      <c r="B3003" s="1">
        <v>21</v>
      </c>
      <c r="C3003" t="s">
        <v>105</v>
      </c>
      <c r="D3003">
        <v>1</v>
      </c>
      <c r="E3003">
        <v>1.341</v>
      </c>
      <c r="F3003">
        <f t="shared" si="108"/>
        <v>1.341</v>
      </c>
      <c r="G3003" s="61" t="str">
        <f>VLOOKUP(B3003,BU!C:G,3,FALSE)</f>
        <v>NC</v>
      </c>
      <c r="H3003" s="61" t="s">
        <v>2825</v>
      </c>
    </row>
    <row r="3004" spans="1:8" x14ac:dyDescent="0.25">
      <c r="A3004" t="s">
        <v>185</v>
      </c>
      <c r="B3004" s="1">
        <v>22</v>
      </c>
      <c r="C3004" t="s">
        <v>7</v>
      </c>
      <c r="D3004">
        <v>3</v>
      </c>
      <c r="E3004">
        <v>4.65E-2</v>
      </c>
      <c r="F3004">
        <f t="shared" si="108"/>
        <v>0.13950000000000001</v>
      </c>
      <c r="G3004" s="61" t="str">
        <f>VLOOKUP(B3004,BU!C:G,3,FALSE)</f>
        <v>NC</v>
      </c>
      <c r="H3004" s="61" t="s">
        <v>2825</v>
      </c>
    </row>
    <row r="3005" spans="1:8" x14ac:dyDescent="0.25">
      <c r="A3005" t="s">
        <v>185</v>
      </c>
      <c r="B3005" s="1">
        <v>22</v>
      </c>
      <c r="C3005" t="s">
        <v>8</v>
      </c>
      <c r="D3005">
        <v>3</v>
      </c>
      <c r="E3005">
        <v>1.26E-2</v>
      </c>
      <c r="F3005">
        <f t="shared" si="108"/>
        <v>3.78E-2</v>
      </c>
      <c r="G3005" s="61" t="str">
        <f>VLOOKUP(B3005,BU!C:G,3,FALSE)</f>
        <v>NC</v>
      </c>
      <c r="H3005" s="61" t="s">
        <v>2825</v>
      </c>
    </row>
    <row r="3006" spans="1:8" x14ac:dyDescent="0.25">
      <c r="A3006" t="s">
        <v>185</v>
      </c>
      <c r="B3006" s="1">
        <v>22</v>
      </c>
      <c r="C3006" t="s">
        <v>10</v>
      </c>
      <c r="D3006">
        <v>1</v>
      </c>
      <c r="E3006">
        <v>1.46E-2</v>
      </c>
      <c r="F3006">
        <f t="shared" si="108"/>
        <v>1.46E-2</v>
      </c>
      <c r="G3006" s="61" t="str">
        <f>VLOOKUP(B3006,BU!C:G,3,FALSE)</f>
        <v>NC</v>
      </c>
      <c r="H3006" s="61" t="s">
        <v>2825</v>
      </c>
    </row>
    <row r="3007" spans="1:8" x14ac:dyDescent="0.25">
      <c r="A3007" t="s">
        <v>185</v>
      </c>
      <c r="B3007" s="1">
        <v>22</v>
      </c>
      <c r="C3007" t="s">
        <v>11</v>
      </c>
      <c r="D3007">
        <v>1</v>
      </c>
      <c r="E3007">
        <v>1.2500000000000001E-2</v>
      </c>
      <c r="F3007">
        <f t="shared" si="108"/>
        <v>1.2500000000000001E-2</v>
      </c>
      <c r="G3007" s="61" t="str">
        <f>VLOOKUP(B3007,BU!C:G,3,FALSE)</f>
        <v>NC</v>
      </c>
      <c r="H3007" s="61" t="s">
        <v>2825</v>
      </c>
    </row>
    <row r="3008" spans="1:8" x14ac:dyDescent="0.25">
      <c r="A3008" t="s">
        <v>185</v>
      </c>
      <c r="B3008" s="1">
        <v>22</v>
      </c>
      <c r="C3008" t="s">
        <v>94</v>
      </c>
      <c r="D3008">
        <v>1</v>
      </c>
      <c r="E3008">
        <v>0.44700000000000001</v>
      </c>
      <c r="F3008">
        <f t="shared" si="108"/>
        <v>0.44700000000000001</v>
      </c>
      <c r="G3008" s="61" t="str">
        <f>VLOOKUP(B3008,BU!C:G,3,FALSE)</f>
        <v>NC</v>
      </c>
      <c r="H3008" s="61" t="s">
        <v>2825</v>
      </c>
    </row>
    <row r="3009" spans="1:8" x14ac:dyDescent="0.25">
      <c r="A3009" t="s">
        <v>185</v>
      </c>
      <c r="B3009" s="1">
        <v>23</v>
      </c>
      <c r="C3009" t="s">
        <v>7</v>
      </c>
      <c r="D3009">
        <v>5277</v>
      </c>
      <c r="E3009">
        <v>4.65E-2</v>
      </c>
      <c r="F3009">
        <f t="shared" si="108"/>
        <v>245.38050000000001</v>
      </c>
      <c r="G3009" s="61" t="str">
        <f>VLOOKUP(B3009,BU!C:G,3,FALSE)</f>
        <v>AZ</v>
      </c>
      <c r="H3009" s="61" t="s">
        <v>2904</v>
      </c>
    </row>
    <row r="3010" spans="1:8" x14ac:dyDescent="0.25">
      <c r="A3010" t="s">
        <v>185</v>
      </c>
      <c r="B3010" s="1">
        <v>23</v>
      </c>
      <c r="C3010" t="s">
        <v>7</v>
      </c>
      <c r="D3010">
        <v>12</v>
      </c>
      <c r="E3010">
        <v>4.65E-2</v>
      </c>
      <c r="F3010">
        <f t="shared" si="108"/>
        <v>0.55800000000000005</v>
      </c>
      <c r="G3010" s="61" t="str">
        <f>VLOOKUP(B3010,BU!C:G,3,FALSE)</f>
        <v>AZ</v>
      </c>
      <c r="H3010" s="61" t="s">
        <v>2904</v>
      </c>
    </row>
    <row r="3011" spans="1:8" x14ac:dyDescent="0.25">
      <c r="A3011" t="s">
        <v>185</v>
      </c>
      <c r="B3011" s="1">
        <v>23</v>
      </c>
      <c r="C3011" t="s">
        <v>7</v>
      </c>
      <c r="D3011">
        <v>3</v>
      </c>
      <c r="E3011">
        <v>4.65E-2</v>
      </c>
      <c r="F3011">
        <f t="shared" si="108"/>
        <v>0.13950000000000001</v>
      </c>
      <c r="G3011" s="61" t="str">
        <f>VLOOKUP(B3011,BU!C:G,3,FALSE)</f>
        <v>AZ</v>
      </c>
      <c r="H3011" s="61" t="s">
        <v>2904</v>
      </c>
    </row>
    <row r="3012" spans="1:8" x14ac:dyDescent="0.25">
      <c r="A3012" t="s">
        <v>185</v>
      </c>
      <c r="B3012" s="1">
        <v>23</v>
      </c>
      <c r="C3012" t="s">
        <v>8</v>
      </c>
      <c r="D3012">
        <v>5277</v>
      </c>
      <c r="E3012">
        <v>1.26E-2</v>
      </c>
      <c r="F3012">
        <f t="shared" si="108"/>
        <v>66.490200000000002</v>
      </c>
      <c r="G3012" s="61" t="str">
        <f>VLOOKUP(B3012,BU!C:G,3,FALSE)</f>
        <v>AZ</v>
      </c>
      <c r="H3012" s="61" t="s">
        <v>2904</v>
      </c>
    </row>
    <row r="3013" spans="1:8" x14ac:dyDescent="0.25">
      <c r="A3013" t="s">
        <v>185</v>
      </c>
      <c r="B3013" s="1">
        <v>23</v>
      </c>
      <c r="C3013" t="s">
        <v>8</v>
      </c>
      <c r="D3013">
        <v>12</v>
      </c>
      <c r="E3013">
        <v>1.26E-2</v>
      </c>
      <c r="F3013">
        <f t="shared" si="108"/>
        <v>0.1512</v>
      </c>
      <c r="G3013" s="61" t="str">
        <f>VLOOKUP(B3013,BU!C:G,3,FALSE)</f>
        <v>AZ</v>
      </c>
      <c r="H3013" s="61" t="s">
        <v>2904</v>
      </c>
    </row>
    <row r="3014" spans="1:8" x14ac:dyDescent="0.25">
      <c r="A3014" t="s">
        <v>185</v>
      </c>
      <c r="B3014" s="1">
        <v>23</v>
      </c>
      <c r="C3014" t="s">
        <v>8</v>
      </c>
      <c r="D3014">
        <v>3</v>
      </c>
      <c r="E3014">
        <v>1.26E-2</v>
      </c>
      <c r="F3014">
        <f t="shared" si="108"/>
        <v>3.78E-2</v>
      </c>
      <c r="G3014" s="61" t="str">
        <f>VLOOKUP(B3014,BU!C:G,3,FALSE)</f>
        <v>AZ</v>
      </c>
      <c r="H3014" s="61" t="s">
        <v>2904</v>
      </c>
    </row>
    <row r="3015" spans="1:8" x14ac:dyDescent="0.25">
      <c r="A3015" t="s">
        <v>185</v>
      </c>
      <c r="B3015" s="1">
        <v>23</v>
      </c>
      <c r="C3015" t="s">
        <v>10</v>
      </c>
      <c r="D3015">
        <v>5277</v>
      </c>
      <c r="E3015">
        <v>1.46E-2</v>
      </c>
      <c r="F3015">
        <f t="shared" si="108"/>
        <v>77.044200000000004</v>
      </c>
      <c r="G3015" s="61" t="str">
        <f>VLOOKUP(B3015,BU!C:G,3,FALSE)</f>
        <v>AZ</v>
      </c>
      <c r="H3015" s="61" t="s">
        <v>2904</v>
      </c>
    </row>
    <row r="3016" spans="1:8" x14ac:dyDescent="0.25">
      <c r="A3016" t="s">
        <v>185</v>
      </c>
      <c r="B3016" s="1">
        <v>23</v>
      </c>
      <c r="C3016" t="s">
        <v>10</v>
      </c>
      <c r="D3016">
        <v>6</v>
      </c>
      <c r="E3016">
        <v>1.46E-2</v>
      </c>
      <c r="F3016">
        <f t="shared" si="108"/>
        <v>8.7599999999999997E-2</v>
      </c>
      <c r="G3016" s="61" t="str">
        <f>VLOOKUP(B3016,BU!C:G,3,FALSE)</f>
        <v>AZ</v>
      </c>
      <c r="H3016" s="61" t="s">
        <v>2904</v>
      </c>
    </row>
    <row r="3017" spans="1:8" x14ac:dyDescent="0.25">
      <c r="A3017" t="s">
        <v>185</v>
      </c>
      <c r="B3017" s="1">
        <v>23</v>
      </c>
      <c r="C3017" t="s">
        <v>10</v>
      </c>
      <c r="D3017">
        <v>1</v>
      </c>
      <c r="E3017">
        <v>1.46E-2</v>
      </c>
      <c r="F3017">
        <f t="shared" si="108"/>
        <v>1.46E-2</v>
      </c>
      <c r="G3017" s="61" t="str">
        <f>VLOOKUP(B3017,BU!C:G,3,FALSE)</f>
        <v>AZ</v>
      </c>
      <c r="H3017" s="61" t="s">
        <v>2904</v>
      </c>
    </row>
    <row r="3018" spans="1:8" x14ac:dyDescent="0.25">
      <c r="A3018" t="s">
        <v>185</v>
      </c>
      <c r="B3018" s="1">
        <v>23</v>
      </c>
      <c r="C3018" t="s">
        <v>11</v>
      </c>
      <c r="D3018">
        <v>4665</v>
      </c>
      <c r="E3018">
        <v>1.2500000000000001E-2</v>
      </c>
      <c r="F3018">
        <f t="shared" si="108"/>
        <v>58.3125</v>
      </c>
      <c r="G3018" s="61" t="str">
        <f>VLOOKUP(B3018,BU!C:G,3,FALSE)</f>
        <v>AZ</v>
      </c>
      <c r="H3018" s="61" t="s">
        <v>2904</v>
      </c>
    </row>
    <row r="3019" spans="1:8" x14ac:dyDescent="0.25">
      <c r="A3019" t="s">
        <v>185</v>
      </c>
      <c r="B3019" s="1">
        <v>23</v>
      </c>
      <c r="C3019" t="s">
        <v>11</v>
      </c>
      <c r="D3019">
        <v>6</v>
      </c>
      <c r="E3019">
        <v>1.2500000000000001E-2</v>
      </c>
      <c r="F3019">
        <f t="shared" si="108"/>
        <v>7.5000000000000011E-2</v>
      </c>
      <c r="G3019" s="61" t="str">
        <f>VLOOKUP(B3019,BU!C:G,3,FALSE)</f>
        <v>AZ</v>
      </c>
      <c r="H3019" s="61" t="s">
        <v>2904</v>
      </c>
    </row>
    <row r="3020" spans="1:8" x14ac:dyDescent="0.25">
      <c r="A3020" t="s">
        <v>185</v>
      </c>
      <c r="B3020" s="1">
        <v>23</v>
      </c>
      <c r="C3020" t="s">
        <v>11</v>
      </c>
      <c r="D3020">
        <v>1</v>
      </c>
      <c r="E3020">
        <v>1.2500000000000001E-2</v>
      </c>
      <c r="F3020">
        <f t="shared" si="108"/>
        <v>1.2500000000000001E-2</v>
      </c>
      <c r="G3020" s="61" t="str">
        <f>VLOOKUP(B3020,BU!C:G,3,FALSE)</f>
        <v>AZ</v>
      </c>
      <c r="H3020" s="61" t="s">
        <v>2904</v>
      </c>
    </row>
    <row r="3021" spans="1:8" x14ac:dyDescent="0.25">
      <c r="A3021" t="s">
        <v>185</v>
      </c>
      <c r="B3021" s="1">
        <v>23</v>
      </c>
      <c r="C3021" t="s">
        <v>186</v>
      </c>
      <c r="D3021">
        <v>1</v>
      </c>
      <c r="E3021">
        <v>2132.0369999999998</v>
      </c>
      <c r="F3021">
        <f t="shared" si="108"/>
        <v>2132.0369999999998</v>
      </c>
      <c r="G3021" s="61" t="str">
        <f>VLOOKUP(B3021,BU!C:G,3,FALSE)</f>
        <v>AZ</v>
      </c>
      <c r="H3021" s="61" t="s">
        <v>2904</v>
      </c>
    </row>
    <row r="3022" spans="1:8" x14ac:dyDescent="0.25">
      <c r="A3022" t="s">
        <v>185</v>
      </c>
      <c r="B3022" s="1">
        <v>23</v>
      </c>
      <c r="C3022" t="s">
        <v>97</v>
      </c>
      <c r="D3022">
        <v>1</v>
      </c>
      <c r="E3022">
        <v>2.4740000000000002</v>
      </c>
      <c r="F3022">
        <f t="shared" si="108"/>
        <v>2.4740000000000002</v>
      </c>
      <c r="G3022" s="61" t="str">
        <f>VLOOKUP(B3022,BU!C:G,3,FALSE)</f>
        <v>AZ</v>
      </c>
      <c r="H3022" s="61" t="s">
        <v>2904</v>
      </c>
    </row>
    <row r="3023" spans="1:8" x14ac:dyDescent="0.25">
      <c r="A3023" t="s">
        <v>185</v>
      </c>
      <c r="B3023" s="1">
        <v>23</v>
      </c>
      <c r="C3023" t="s">
        <v>94</v>
      </c>
      <c r="D3023">
        <v>1</v>
      </c>
      <c r="E3023">
        <v>0.39500000000000002</v>
      </c>
      <c r="F3023">
        <f t="shared" si="108"/>
        <v>0.39500000000000002</v>
      </c>
      <c r="G3023" s="61" t="str">
        <f>VLOOKUP(B3023,BU!C:G,3,FALSE)</f>
        <v>AZ</v>
      </c>
      <c r="H3023" s="61" t="s">
        <v>2904</v>
      </c>
    </row>
    <row r="3024" spans="1:8" x14ac:dyDescent="0.25">
      <c r="A3024" t="s">
        <v>185</v>
      </c>
      <c r="B3024" s="1">
        <v>23</v>
      </c>
      <c r="C3024" t="s">
        <v>92</v>
      </c>
      <c r="D3024">
        <v>1</v>
      </c>
      <c r="E3024">
        <v>6.12</v>
      </c>
      <c r="F3024">
        <f t="shared" si="108"/>
        <v>6.12</v>
      </c>
      <c r="G3024" s="61" t="str">
        <f>VLOOKUP(B3024,BU!C:G,3,FALSE)</f>
        <v>AZ</v>
      </c>
      <c r="H3024" s="61" t="s">
        <v>2904</v>
      </c>
    </row>
    <row r="3025" spans="1:8" x14ac:dyDescent="0.25">
      <c r="A3025" t="s">
        <v>185</v>
      </c>
      <c r="B3025" s="1">
        <v>23</v>
      </c>
      <c r="C3025" t="s">
        <v>38</v>
      </c>
      <c r="D3025">
        <v>8</v>
      </c>
      <c r="E3025">
        <v>0.69</v>
      </c>
      <c r="F3025">
        <f t="shared" si="108"/>
        <v>5.52</v>
      </c>
      <c r="G3025" s="61" t="str">
        <f>VLOOKUP(B3025,BU!C:G,3,FALSE)</f>
        <v>AZ</v>
      </c>
      <c r="H3025" s="61" t="s">
        <v>2904</v>
      </c>
    </row>
    <row r="3026" spans="1:8" x14ac:dyDescent="0.25">
      <c r="A3026" t="s">
        <v>185</v>
      </c>
      <c r="B3026" s="1">
        <v>23</v>
      </c>
      <c r="C3026" t="s">
        <v>187</v>
      </c>
      <c r="D3026">
        <v>1</v>
      </c>
      <c r="E3026">
        <v>0.69</v>
      </c>
      <c r="F3026">
        <f t="shared" si="108"/>
        <v>0.69</v>
      </c>
      <c r="G3026" s="61" t="str">
        <f>VLOOKUP(B3026,BU!C:G,3,FALSE)</f>
        <v>AZ</v>
      </c>
      <c r="H3026" s="61" t="s">
        <v>2904</v>
      </c>
    </row>
    <row r="3027" spans="1:8" x14ac:dyDescent="0.25">
      <c r="A3027" t="s">
        <v>185</v>
      </c>
      <c r="B3027" s="1">
        <v>23</v>
      </c>
      <c r="C3027" t="s">
        <v>188</v>
      </c>
      <c r="D3027">
        <v>2</v>
      </c>
      <c r="E3027">
        <v>0</v>
      </c>
      <c r="F3027">
        <f t="shared" si="108"/>
        <v>0</v>
      </c>
      <c r="G3027" s="61" t="str">
        <f>VLOOKUP(B3027,BU!C:G,3,FALSE)</f>
        <v>AZ</v>
      </c>
      <c r="H3027" s="61" t="s">
        <v>2904</v>
      </c>
    </row>
    <row r="3028" spans="1:8" x14ac:dyDescent="0.25">
      <c r="A3028" t="s">
        <v>185</v>
      </c>
      <c r="B3028" s="1">
        <v>23</v>
      </c>
      <c r="C3028" t="s">
        <v>15</v>
      </c>
      <c r="D3028">
        <v>49</v>
      </c>
      <c r="E3028">
        <v>0.25</v>
      </c>
      <c r="F3028">
        <f t="shared" si="108"/>
        <v>12.25</v>
      </c>
      <c r="G3028" s="61" t="str">
        <f>VLOOKUP(B3028,BU!C:G,3,FALSE)</f>
        <v>AZ</v>
      </c>
      <c r="H3028" s="61" t="s">
        <v>2904</v>
      </c>
    </row>
    <row r="3029" spans="1:8" x14ac:dyDescent="0.25">
      <c r="A3029" t="s">
        <v>185</v>
      </c>
      <c r="B3029" s="1">
        <v>36</v>
      </c>
      <c r="C3029" t="s">
        <v>7</v>
      </c>
      <c r="D3029">
        <v>4</v>
      </c>
      <c r="E3029">
        <v>4.65E-2</v>
      </c>
      <c r="F3029">
        <f t="shared" si="108"/>
        <v>0.186</v>
      </c>
      <c r="G3029" s="61" t="str">
        <f>VLOOKUP(B3029,BU!C:G,3,FALSE)</f>
        <v>FL</v>
      </c>
      <c r="H3029" s="61" t="s">
        <v>2894</v>
      </c>
    </row>
    <row r="3030" spans="1:8" x14ac:dyDescent="0.25">
      <c r="A3030" t="s">
        <v>185</v>
      </c>
      <c r="B3030" s="1">
        <v>36</v>
      </c>
      <c r="C3030" t="s">
        <v>8</v>
      </c>
      <c r="D3030">
        <v>4</v>
      </c>
      <c r="E3030">
        <v>1.26E-2</v>
      </c>
      <c r="F3030">
        <f t="shared" si="108"/>
        <v>5.04E-2</v>
      </c>
      <c r="G3030" s="61" t="str">
        <f>VLOOKUP(B3030,BU!C:G,3,FALSE)</f>
        <v>FL</v>
      </c>
      <c r="H3030" s="61" t="s">
        <v>2894</v>
      </c>
    </row>
    <row r="3031" spans="1:8" x14ac:dyDescent="0.25">
      <c r="A3031" t="s">
        <v>185</v>
      </c>
      <c r="B3031" s="1">
        <v>36</v>
      </c>
      <c r="C3031" t="s">
        <v>10</v>
      </c>
      <c r="D3031">
        <v>1</v>
      </c>
      <c r="E3031">
        <v>1.46E-2</v>
      </c>
      <c r="F3031">
        <f t="shared" si="108"/>
        <v>1.46E-2</v>
      </c>
      <c r="G3031" s="61" t="str">
        <f>VLOOKUP(B3031,BU!C:G,3,FALSE)</f>
        <v>FL</v>
      </c>
      <c r="H3031" s="61" t="s">
        <v>2894</v>
      </c>
    </row>
    <row r="3032" spans="1:8" x14ac:dyDescent="0.25">
      <c r="A3032" t="s">
        <v>185</v>
      </c>
      <c r="B3032" s="1">
        <v>36</v>
      </c>
      <c r="C3032" t="s">
        <v>11</v>
      </c>
      <c r="D3032">
        <v>1</v>
      </c>
      <c r="E3032">
        <v>1.2500000000000001E-2</v>
      </c>
      <c r="F3032">
        <f t="shared" si="108"/>
        <v>1.2500000000000001E-2</v>
      </c>
      <c r="G3032" s="61" t="str">
        <f>VLOOKUP(B3032,BU!C:G,3,FALSE)</f>
        <v>FL</v>
      </c>
      <c r="H3032" s="61" t="s">
        <v>2894</v>
      </c>
    </row>
    <row r="3033" spans="1:8" x14ac:dyDescent="0.25">
      <c r="A3033" t="s">
        <v>185</v>
      </c>
      <c r="B3033" s="1">
        <v>36</v>
      </c>
      <c r="C3033" t="s">
        <v>94</v>
      </c>
      <c r="D3033">
        <v>1</v>
      </c>
      <c r="E3033">
        <v>0.44700000000000001</v>
      </c>
      <c r="F3033">
        <f t="shared" si="108"/>
        <v>0.44700000000000001</v>
      </c>
      <c r="G3033" s="61" t="str">
        <f>VLOOKUP(B3033,BU!C:G,3,FALSE)</f>
        <v>FL</v>
      </c>
      <c r="H3033" s="61" t="s">
        <v>2894</v>
      </c>
    </row>
    <row r="3034" spans="1:8" x14ac:dyDescent="0.25">
      <c r="A3034" t="s">
        <v>185</v>
      </c>
      <c r="B3034" s="1">
        <v>47</v>
      </c>
      <c r="C3034" t="s">
        <v>7</v>
      </c>
      <c r="D3034">
        <v>8</v>
      </c>
      <c r="E3034">
        <v>4.65E-2</v>
      </c>
      <c r="F3034">
        <f t="shared" si="108"/>
        <v>0.372</v>
      </c>
      <c r="G3034" s="61" t="str">
        <f>VLOOKUP(B3034,BU!C:G,3,FALSE)</f>
        <v>NC</v>
      </c>
      <c r="H3034" s="61" t="s">
        <v>2825</v>
      </c>
    </row>
    <row r="3035" spans="1:8" x14ac:dyDescent="0.25">
      <c r="A3035" t="s">
        <v>185</v>
      </c>
      <c r="B3035" s="1">
        <v>47</v>
      </c>
      <c r="C3035" t="s">
        <v>8</v>
      </c>
      <c r="D3035">
        <v>8</v>
      </c>
      <c r="E3035">
        <v>1.26E-2</v>
      </c>
      <c r="F3035">
        <f t="shared" si="108"/>
        <v>0.1008</v>
      </c>
      <c r="G3035" s="61" t="str">
        <f>VLOOKUP(B3035,BU!C:G,3,FALSE)</f>
        <v>NC</v>
      </c>
      <c r="H3035" s="61" t="s">
        <v>2825</v>
      </c>
    </row>
    <row r="3036" spans="1:8" x14ac:dyDescent="0.25">
      <c r="A3036" t="s">
        <v>185</v>
      </c>
      <c r="B3036" s="1">
        <v>47</v>
      </c>
      <c r="C3036" t="s">
        <v>10</v>
      </c>
      <c r="D3036">
        <v>2</v>
      </c>
      <c r="E3036">
        <v>1.46E-2</v>
      </c>
      <c r="F3036">
        <f t="shared" si="108"/>
        <v>2.92E-2</v>
      </c>
      <c r="G3036" s="61" t="str">
        <f>VLOOKUP(B3036,BU!C:G,3,FALSE)</f>
        <v>NC</v>
      </c>
      <c r="H3036" s="61" t="s">
        <v>2825</v>
      </c>
    </row>
    <row r="3037" spans="1:8" x14ac:dyDescent="0.25">
      <c r="A3037" t="s">
        <v>185</v>
      </c>
      <c r="B3037" s="1">
        <v>47</v>
      </c>
      <c r="C3037" t="s">
        <v>11</v>
      </c>
      <c r="D3037">
        <v>2</v>
      </c>
      <c r="E3037">
        <v>1.2500000000000001E-2</v>
      </c>
      <c r="F3037">
        <f t="shared" si="108"/>
        <v>2.5000000000000001E-2</v>
      </c>
      <c r="G3037" s="61" t="str">
        <f>VLOOKUP(B3037,BU!C:G,3,FALSE)</f>
        <v>NC</v>
      </c>
      <c r="H3037" s="61" t="s">
        <v>2825</v>
      </c>
    </row>
    <row r="3038" spans="1:8" x14ac:dyDescent="0.25">
      <c r="A3038" t="s">
        <v>185</v>
      </c>
      <c r="B3038" s="1">
        <v>47</v>
      </c>
      <c r="C3038" t="s">
        <v>101</v>
      </c>
      <c r="D3038">
        <v>1</v>
      </c>
      <c r="E3038">
        <v>0.89400000000000002</v>
      </c>
      <c r="F3038">
        <f t="shared" si="108"/>
        <v>0.89400000000000002</v>
      </c>
      <c r="G3038" s="61" t="str">
        <f>VLOOKUP(B3038,BU!C:G,3,FALSE)</f>
        <v>NC</v>
      </c>
      <c r="H3038" s="61" t="s">
        <v>2825</v>
      </c>
    </row>
    <row r="3039" spans="1:8" x14ac:dyDescent="0.25">
      <c r="A3039" t="s">
        <v>185</v>
      </c>
      <c r="B3039" s="1">
        <v>49</v>
      </c>
      <c r="C3039" t="s">
        <v>7</v>
      </c>
      <c r="D3039">
        <f>2153/2</f>
        <v>1076.5</v>
      </c>
      <c r="E3039">
        <v>4.65E-2</v>
      </c>
      <c r="F3039">
        <f t="shared" si="108"/>
        <v>50.057249999999996</v>
      </c>
      <c r="G3039" s="61" t="str">
        <f>VLOOKUP(B3039,BU!C:G,3,FALSE)</f>
        <v>NC</v>
      </c>
      <c r="H3039" s="61" t="s">
        <v>2825</v>
      </c>
    </row>
    <row r="3040" spans="1:8" x14ac:dyDescent="0.25">
      <c r="A3040" t="s">
        <v>185</v>
      </c>
      <c r="B3040" s="1">
        <v>49</v>
      </c>
      <c r="C3040" t="s">
        <v>7</v>
      </c>
      <c r="D3040">
        <v>1077</v>
      </c>
      <c r="E3040">
        <v>4.65E-2</v>
      </c>
      <c r="F3040">
        <f t="shared" si="108"/>
        <v>50.080500000000001</v>
      </c>
      <c r="G3040" s="61" t="str">
        <f>VLOOKUP(B3040,BU!C:G,3,FALSE)</f>
        <v>NC</v>
      </c>
      <c r="H3040" s="61" t="s">
        <v>2858</v>
      </c>
    </row>
    <row r="3041" spans="1:8" x14ac:dyDescent="0.25">
      <c r="A3041" t="s">
        <v>185</v>
      </c>
      <c r="B3041" s="1">
        <v>49</v>
      </c>
      <c r="C3041" t="s">
        <v>8</v>
      </c>
      <c r="D3041">
        <v>1077</v>
      </c>
      <c r="E3041">
        <v>1.26E-2</v>
      </c>
      <c r="F3041">
        <f t="shared" si="108"/>
        <v>13.5702</v>
      </c>
      <c r="G3041" s="61" t="str">
        <f>VLOOKUP(B3041,BU!C:G,3,FALSE)</f>
        <v>NC</v>
      </c>
      <c r="H3041" s="61" t="s">
        <v>2858</v>
      </c>
    </row>
    <row r="3042" spans="1:8" x14ac:dyDescent="0.25">
      <c r="A3042" t="s">
        <v>185</v>
      </c>
      <c r="B3042" s="1">
        <v>49</v>
      </c>
      <c r="C3042" t="s">
        <v>8</v>
      </c>
      <c r="D3042">
        <v>1077</v>
      </c>
      <c r="E3042">
        <v>1.26E-2</v>
      </c>
      <c r="F3042">
        <f t="shared" si="108"/>
        <v>13.5702</v>
      </c>
      <c r="G3042" s="61" t="str">
        <f>VLOOKUP(B3042,BU!C:G,3,FALSE)</f>
        <v>NC</v>
      </c>
      <c r="H3042" s="61" t="s">
        <v>2825</v>
      </c>
    </row>
    <row r="3043" spans="1:8" x14ac:dyDescent="0.25">
      <c r="A3043" t="s">
        <v>185</v>
      </c>
      <c r="B3043" s="1">
        <v>49</v>
      </c>
      <c r="C3043" t="s">
        <v>10</v>
      </c>
      <c r="D3043">
        <v>1072</v>
      </c>
      <c r="E3043">
        <v>1.46E-2</v>
      </c>
      <c r="F3043">
        <f t="shared" si="108"/>
        <v>15.651199999999999</v>
      </c>
      <c r="G3043" s="61" t="str">
        <f>VLOOKUP(B3043,BU!C:G,3,FALSE)</f>
        <v>NC</v>
      </c>
      <c r="H3043" s="61" t="s">
        <v>2825</v>
      </c>
    </row>
    <row r="3044" spans="1:8" x14ac:dyDescent="0.25">
      <c r="A3044" t="s">
        <v>185</v>
      </c>
      <c r="B3044" s="1">
        <v>49</v>
      </c>
      <c r="C3044" t="s">
        <v>10</v>
      </c>
      <c r="D3044">
        <v>3</v>
      </c>
      <c r="E3044">
        <v>1.46E-2</v>
      </c>
      <c r="F3044">
        <f t="shared" si="108"/>
        <v>4.3799999999999999E-2</v>
      </c>
      <c r="G3044" s="61" t="str">
        <f>VLOOKUP(B3044,BU!C:G,3,FALSE)</f>
        <v>NC</v>
      </c>
      <c r="H3044" s="61" t="s">
        <v>2825</v>
      </c>
    </row>
    <row r="3045" spans="1:8" x14ac:dyDescent="0.25">
      <c r="A3045" t="s">
        <v>185</v>
      </c>
      <c r="B3045" s="1">
        <v>49</v>
      </c>
      <c r="C3045" t="s">
        <v>11</v>
      </c>
      <c r="D3045">
        <v>1053</v>
      </c>
      <c r="E3045">
        <v>1.2500000000000001E-2</v>
      </c>
      <c r="F3045">
        <f t="shared" si="108"/>
        <v>13.162500000000001</v>
      </c>
      <c r="G3045" s="61" t="str">
        <f>VLOOKUP(B3045,BU!C:G,3,FALSE)</f>
        <v>NC</v>
      </c>
      <c r="H3045" s="61" t="s">
        <v>2825</v>
      </c>
    </row>
    <row r="3046" spans="1:8" x14ac:dyDescent="0.25">
      <c r="A3046" t="s">
        <v>185</v>
      </c>
      <c r="B3046" s="1">
        <v>49</v>
      </c>
      <c r="C3046" t="s">
        <v>11</v>
      </c>
      <c r="D3046">
        <v>3</v>
      </c>
      <c r="E3046">
        <v>1.2500000000000001E-2</v>
      </c>
      <c r="F3046">
        <f t="shared" si="108"/>
        <v>3.7500000000000006E-2</v>
      </c>
      <c r="G3046" s="61" t="str">
        <f>VLOOKUP(B3046,BU!C:G,3,FALSE)</f>
        <v>NC</v>
      </c>
      <c r="H3046" s="61" t="s">
        <v>2825</v>
      </c>
    </row>
    <row r="3047" spans="1:8" x14ac:dyDescent="0.25">
      <c r="A3047" t="s">
        <v>185</v>
      </c>
      <c r="B3047" s="1">
        <v>49</v>
      </c>
      <c r="C3047" t="s">
        <v>189</v>
      </c>
      <c r="D3047">
        <v>1</v>
      </c>
      <c r="E3047">
        <v>427.05700000000002</v>
      </c>
      <c r="F3047">
        <f t="shared" si="108"/>
        <v>427.05700000000002</v>
      </c>
      <c r="G3047" s="61" t="str">
        <f>VLOOKUP(B3047,BU!C:G,3,FALSE)</f>
        <v>NC</v>
      </c>
      <c r="H3047" s="61" t="s">
        <v>2825</v>
      </c>
    </row>
    <row r="3048" spans="1:8" x14ac:dyDescent="0.25">
      <c r="A3048" t="s">
        <v>185</v>
      </c>
      <c r="B3048" s="1">
        <v>49</v>
      </c>
      <c r="C3048" t="s">
        <v>105</v>
      </c>
      <c r="D3048">
        <v>1</v>
      </c>
      <c r="E3048">
        <v>1.35</v>
      </c>
      <c r="F3048">
        <f t="shared" si="108"/>
        <v>1.35</v>
      </c>
      <c r="G3048" s="61" t="str">
        <f>VLOOKUP(B3048,BU!C:G,3,FALSE)</f>
        <v>NC</v>
      </c>
      <c r="H3048" s="61" t="s">
        <v>2825</v>
      </c>
    </row>
    <row r="3049" spans="1:8" x14ac:dyDescent="0.25">
      <c r="A3049" t="s">
        <v>185</v>
      </c>
      <c r="B3049" s="1">
        <v>49</v>
      </c>
      <c r="C3049" t="s">
        <v>15</v>
      </c>
      <c r="D3049">
        <v>11</v>
      </c>
      <c r="E3049">
        <v>0.25</v>
      </c>
      <c r="F3049">
        <f t="shared" si="108"/>
        <v>2.75</v>
      </c>
      <c r="G3049" s="61" t="str">
        <f>VLOOKUP(B3049,BU!C:G,3,FALSE)</f>
        <v>NC</v>
      </c>
      <c r="H3049" s="61" t="s">
        <v>2825</v>
      </c>
    </row>
    <row r="3050" spans="1:8" x14ac:dyDescent="0.25">
      <c r="A3050" t="s">
        <v>185</v>
      </c>
      <c r="B3050" s="1">
        <v>64</v>
      </c>
      <c r="C3050" t="s">
        <v>7</v>
      </c>
      <c r="D3050">
        <v>40</v>
      </c>
      <c r="E3050">
        <v>4.65E-2</v>
      </c>
      <c r="F3050">
        <f t="shared" si="108"/>
        <v>1.8599999999999999</v>
      </c>
      <c r="G3050" s="61" t="str">
        <f>VLOOKUP(B3050,BU!C:G,3,FALSE)</f>
        <v>IL</v>
      </c>
      <c r="H3050" s="61" t="s">
        <v>2861</v>
      </c>
    </row>
    <row r="3051" spans="1:8" x14ac:dyDescent="0.25">
      <c r="A3051" t="s">
        <v>185</v>
      </c>
      <c r="B3051" s="1">
        <v>64</v>
      </c>
      <c r="C3051" t="s">
        <v>8</v>
      </c>
      <c r="D3051">
        <v>40</v>
      </c>
      <c r="E3051">
        <v>1.26E-2</v>
      </c>
      <c r="F3051">
        <f t="shared" si="108"/>
        <v>0.504</v>
      </c>
      <c r="G3051" s="61" t="str">
        <f>VLOOKUP(B3051,BU!C:G,3,FALSE)</f>
        <v>IL</v>
      </c>
      <c r="H3051" s="61" t="s">
        <v>2861</v>
      </c>
    </row>
    <row r="3052" spans="1:8" x14ac:dyDescent="0.25">
      <c r="A3052" t="s">
        <v>185</v>
      </c>
      <c r="B3052" s="1">
        <v>64</v>
      </c>
      <c r="C3052" t="s">
        <v>10</v>
      </c>
      <c r="D3052">
        <v>10</v>
      </c>
      <c r="E3052">
        <v>1.46E-2</v>
      </c>
      <c r="F3052">
        <f t="shared" si="108"/>
        <v>0.14599999999999999</v>
      </c>
      <c r="G3052" s="61" t="str">
        <f>VLOOKUP(B3052,BU!C:G,3,FALSE)</f>
        <v>IL</v>
      </c>
      <c r="H3052" s="61" t="s">
        <v>2861</v>
      </c>
    </row>
    <row r="3053" spans="1:8" x14ac:dyDescent="0.25">
      <c r="A3053" t="s">
        <v>185</v>
      </c>
      <c r="B3053" s="1">
        <v>64</v>
      </c>
      <c r="C3053" t="s">
        <v>11</v>
      </c>
      <c r="D3053">
        <v>10</v>
      </c>
      <c r="E3053">
        <v>1.2500000000000001E-2</v>
      </c>
      <c r="F3053">
        <f t="shared" si="108"/>
        <v>0.125</v>
      </c>
      <c r="G3053" s="61" t="str">
        <f>VLOOKUP(B3053,BU!C:G,3,FALSE)</f>
        <v>IL</v>
      </c>
      <c r="H3053" s="61" t="s">
        <v>2861</v>
      </c>
    </row>
    <row r="3054" spans="1:8" x14ac:dyDescent="0.25">
      <c r="A3054" t="s">
        <v>185</v>
      </c>
      <c r="B3054" s="1">
        <v>64</v>
      </c>
      <c r="C3054" t="s">
        <v>152</v>
      </c>
      <c r="D3054">
        <v>1</v>
      </c>
      <c r="E3054">
        <v>4.2939999999999996</v>
      </c>
      <c r="F3054">
        <f t="shared" si="108"/>
        <v>4.2939999999999996</v>
      </c>
      <c r="G3054" s="61" t="str">
        <f>VLOOKUP(B3054,BU!C:G,3,FALSE)</f>
        <v>IL</v>
      </c>
      <c r="H3054" s="61" t="s">
        <v>2861</v>
      </c>
    </row>
    <row r="3055" spans="1:8" x14ac:dyDescent="0.25">
      <c r="A3055" t="s">
        <v>185</v>
      </c>
      <c r="B3055" s="1">
        <v>67</v>
      </c>
      <c r="C3055" t="s">
        <v>7</v>
      </c>
      <c r="D3055">
        <v>1</v>
      </c>
      <c r="E3055">
        <v>4.65E-2</v>
      </c>
      <c r="F3055">
        <f t="shared" si="108"/>
        <v>4.65E-2</v>
      </c>
      <c r="G3055" s="61" t="str">
        <f>VLOOKUP(B3055,BU!C:G,3,FALSE)</f>
        <v>KY</v>
      </c>
      <c r="H3055" s="61" t="s">
        <v>2879</v>
      </c>
    </row>
    <row r="3056" spans="1:8" x14ac:dyDescent="0.25">
      <c r="A3056" t="s">
        <v>185</v>
      </c>
      <c r="B3056" s="1">
        <v>67</v>
      </c>
      <c r="C3056" t="s">
        <v>8</v>
      </c>
      <c r="D3056">
        <v>1</v>
      </c>
      <c r="E3056">
        <v>1.26E-2</v>
      </c>
      <c r="F3056">
        <f t="shared" si="108"/>
        <v>1.26E-2</v>
      </c>
      <c r="G3056" s="61" t="str">
        <f>VLOOKUP(B3056,BU!C:G,3,FALSE)</f>
        <v>KY</v>
      </c>
      <c r="H3056" s="61" t="s">
        <v>2879</v>
      </c>
    </row>
    <row r="3057" spans="1:8" x14ac:dyDescent="0.25">
      <c r="A3057" t="s">
        <v>185</v>
      </c>
      <c r="B3057" s="1">
        <v>67</v>
      </c>
      <c r="C3057" t="s">
        <v>10</v>
      </c>
      <c r="D3057">
        <v>1</v>
      </c>
      <c r="E3057">
        <v>1.46E-2</v>
      </c>
      <c r="F3057">
        <f t="shared" si="108"/>
        <v>1.46E-2</v>
      </c>
      <c r="G3057" s="61" t="str">
        <f>VLOOKUP(B3057,BU!C:G,3,FALSE)</f>
        <v>KY</v>
      </c>
      <c r="H3057" s="61" t="s">
        <v>2879</v>
      </c>
    </row>
    <row r="3058" spans="1:8" x14ac:dyDescent="0.25">
      <c r="A3058" t="s">
        <v>185</v>
      </c>
      <c r="B3058" s="1">
        <v>67</v>
      </c>
      <c r="C3058" t="s">
        <v>11</v>
      </c>
      <c r="D3058">
        <v>1</v>
      </c>
      <c r="E3058">
        <v>1.2500000000000001E-2</v>
      </c>
      <c r="F3058">
        <f t="shared" si="108"/>
        <v>1.2500000000000001E-2</v>
      </c>
      <c r="G3058" s="61" t="str">
        <f>VLOOKUP(B3058,BU!C:G,3,FALSE)</f>
        <v>KY</v>
      </c>
      <c r="H3058" s="61" t="s">
        <v>2879</v>
      </c>
    </row>
    <row r="3059" spans="1:8" x14ac:dyDescent="0.25">
      <c r="A3059" t="s">
        <v>185</v>
      </c>
      <c r="B3059" s="1">
        <v>67</v>
      </c>
      <c r="C3059" t="s">
        <v>94</v>
      </c>
      <c r="D3059">
        <v>1</v>
      </c>
      <c r="E3059">
        <v>0.44700000000000001</v>
      </c>
      <c r="F3059">
        <f t="shared" si="108"/>
        <v>0.44700000000000001</v>
      </c>
      <c r="G3059" s="61" t="str">
        <f>VLOOKUP(B3059,BU!C:G,3,FALSE)</f>
        <v>KY</v>
      </c>
      <c r="H3059" s="61" t="s">
        <v>2879</v>
      </c>
    </row>
    <row r="3060" spans="1:8" x14ac:dyDescent="0.25">
      <c r="A3060" t="s">
        <v>185</v>
      </c>
      <c r="B3060" s="1">
        <v>95</v>
      </c>
      <c r="C3060" t="s">
        <v>7</v>
      </c>
      <c r="D3060">
        <v>2</v>
      </c>
      <c r="E3060">
        <v>4.65E-2</v>
      </c>
      <c r="F3060">
        <f t="shared" si="108"/>
        <v>9.2999999999999999E-2</v>
      </c>
      <c r="G3060" s="61" t="str">
        <f>VLOOKUP(B3060,BU!C:G,3,FALSE)</f>
        <v>FL</v>
      </c>
      <c r="H3060" s="61" t="s">
        <v>2894</v>
      </c>
    </row>
    <row r="3061" spans="1:8" x14ac:dyDescent="0.25">
      <c r="A3061" t="s">
        <v>185</v>
      </c>
      <c r="B3061" s="1">
        <v>95</v>
      </c>
      <c r="C3061" t="s">
        <v>8</v>
      </c>
      <c r="D3061">
        <v>2</v>
      </c>
      <c r="E3061">
        <v>1.26E-2</v>
      </c>
      <c r="F3061">
        <f t="shared" si="108"/>
        <v>2.52E-2</v>
      </c>
      <c r="G3061" s="61" t="str">
        <f>VLOOKUP(B3061,BU!C:G,3,FALSE)</f>
        <v>FL</v>
      </c>
      <c r="H3061" s="61" t="s">
        <v>2894</v>
      </c>
    </row>
    <row r="3062" spans="1:8" x14ac:dyDescent="0.25">
      <c r="A3062" t="s">
        <v>185</v>
      </c>
      <c r="B3062" s="1">
        <v>95</v>
      </c>
      <c r="C3062" t="s">
        <v>10</v>
      </c>
      <c r="D3062">
        <v>2</v>
      </c>
      <c r="E3062">
        <v>1.46E-2</v>
      </c>
      <c r="F3062">
        <f t="shared" si="108"/>
        <v>2.92E-2</v>
      </c>
      <c r="G3062" s="61" t="str">
        <f>VLOOKUP(B3062,BU!C:G,3,FALSE)</f>
        <v>FL</v>
      </c>
      <c r="H3062" s="61" t="s">
        <v>2894</v>
      </c>
    </row>
    <row r="3063" spans="1:8" x14ac:dyDescent="0.25">
      <c r="A3063" t="s">
        <v>185</v>
      </c>
      <c r="B3063" s="1">
        <v>95</v>
      </c>
      <c r="C3063" t="s">
        <v>11</v>
      </c>
      <c r="D3063">
        <v>2</v>
      </c>
      <c r="E3063">
        <v>1.2500000000000001E-2</v>
      </c>
      <c r="F3063">
        <f t="shared" si="108"/>
        <v>2.5000000000000001E-2</v>
      </c>
      <c r="G3063" s="61" t="str">
        <f>VLOOKUP(B3063,BU!C:G,3,FALSE)</f>
        <v>FL</v>
      </c>
      <c r="H3063" s="61" t="s">
        <v>2894</v>
      </c>
    </row>
    <row r="3064" spans="1:8" x14ac:dyDescent="0.25">
      <c r="A3064" t="s">
        <v>185</v>
      </c>
      <c r="B3064" s="1">
        <v>95</v>
      </c>
      <c r="C3064" t="s">
        <v>101</v>
      </c>
      <c r="D3064">
        <v>1</v>
      </c>
      <c r="E3064">
        <v>0.89400000000000002</v>
      </c>
      <c r="F3064">
        <f t="shared" ref="F3064:F3127" si="109">E3064*D3064</f>
        <v>0.89400000000000002</v>
      </c>
      <c r="G3064" s="61" t="str">
        <f>VLOOKUP(B3064,BU!C:G,3,FALSE)</f>
        <v>FL</v>
      </c>
      <c r="H3064" s="61" t="s">
        <v>2894</v>
      </c>
    </row>
    <row r="3065" spans="1:8" x14ac:dyDescent="0.25">
      <c r="A3065" t="s">
        <v>185</v>
      </c>
      <c r="B3065" s="1">
        <v>96</v>
      </c>
      <c r="C3065" t="s">
        <v>7</v>
      </c>
      <c r="D3065">
        <v>30</v>
      </c>
      <c r="E3065">
        <v>4.65E-2</v>
      </c>
      <c r="F3065">
        <f t="shared" si="109"/>
        <v>1.395</v>
      </c>
      <c r="G3065" s="61" t="str">
        <f>VLOOKUP(B3065,BU!C:G,3,FALSE)</f>
        <v>NC</v>
      </c>
      <c r="H3065" s="61" t="s">
        <v>2825</v>
      </c>
    </row>
    <row r="3066" spans="1:8" x14ac:dyDescent="0.25">
      <c r="A3066" t="s">
        <v>185</v>
      </c>
      <c r="B3066" s="1">
        <v>96</v>
      </c>
      <c r="C3066" t="s">
        <v>8</v>
      </c>
      <c r="D3066">
        <v>30</v>
      </c>
      <c r="E3066">
        <v>1.26E-2</v>
      </c>
      <c r="F3066">
        <f t="shared" si="109"/>
        <v>0.378</v>
      </c>
      <c r="G3066" s="61" t="str">
        <f>VLOOKUP(B3066,BU!C:G,3,FALSE)</f>
        <v>NC</v>
      </c>
      <c r="H3066" s="61" t="s">
        <v>2825</v>
      </c>
    </row>
    <row r="3067" spans="1:8" x14ac:dyDescent="0.25">
      <c r="A3067" t="s">
        <v>185</v>
      </c>
      <c r="B3067" s="1">
        <v>96</v>
      </c>
      <c r="C3067" t="s">
        <v>10</v>
      </c>
      <c r="D3067">
        <v>10</v>
      </c>
      <c r="E3067">
        <v>1.46E-2</v>
      </c>
      <c r="F3067">
        <f t="shared" si="109"/>
        <v>0.14599999999999999</v>
      </c>
      <c r="G3067" s="61" t="str">
        <f>VLOOKUP(B3067,BU!C:G,3,FALSE)</f>
        <v>NC</v>
      </c>
      <c r="H3067" s="61" t="s">
        <v>2825</v>
      </c>
    </row>
    <row r="3068" spans="1:8" x14ac:dyDescent="0.25">
      <c r="A3068" t="s">
        <v>185</v>
      </c>
      <c r="B3068" s="1">
        <v>96</v>
      </c>
      <c r="C3068" t="s">
        <v>11</v>
      </c>
      <c r="D3068">
        <v>10</v>
      </c>
      <c r="E3068">
        <v>1.2500000000000001E-2</v>
      </c>
      <c r="F3068">
        <f t="shared" si="109"/>
        <v>0.125</v>
      </c>
      <c r="G3068" s="61" t="str">
        <f>VLOOKUP(B3068,BU!C:G,3,FALSE)</f>
        <v>NC</v>
      </c>
      <c r="H3068" s="61" t="s">
        <v>2825</v>
      </c>
    </row>
    <row r="3069" spans="1:8" x14ac:dyDescent="0.25">
      <c r="A3069" t="s">
        <v>185</v>
      </c>
      <c r="B3069" s="1">
        <v>96</v>
      </c>
      <c r="C3069" t="s">
        <v>152</v>
      </c>
      <c r="D3069">
        <v>1</v>
      </c>
      <c r="E3069">
        <v>4.47</v>
      </c>
      <c r="F3069">
        <f t="shared" si="109"/>
        <v>4.47</v>
      </c>
      <c r="G3069" s="61" t="str">
        <f>VLOOKUP(B3069,BU!C:G,3,FALSE)</f>
        <v>NC</v>
      </c>
      <c r="H3069" s="61" t="s">
        <v>2825</v>
      </c>
    </row>
    <row r="3070" spans="1:8" x14ac:dyDescent="0.25">
      <c r="A3070" t="s">
        <v>185</v>
      </c>
      <c r="B3070" s="1">
        <v>109</v>
      </c>
      <c r="C3070" t="s">
        <v>7</v>
      </c>
      <c r="D3070">
        <v>3</v>
      </c>
      <c r="E3070">
        <v>4.65E-2</v>
      </c>
      <c r="F3070">
        <f t="shared" si="109"/>
        <v>0.13950000000000001</v>
      </c>
      <c r="G3070" s="61" t="str">
        <f>VLOOKUP(B3070,BU!C:G,3,FALSE)</f>
        <v>NC</v>
      </c>
      <c r="H3070" s="61" t="s">
        <v>2825</v>
      </c>
    </row>
    <row r="3071" spans="1:8" x14ac:dyDescent="0.25">
      <c r="A3071" t="s">
        <v>185</v>
      </c>
      <c r="B3071" s="1">
        <v>109</v>
      </c>
      <c r="C3071" t="s">
        <v>8</v>
      </c>
      <c r="D3071">
        <v>3</v>
      </c>
      <c r="E3071">
        <v>1.26E-2</v>
      </c>
      <c r="F3071">
        <f t="shared" si="109"/>
        <v>3.78E-2</v>
      </c>
      <c r="G3071" s="61" t="str">
        <f>VLOOKUP(B3071,BU!C:G,3,FALSE)</f>
        <v>NC</v>
      </c>
      <c r="H3071" s="61" t="s">
        <v>2825</v>
      </c>
    </row>
    <row r="3072" spans="1:8" x14ac:dyDescent="0.25">
      <c r="A3072" t="s">
        <v>185</v>
      </c>
      <c r="B3072" s="1">
        <v>109</v>
      </c>
      <c r="C3072" t="s">
        <v>10</v>
      </c>
      <c r="D3072">
        <v>1</v>
      </c>
      <c r="E3072">
        <v>1.46E-2</v>
      </c>
      <c r="F3072">
        <f t="shared" si="109"/>
        <v>1.46E-2</v>
      </c>
      <c r="G3072" s="61" t="str">
        <f>VLOOKUP(B3072,BU!C:G,3,FALSE)</f>
        <v>NC</v>
      </c>
      <c r="H3072" s="61" t="s">
        <v>2825</v>
      </c>
    </row>
    <row r="3073" spans="1:8" x14ac:dyDescent="0.25">
      <c r="A3073" t="s">
        <v>185</v>
      </c>
      <c r="B3073" s="1">
        <v>109</v>
      </c>
      <c r="C3073" t="s">
        <v>11</v>
      </c>
      <c r="D3073">
        <v>1</v>
      </c>
      <c r="E3073">
        <v>1.2500000000000001E-2</v>
      </c>
      <c r="F3073">
        <f t="shared" si="109"/>
        <v>1.2500000000000001E-2</v>
      </c>
      <c r="G3073" s="61" t="str">
        <f>VLOOKUP(B3073,BU!C:G,3,FALSE)</f>
        <v>NC</v>
      </c>
      <c r="H3073" s="61" t="s">
        <v>2825</v>
      </c>
    </row>
    <row r="3074" spans="1:8" x14ac:dyDescent="0.25">
      <c r="A3074" t="s">
        <v>185</v>
      </c>
      <c r="B3074" s="1">
        <v>109</v>
      </c>
      <c r="C3074" t="s">
        <v>94</v>
      </c>
      <c r="D3074">
        <v>1</v>
      </c>
      <c r="E3074">
        <v>0.44700000000000001</v>
      </c>
      <c r="F3074">
        <f t="shared" si="109"/>
        <v>0.44700000000000001</v>
      </c>
      <c r="G3074" s="61" t="str">
        <f>VLOOKUP(B3074,BU!C:G,3,FALSE)</f>
        <v>NC</v>
      </c>
      <c r="H3074" s="61" t="s">
        <v>2825</v>
      </c>
    </row>
    <row r="3075" spans="1:8" x14ac:dyDescent="0.25">
      <c r="A3075" t="s">
        <v>185</v>
      </c>
      <c r="B3075" s="1">
        <v>112</v>
      </c>
      <c r="C3075" t="s">
        <v>7</v>
      </c>
      <c r="D3075">
        <v>12</v>
      </c>
      <c r="E3075">
        <v>4.65E-2</v>
      </c>
      <c r="F3075">
        <f t="shared" si="109"/>
        <v>0.55800000000000005</v>
      </c>
      <c r="G3075" s="61" t="str">
        <f>VLOOKUP(B3075,BU!C:G,3,FALSE)</f>
        <v>SC</v>
      </c>
      <c r="H3075" s="61" t="s">
        <v>2885</v>
      </c>
    </row>
    <row r="3076" spans="1:8" x14ac:dyDescent="0.25">
      <c r="A3076" t="s">
        <v>185</v>
      </c>
      <c r="B3076" s="1">
        <v>112</v>
      </c>
      <c r="C3076" t="s">
        <v>8</v>
      </c>
      <c r="D3076">
        <v>12</v>
      </c>
      <c r="E3076">
        <v>1.26E-2</v>
      </c>
      <c r="F3076">
        <f t="shared" si="109"/>
        <v>0.1512</v>
      </c>
      <c r="G3076" s="61" t="str">
        <f>VLOOKUP(B3076,BU!C:G,3,FALSE)</f>
        <v>SC</v>
      </c>
      <c r="H3076" s="61" t="s">
        <v>2885</v>
      </c>
    </row>
    <row r="3077" spans="1:8" x14ac:dyDescent="0.25">
      <c r="A3077" t="s">
        <v>185</v>
      </c>
      <c r="B3077" s="1">
        <v>112</v>
      </c>
      <c r="C3077" t="s">
        <v>10</v>
      </c>
      <c r="D3077">
        <v>6</v>
      </c>
      <c r="E3077">
        <v>1.46E-2</v>
      </c>
      <c r="F3077">
        <f t="shared" si="109"/>
        <v>8.7599999999999997E-2</v>
      </c>
      <c r="G3077" s="61" t="str">
        <f>VLOOKUP(B3077,BU!C:G,3,FALSE)</f>
        <v>SC</v>
      </c>
      <c r="H3077" s="61" t="s">
        <v>2885</v>
      </c>
    </row>
    <row r="3078" spans="1:8" x14ac:dyDescent="0.25">
      <c r="A3078" t="s">
        <v>185</v>
      </c>
      <c r="B3078" s="1">
        <v>112</v>
      </c>
      <c r="C3078" t="s">
        <v>11</v>
      </c>
      <c r="D3078">
        <v>6</v>
      </c>
      <c r="E3078">
        <v>1.2500000000000001E-2</v>
      </c>
      <c r="F3078">
        <f t="shared" si="109"/>
        <v>7.5000000000000011E-2</v>
      </c>
      <c r="G3078" s="61" t="str">
        <f>VLOOKUP(B3078,BU!C:G,3,FALSE)</f>
        <v>SC</v>
      </c>
      <c r="H3078" s="61" t="s">
        <v>2885</v>
      </c>
    </row>
    <row r="3079" spans="1:8" x14ac:dyDescent="0.25">
      <c r="A3079" t="s">
        <v>185</v>
      </c>
      <c r="B3079" s="1">
        <v>112</v>
      </c>
      <c r="C3079" t="s">
        <v>97</v>
      </c>
      <c r="D3079">
        <v>1</v>
      </c>
      <c r="E3079">
        <v>2.6819999999999999</v>
      </c>
      <c r="F3079">
        <f t="shared" si="109"/>
        <v>2.6819999999999999</v>
      </c>
      <c r="G3079" s="61" t="str">
        <f>VLOOKUP(B3079,BU!C:G,3,FALSE)</f>
        <v>SC</v>
      </c>
      <c r="H3079" s="61" t="s">
        <v>2885</v>
      </c>
    </row>
    <row r="3080" spans="1:8" x14ac:dyDescent="0.25">
      <c r="A3080" t="s">
        <v>185</v>
      </c>
      <c r="B3080" s="1">
        <v>128</v>
      </c>
      <c r="C3080" t="s">
        <v>7</v>
      </c>
      <c r="D3080">
        <v>1</v>
      </c>
      <c r="E3080">
        <v>4.65E-2</v>
      </c>
      <c r="F3080">
        <f t="shared" si="109"/>
        <v>4.65E-2</v>
      </c>
      <c r="G3080" s="61" t="str">
        <f>VLOOKUP(B3080,BU!C:G,3,FALSE)</f>
        <v>SC</v>
      </c>
      <c r="H3080" s="61" t="s">
        <v>2885</v>
      </c>
    </row>
    <row r="3081" spans="1:8" x14ac:dyDescent="0.25">
      <c r="A3081" t="s">
        <v>185</v>
      </c>
      <c r="B3081" s="1">
        <v>128</v>
      </c>
      <c r="C3081" t="s">
        <v>8</v>
      </c>
      <c r="D3081">
        <v>1</v>
      </c>
      <c r="E3081">
        <v>1.26E-2</v>
      </c>
      <c r="F3081">
        <f t="shared" si="109"/>
        <v>1.26E-2</v>
      </c>
      <c r="G3081" s="61" t="str">
        <f>VLOOKUP(B3081,BU!C:G,3,FALSE)</f>
        <v>SC</v>
      </c>
      <c r="H3081" s="61" t="s">
        <v>2885</v>
      </c>
    </row>
    <row r="3082" spans="1:8" x14ac:dyDescent="0.25">
      <c r="A3082" t="s">
        <v>185</v>
      </c>
      <c r="B3082" s="1">
        <v>128</v>
      </c>
      <c r="C3082" t="s">
        <v>10</v>
      </c>
      <c r="D3082">
        <v>1</v>
      </c>
      <c r="E3082">
        <v>1.46E-2</v>
      </c>
      <c r="F3082">
        <f t="shared" si="109"/>
        <v>1.46E-2</v>
      </c>
      <c r="G3082" s="61" t="str">
        <f>VLOOKUP(B3082,BU!C:G,3,FALSE)</f>
        <v>SC</v>
      </c>
      <c r="H3082" s="61" t="s">
        <v>2885</v>
      </c>
    </row>
    <row r="3083" spans="1:8" x14ac:dyDescent="0.25">
      <c r="A3083" t="s">
        <v>185</v>
      </c>
      <c r="B3083" s="1">
        <v>128</v>
      </c>
      <c r="C3083" t="s">
        <v>11</v>
      </c>
      <c r="D3083">
        <v>1</v>
      </c>
      <c r="E3083">
        <v>1.2500000000000001E-2</v>
      </c>
      <c r="F3083">
        <f t="shared" si="109"/>
        <v>1.2500000000000001E-2</v>
      </c>
      <c r="G3083" s="61" t="str">
        <f>VLOOKUP(B3083,BU!C:G,3,FALSE)</f>
        <v>SC</v>
      </c>
      <c r="H3083" s="61" t="s">
        <v>2885</v>
      </c>
    </row>
    <row r="3084" spans="1:8" x14ac:dyDescent="0.25">
      <c r="A3084" t="s">
        <v>185</v>
      </c>
      <c r="B3084" s="1">
        <v>128</v>
      </c>
      <c r="C3084" t="s">
        <v>94</v>
      </c>
      <c r="D3084">
        <v>1</v>
      </c>
      <c r="E3084">
        <v>0.44700000000000001</v>
      </c>
      <c r="F3084">
        <f t="shared" si="109"/>
        <v>0.44700000000000001</v>
      </c>
      <c r="G3084" s="61" t="str">
        <f>VLOOKUP(B3084,BU!C:G,3,FALSE)</f>
        <v>SC</v>
      </c>
      <c r="H3084" s="61" t="s">
        <v>2885</v>
      </c>
    </row>
    <row r="3085" spans="1:8" x14ac:dyDescent="0.25">
      <c r="A3085" t="s">
        <v>185</v>
      </c>
      <c r="B3085" s="1">
        <v>133</v>
      </c>
      <c r="C3085" t="s">
        <v>7</v>
      </c>
      <c r="D3085">
        <v>4</v>
      </c>
      <c r="E3085">
        <v>4.65E-2</v>
      </c>
      <c r="F3085">
        <f t="shared" si="109"/>
        <v>0.186</v>
      </c>
      <c r="G3085" s="61" t="str">
        <f>VLOOKUP(B3085,BU!C:G,3,FALSE)</f>
        <v>IL</v>
      </c>
      <c r="H3085" s="61" t="s">
        <v>2861</v>
      </c>
    </row>
    <row r="3086" spans="1:8" x14ac:dyDescent="0.25">
      <c r="A3086" t="s">
        <v>185</v>
      </c>
      <c r="B3086" s="1">
        <v>133</v>
      </c>
      <c r="C3086" t="s">
        <v>7</v>
      </c>
      <c r="D3086">
        <v>5</v>
      </c>
      <c r="E3086">
        <v>4.65E-2</v>
      </c>
      <c r="F3086">
        <f t="shared" si="109"/>
        <v>0.23249999999999998</v>
      </c>
      <c r="G3086" s="61" t="str">
        <f>VLOOKUP(B3086,BU!C:G,3,FALSE)</f>
        <v>IL</v>
      </c>
      <c r="H3086" s="61" t="s">
        <v>2861</v>
      </c>
    </row>
    <row r="3087" spans="1:8" x14ac:dyDescent="0.25">
      <c r="A3087" t="s">
        <v>185</v>
      </c>
      <c r="B3087" s="1">
        <v>133</v>
      </c>
      <c r="C3087" t="s">
        <v>8</v>
      </c>
      <c r="D3087">
        <v>4</v>
      </c>
      <c r="E3087">
        <v>1.26E-2</v>
      </c>
      <c r="F3087">
        <f t="shared" si="109"/>
        <v>5.04E-2</v>
      </c>
      <c r="G3087" s="61" t="str">
        <f>VLOOKUP(B3087,BU!C:G,3,FALSE)</f>
        <v>IL</v>
      </c>
      <c r="H3087" s="61" t="s">
        <v>2861</v>
      </c>
    </row>
    <row r="3088" spans="1:8" x14ac:dyDescent="0.25">
      <c r="A3088" t="s">
        <v>185</v>
      </c>
      <c r="B3088" s="1">
        <v>133</v>
      </c>
      <c r="C3088" t="s">
        <v>8</v>
      </c>
      <c r="D3088">
        <v>5</v>
      </c>
      <c r="E3088">
        <v>1.26E-2</v>
      </c>
      <c r="F3088">
        <f t="shared" si="109"/>
        <v>6.3E-2</v>
      </c>
      <c r="G3088" s="61" t="str">
        <f>VLOOKUP(B3088,BU!C:G,3,FALSE)</f>
        <v>IL</v>
      </c>
      <c r="H3088" s="61" t="s">
        <v>2861</v>
      </c>
    </row>
    <row r="3089" spans="1:8" x14ac:dyDescent="0.25">
      <c r="A3089" t="s">
        <v>185</v>
      </c>
      <c r="B3089" s="1">
        <v>133</v>
      </c>
      <c r="C3089" t="s">
        <v>10</v>
      </c>
      <c r="D3089">
        <v>1</v>
      </c>
      <c r="E3089">
        <v>1.46E-2</v>
      </c>
      <c r="F3089">
        <f t="shared" si="109"/>
        <v>1.46E-2</v>
      </c>
      <c r="G3089" s="61" t="str">
        <f>VLOOKUP(B3089,BU!C:G,3,FALSE)</f>
        <v>IL</v>
      </c>
      <c r="H3089" s="61" t="s">
        <v>2861</v>
      </c>
    </row>
    <row r="3090" spans="1:8" x14ac:dyDescent="0.25">
      <c r="A3090" t="s">
        <v>185</v>
      </c>
      <c r="B3090" s="1">
        <v>133</v>
      </c>
      <c r="C3090" t="s">
        <v>10</v>
      </c>
      <c r="D3090">
        <v>1</v>
      </c>
      <c r="E3090">
        <v>1.46E-2</v>
      </c>
      <c r="F3090">
        <f t="shared" si="109"/>
        <v>1.46E-2</v>
      </c>
      <c r="G3090" s="61" t="str">
        <f>VLOOKUP(B3090,BU!C:G,3,FALSE)</f>
        <v>IL</v>
      </c>
      <c r="H3090" s="61" t="s">
        <v>2861</v>
      </c>
    </row>
    <row r="3091" spans="1:8" x14ac:dyDescent="0.25">
      <c r="A3091" t="s">
        <v>185</v>
      </c>
      <c r="B3091" s="1">
        <v>133</v>
      </c>
      <c r="C3091" t="s">
        <v>11</v>
      </c>
      <c r="D3091">
        <v>1</v>
      </c>
      <c r="E3091">
        <v>1.2500000000000001E-2</v>
      </c>
      <c r="F3091">
        <f t="shared" si="109"/>
        <v>1.2500000000000001E-2</v>
      </c>
      <c r="G3091" s="61" t="str">
        <f>VLOOKUP(B3091,BU!C:G,3,FALSE)</f>
        <v>IL</v>
      </c>
      <c r="H3091" s="61" t="s">
        <v>2861</v>
      </c>
    </row>
    <row r="3092" spans="1:8" x14ac:dyDescent="0.25">
      <c r="A3092" t="s">
        <v>185</v>
      </c>
      <c r="B3092" s="1">
        <v>133</v>
      </c>
      <c r="C3092" t="s">
        <v>11</v>
      </c>
      <c r="D3092">
        <v>1</v>
      </c>
      <c r="E3092">
        <v>1.2500000000000001E-2</v>
      </c>
      <c r="F3092">
        <f t="shared" si="109"/>
        <v>1.2500000000000001E-2</v>
      </c>
      <c r="G3092" s="61" t="str">
        <f>VLOOKUP(B3092,BU!C:G,3,FALSE)</f>
        <v>IL</v>
      </c>
      <c r="H3092" s="61" t="s">
        <v>2861</v>
      </c>
    </row>
    <row r="3093" spans="1:8" x14ac:dyDescent="0.25">
      <c r="A3093" t="s">
        <v>185</v>
      </c>
      <c r="B3093" s="1">
        <v>133</v>
      </c>
      <c r="C3093" t="s">
        <v>94</v>
      </c>
      <c r="D3093">
        <v>1</v>
      </c>
      <c r="E3093">
        <v>0.44700000000000001</v>
      </c>
      <c r="F3093">
        <f t="shared" si="109"/>
        <v>0.44700000000000001</v>
      </c>
      <c r="G3093" s="61" t="str">
        <f>VLOOKUP(B3093,BU!C:G,3,FALSE)</f>
        <v>IL</v>
      </c>
      <c r="H3093" s="61" t="s">
        <v>2861</v>
      </c>
    </row>
    <row r="3094" spans="1:8" x14ac:dyDescent="0.25">
      <c r="A3094" t="s">
        <v>185</v>
      </c>
      <c r="B3094" s="1">
        <v>133</v>
      </c>
      <c r="C3094" t="s">
        <v>150</v>
      </c>
      <c r="D3094">
        <v>1</v>
      </c>
      <c r="E3094">
        <v>0.45</v>
      </c>
      <c r="F3094">
        <f t="shared" si="109"/>
        <v>0.45</v>
      </c>
      <c r="G3094" s="61" t="str">
        <f>VLOOKUP(B3094,BU!C:G,3,FALSE)</f>
        <v>IL</v>
      </c>
      <c r="H3094" s="61" t="s">
        <v>2861</v>
      </c>
    </row>
    <row r="3095" spans="1:8" x14ac:dyDescent="0.25">
      <c r="A3095" t="s">
        <v>185</v>
      </c>
      <c r="B3095" s="1">
        <v>179</v>
      </c>
      <c r="C3095" t="s">
        <v>7</v>
      </c>
      <c r="D3095">
        <v>4</v>
      </c>
      <c r="E3095">
        <v>4.65E-2</v>
      </c>
      <c r="F3095">
        <f t="shared" si="109"/>
        <v>0.186</v>
      </c>
      <c r="G3095" s="61" t="str">
        <f>VLOOKUP(B3095,BU!C:G,3,FALSE)</f>
        <v>SC</v>
      </c>
      <c r="H3095" s="61" t="s">
        <v>2885</v>
      </c>
    </row>
    <row r="3096" spans="1:8" x14ac:dyDescent="0.25">
      <c r="A3096" t="s">
        <v>185</v>
      </c>
      <c r="B3096" s="1">
        <v>179</v>
      </c>
      <c r="C3096" t="s">
        <v>8</v>
      </c>
      <c r="D3096">
        <v>4</v>
      </c>
      <c r="E3096">
        <v>1.26E-2</v>
      </c>
      <c r="F3096">
        <f t="shared" si="109"/>
        <v>5.04E-2</v>
      </c>
      <c r="G3096" s="61" t="str">
        <f>VLOOKUP(B3096,BU!C:G,3,FALSE)</f>
        <v>SC</v>
      </c>
      <c r="H3096" s="61" t="s">
        <v>2885</v>
      </c>
    </row>
    <row r="3097" spans="1:8" x14ac:dyDescent="0.25">
      <c r="A3097" t="s">
        <v>185</v>
      </c>
      <c r="B3097" s="1">
        <v>179</v>
      </c>
      <c r="C3097" t="s">
        <v>10</v>
      </c>
      <c r="D3097">
        <v>4</v>
      </c>
      <c r="E3097">
        <v>1.46E-2</v>
      </c>
      <c r="F3097">
        <f t="shared" si="109"/>
        <v>5.8400000000000001E-2</v>
      </c>
      <c r="G3097" s="61" t="str">
        <f>VLOOKUP(B3097,BU!C:G,3,FALSE)</f>
        <v>SC</v>
      </c>
      <c r="H3097" s="61" t="s">
        <v>2885</v>
      </c>
    </row>
    <row r="3098" spans="1:8" x14ac:dyDescent="0.25">
      <c r="A3098" t="s">
        <v>185</v>
      </c>
      <c r="B3098" s="1">
        <v>179</v>
      </c>
      <c r="C3098" t="s">
        <v>11</v>
      </c>
      <c r="D3098">
        <v>4</v>
      </c>
      <c r="E3098">
        <v>1.2500000000000001E-2</v>
      </c>
      <c r="F3098">
        <f t="shared" si="109"/>
        <v>0.05</v>
      </c>
      <c r="G3098" s="61" t="str">
        <f>VLOOKUP(B3098,BU!C:G,3,FALSE)</f>
        <v>SC</v>
      </c>
      <c r="H3098" s="61" t="s">
        <v>2885</v>
      </c>
    </row>
    <row r="3099" spans="1:8" x14ac:dyDescent="0.25">
      <c r="A3099" t="s">
        <v>185</v>
      </c>
      <c r="B3099" s="1">
        <v>179</v>
      </c>
      <c r="C3099" t="s">
        <v>100</v>
      </c>
      <c r="D3099">
        <v>1</v>
      </c>
      <c r="E3099">
        <v>2.1269999999999998</v>
      </c>
      <c r="F3099">
        <f t="shared" si="109"/>
        <v>2.1269999999999998</v>
      </c>
      <c r="G3099" s="61" t="str">
        <f>VLOOKUP(B3099,BU!C:G,3,FALSE)</f>
        <v>SC</v>
      </c>
      <c r="H3099" s="61" t="s">
        <v>2885</v>
      </c>
    </row>
    <row r="3100" spans="1:8" x14ac:dyDescent="0.25">
      <c r="A3100" t="s">
        <v>185</v>
      </c>
      <c r="B3100" s="1">
        <v>192</v>
      </c>
      <c r="C3100" t="s">
        <v>7</v>
      </c>
      <c r="D3100">
        <v>1</v>
      </c>
      <c r="E3100">
        <v>4.65E-2</v>
      </c>
      <c r="F3100">
        <f t="shared" si="109"/>
        <v>4.65E-2</v>
      </c>
      <c r="G3100" s="61" t="str">
        <f>VLOOKUP(B3100,BU!C:G,3,FALSE)</f>
        <v>FL</v>
      </c>
      <c r="H3100" s="61" t="s">
        <v>2894</v>
      </c>
    </row>
    <row r="3101" spans="1:8" x14ac:dyDescent="0.25">
      <c r="A3101" t="s">
        <v>185</v>
      </c>
      <c r="B3101" s="1">
        <v>192</v>
      </c>
      <c r="C3101" t="s">
        <v>8</v>
      </c>
      <c r="D3101">
        <v>1</v>
      </c>
      <c r="E3101">
        <v>1.26E-2</v>
      </c>
      <c r="F3101">
        <f t="shared" si="109"/>
        <v>1.26E-2</v>
      </c>
      <c r="G3101" s="61" t="str">
        <f>VLOOKUP(B3101,BU!C:G,3,FALSE)</f>
        <v>FL</v>
      </c>
      <c r="H3101" s="61" t="s">
        <v>2894</v>
      </c>
    </row>
    <row r="3102" spans="1:8" x14ac:dyDescent="0.25">
      <c r="A3102" t="s">
        <v>185</v>
      </c>
      <c r="B3102" s="1">
        <v>192</v>
      </c>
      <c r="C3102" t="s">
        <v>10</v>
      </c>
      <c r="D3102">
        <v>1</v>
      </c>
      <c r="E3102">
        <v>1.46E-2</v>
      </c>
      <c r="F3102">
        <f t="shared" si="109"/>
        <v>1.46E-2</v>
      </c>
      <c r="G3102" s="61" t="str">
        <f>VLOOKUP(B3102,BU!C:G,3,FALSE)</f>
        <v>FL</v>
      </c>
      <c r="H3102" s="61" t="s">
        <v>2894</v>
      </c>
    </row>
    <row r="3103" spans="1:8" x14ac:dyDescent="0.25">
      <c r="A3103" t="s">
        <v>185</v>
      </c>
      <c r="B3103" s="1">
        <v>192</v>
      </c>
      <c r="C3103" t="s">
        <v>11</v>
      </c>
      <c r="D3103">
        <v>1</v>
      </c>
      <c r="E3103">
        <v>1.2500000000000001E-2</v>
      </c>
      <c r="F3103">
        <f t="shared" si="109"/>
        <v>1.2500000000000001E-2</v>
      </c>
      <c r="G3103" s="61" t="str">
        <f>VLOOKUP(B3103,BU!C:G,3,FALSE)</f>
        <v>FL</v>
      </c>
      <c r="H3103" s="61" t="s">
        <v>2894</v>
      </c>
    </row>
    <row r="3104" spans="1:8" x14ac:dyDescent="0.25">
      <c r="A3104" t="s">
        <v>185</v>
      </c>
      <c r="B3104" s="1">
        <v>192</v>
      </c>
      <c r="C3104" t="s">
        <v>94</v>
      </c>
      <c r="D3104">
        <v>1</v>
      </c>
      <c r="E3104">
        <v>0.44700000000000001</v>
      </c>
      <c r="F3104">
        <f t="shared" si="109"/>
        <v>0.44700000000000001</v>
      </c>
      <c r="G3104" s="61" t="str">
        <f>VLOOKUP(B3104,BU!C:G,3,FALSE)</f>
        <v>FL</v>
      </c>
      <c r="H3104" s="61" t="s">
        <v>2894</v>
      </c>
    </row>
    <row r="3105" spans="1:8" x14ac:dyDescent="0.25">
      <c r="A3105" t="s">
        <v>185</v>
      </c>
      <c r="B3105" s="1">
        <v>198</v>
      </c>
      <c r="C3105" t="s">
        <v>7</v>
      </c>
      <c r="D3105">
        <v>2</v>
      </c>
      <c r="E3105">
        <v>4.65E-2</v>
      </c>
      <c r="F3105">
        <f t="shared" si="109"/>
        <v>9.2999999999999999E-2</v>
      </c>
      <c r="G3105" s="61" t="str">
        <f>VLOOKUP(B3105,BU!C:G,3,FALSE)</f>
        <v>SC</v>
      </c>
      <c r="H3105" s="61" t="s">
        <v>2885</v>
      </c>
    </row>
    <row r="3106" spans="1:8" x14ac:dyDescent="0.25">
      <c r="A3106" t="s">
        <v>185</v>
      </c>
      <c r="B3106" s="1">
        <v>198</v>
      </c>
      <c r="C3106" t="s">
        <v>8</v>
      </c>
      <c r="D3106">
        <v>2</v>
      </c>
      <c r="E3106">
        <v>1.26E-2</v>
      </c>
      <c r="F3106">
        <f t="shared" si="109"/>
        <v>2.52E-2</v>
      </c>
      <c r="G3106" s="61" t="str">
        <f>VLOOKUP(B3106,BU!C:G,3,FALSE)</f>
        <v>SC</v>
      </c>
      <c r="H3106" s="61" t="s">
        <v>2885</v>
      </c>
    </row>
    <row r="3107" spans="1:8" x14ac:dyDescent="0.25">
      <c r="A3107" t="s">
        <v>185</v>
      </c>
      <c r="B3107" s="1">
        <v>198</v>
      </c>
      <c r="C3107" t="s">
        <v>10</v>
      </c>
      <c r="D3107">
        <v>2</v>
      </c>
      <c r="E3107">
        <v>1.46E-2</v>
      </c>
      <c r="F3107">
        <f t="shared" si="109"/>
        <v>2.92E-2</v>
      </c>
      <c r="G3107" s="61" t="str">
        <f>VLOOKUP(B3107,BU!C:G,3,FALSE)</f>
        <v>SC</v>
      </c>
      <c r="H3107" s="61" t="s">
        <v>2885</v>
      </c>
    </row>
    <row r="3108" spans="1:8" x14ac:dyDescent="0.25">
      <c r="A3108" t="s">
        <v>185</v>
      </c>
      <c r="B3108" s="1">
        <v>198</v>
      </c>
      <c r="C3108" t="s">
        <v>11</v>
      </c>
      <c r="D3108">
        <v>2</v>
      </c>
      <c r="E3108">
        <v>1.2500000000000001E-2</v>
      </c>
      <c r="F3108">
        <f t="shared" si="109"/>
        <v>2.5000000000000001E-2</v>
      </c>
      <c r="G3108" s="61" t="str">
        <f>VLOOKUP(B3108,BU!C:G,3,FALSE)</f>
        <v>SC</v>
      </c>
      <c r="H3108" s="61" t="s">
        <v>2885</v>
      </c>
    </row>
    <row r="3109" spans="1:8" x14ac:dyDescent="0.25">
      <c r="A3109" t="s">
        <v>185</v>
      </c>
      <c r="B3109" s="1">
        <v>198</v>
      </c>
      <c r="C3109" t="s">
        <v>101</v>
      </c>
      <c r="D3109">
        <v>1</v>
      </c>
      <c r="E3109">
        <v>0.89400000000000002</v>
      </c>
      <c r="F3109">
        <f t="shared" si="109"/>
        <v>0.89400000000000002</v>
      </c>
      <c r="G3109" s="61" t="str">
        <f>VLOOKUP(B3109,BU!C:G,3,FALSE)</f>
        <v>SC</v>
      </c>
      <c r="H3109" s="61" t="s">
        <v>2885</v>
      </c>
    </row>
    <row r="3110" spans="1:8" x14ac:dyDescent="0.25">
      <c r="A3110" t="s">
        <v>185</v>
      </c>
      <c r="B3110" s="1">
        <v>201</v>
      </c>
      <c r="C3110" t="s">
        <v>7</v>
      </c>
      <c r="D3110">
        <v>1</v>
      </c>
      <c r="E3110">
        <v>4.65E-2</v>
      </c>
      <c r="F3110">
        <f t="shared" si="109"/>
        <v>4.65E-2</v>
      </c>
      <c r="G3110" s="61" t="str">
        <f>VLOOKUP(B3110,BU!C:G,3,FALSE)</f>
        <v>IN</v>
      </c>
      <c r="H3110" s="61" t="s">
        <v>2877</v>
      </c>
    </row>
    <row r="3111" spans="1:8" x14ac:dyDescent="0.25">
      <c r="A3111" t="s">
        <v>185</v>
      </c>
      <c r="B3111" s="1">
        <v>201</v>
      </c>
      <c r="C3111" t="s">
        <v>8</v>
      </c>
      <c r="D3111">
        <v>1</v>
      </c>
      <c r="E3111">
        <v>1.26E-2</v>
      </c>
      <c r="F3111">
        <f t="shared" si="109"/>
        <v>1.26E-2</v>
      </c>
      <c r="G3111" s="61" t="str">
        <f>VLOOKUP(B3111,BU!C:G,3,FALSE)</f>
        <v>IN</v>
      </c>
      <c r="H3111" s="61" t="s">
        <v>2877</v>
      </c>
    </row>
    <row r="3112" spans="1:8" x14ac:dyDescent="0.25">
      <c r="A3112" t="s">
        <v>185</v>
      </c>
      <c r="B3112" s="1">
        <v>201</v>
      </c>
      <c r="C3112" t="s">
        <v>10</v>
      </c>
      <c r="D3112">
        <v>1</v>
      </c>
      <c r="E3112">
        <v>1.46E-2</v>
      </c>
      <c r="F3112">
        <f t="shared" si="109"/>
        <v>1.46E-2</v>
      </c>
      <c r="G3112" s="61" t="str">
        <f>VLOOKUP(B3112,BU!C:G,3,FALSE)</f>
        <v>IN</v>
      </c>
      <c r="H3112" s="61" t="s">
        <v>2877</v>
      </c>
    </row>
    <row r="3113" spans="1:8" x14ac:dyDescent="0.25">
      <c r="A3113" t="s">
        <v>185</v>
      </c>
      <c r="B3113" s="1">
        <v>201</v>
      </c>
      <c r="C3113" t="s">
        <v>11</v>
      </c>
      <c r="D3113">
        <v>1</v>
      </c>
      <c r="E3113">
        <v>1.2500000000000001E-2</v>
      </c>
      <c r="F3113">
        <f t="shared" si="109"/>
        <v>1.2500000000000001E-2</v>
      </c>
      <c r="G3113" s="61" t="str">
        <f>VLOOKUP(B3113,BU!C:G,3,FALSE)</f>
        <v>IN</v>
      </c>
      <c r="H3113" s="61" t="s">
        <v>2877</v>
      </c>
    </row>
    <row r="3114" spans="1:8" x14ac:dyDescent="0.25">
      <c r="A3114" t="s">
        <v>185</v>
      </c>
      <c r="B3114" s="1">
        <v>201</v>
      </c>
      <c r="C3114" t="s">
        <v>94</v>
      </c>
      <c r="D3114">
        <v>1</v>
      </c>
      <c r="E3114">
        <v>0.44700000000000001</v>
      </c>
      <c r="F3114">
        <f t="shared" si="109"/>
        <v>0.44700000000000001</v>
      </c>
      <c r="G3114" s="61" t="str">
        <f>VLOOKUP(B3114,BU!C:G,3,FALSE)</f>
        <v>IN</v>
      </c>
      <c r="H3114" s="61" t="s">
        <v>2877</v>
      </c>
    </row>
    <row r="3115" spans="1:8" x14ac:dyDescent="0.25">
      <c r="A3115" t="s">
        <v>185</v>
      </c>
      <c r="B3115" s="1">
        <v>201</v>
      </c>
      <c r="C3115" t="s">
        <v>15</v>
      </c>
      <c r="D3115">
        <v>1</v>
      </c>
      <c r="E3115">
        <v>0.25</v>
      </c>
      <c r="F3115">
        <f t="shared" si="109"/>
        <v>0.25</v>
      </c>
      <c r="G3115" s="61" t="str">
        <f>VLOOKUP(B3115,BU!C:G,3,FALSE)</f>
        <v>IN</v>
      </c>
      <c r="H3115" s="61" t="s">
        <v>2877</v>
      </c>
    </row>
    <row r="3116" spans="1:8" x14ac:dyDescent="0.25">
      <c r="A3116" t="s">
        <v>185</v>
      </c>
      <c r="B3116" s="1">
        <v>202</v>
      </c>
      <c r="C3116" t="s">
        <v>7</v>
      </c>
      <c r="D3116">
        <v>8</v>
      </c>
      <c r="E3116">
        <v>4.65E-2</v>
      </c>
      <c r="F3116">
        <f t="shared" si="109"/>
        <v>0.372</v>
      </c>
      <c r="G3116" s="61" t="str">
        <f>VLOOKUP(B3116,BU!C:G,3,FALSE)</f>
        <v>LA</v>
      </c>
      <c r="H3116" s="61" t="s">
        <v>2901</v>
      </c>
    </row>
    <row r="3117" spans="1:8" x14ac:dyDescent="0.25">
      <c r="A3117" t="s">
        <v>185</v>
      </c>
      <c r="B3117" s="1">
        <v>202</v>
      </c>
      <c r="C3117" t="s">
        <v>8</v>
      </c>
      <c r="D3117">
        <v>8</v>
      </c>
      <c r="E3117">
        <v>1.26E-2</v>
      </c>
      <c r="F3117">
        <f t="shared" si="109"/>
        <v>0.1008</v>
      </c>
      <c r="G3117" s="61" t="str">
        <f>VLOOKUP(B3117,BU!C:G,3,FALSE)</f>
        <v>LA</v>
      </c>
      <c r="H3117" s="61" t="s">
        <v>2901</v>
      </c>
    </row>
    <row r="3118" spans="1:8" x14ac:dyDescent="0.25">
      <c r="A3118" t="s">
        <v>185</v>
      </c>
      <c r="B3118" s="1">
        <v>202</v>
      </c>
      <c r="C3118" t="s">
        <v>10</v>
      </c>
      <c r="D3118">
        <v>2</v>
      </c>
      <c r="E3118">
        <v>1.46E-2</v>
      </c>
      <c r="F3118">
        <f t="shared" si="109"/>
        <v>2.92E-2</v>
      </c>
      <c r="G3118" s="61" t="str">
        <f>VLOOKUP(B3118,BU!C:G,3,FALSE)</f>
        <v>LA</v>
      </c>
      <c r="H3118" s="61" t="s">
        <v>2901</v>
      </c>
    </row>
    <row r="3119" spans="1:8" x14ac:dyDescent="0.25">
      <c r="A3119" t="s">
        <v>185</v>
      </c>
      <c r="B3119" s="1">
        <v>202</v>
      </c>
      <c r="C3119" t="s">
        <v>11</v>
      </c>
      <c r="D3119">
        <v>1</v>
      </c>
      <c r="E3119">
        <v>1.2500000000000001E-2</v>
      </c>
      <c r="F3119">
        <f t="shared" si="109"/>
        <v>1.2500000000000001E-2</v>
      </c>
      <c r="G3119" s="61" t="str">
        <f>VLOOKUP(B3119,BU!C:G,3,FALSE)</f>
        <v>LA</v>
      </c>
      <c r="H3119" s="61" t="s">
        <v>2901</v>
      </c>
    </row>
    <row r="3120" spans="1:8" x14ac:dyDescent="0.25">
      <c r="A3120" t="s">
        <v>185</v>
      </c>
      <c r="B3120" s="1">
        <v>202</v>
      </c>
      <c r="C3120" t="s">
        <v>101</v>
      </c>
      <c r="D3120">
        <v>1</v>
      </c>
      <c r="E3120">
        <v>0.89400000000000002</v>
      </c>
      <c r="F3120">
        <f t="shared" si="109"/>
        <v>0.89400000000000002</v>
      </c>
      <c r="G3120" s="61" t="str">
        <f>VLOOKUP(B3120,BU!C:G,3,FALSE)</f>
        <v>LA</v>
      </c>
      <c r="H3120" s="61" t="s">
        <v>2901</v>
      </c>
    </row>
    <row r="3121" spans="1:8" x14ac:dyDescent="0.25">
      <c r="A3121" t="s">
        <v>185</v>
      </c>
      <c r="B3121" s="1">
        <v>209</v>
      </c>
      <c r="C3121" t="s">
        <v>7</v>
      </c>
      <c r="D3121">
        <v>3</v>
      </c>
      <c r="E3121">
        <v>4.65E-2</v>
      </c>
      <c r="F3121">
        <f t="shared" si="109"/>
        <v>0.13950000000000001</v>
      </c>
      <c r="G3121" s="61" t="str">
        <f>VLOOKUP(B3121,BU!C:G,3,FALSE)</f>
        <v>IL</v>
      </c>
      <c r="H3121" s="61" t="s">
        <v>2861</v>
      </c>
    </row>
    <row r="3122" spans="1:8" x14ac:dyDescent="0.25">
      <c r="A3122" t="s">
        <v>185</v>
      </c>
      <c r="B3122" s="1">
        <v>209</v>
      </c>
      <c r="C3122" t="s">
        <v>8</v>
      </c>
      <c r="D3122">
        <v>3</v>
      </c>
      <c r="E3122">
        <v>1.26E-2</v>
      </c>
      <c r="F3122">
        <f t="shared" si="109"/>
        <v>3.78E-2</v>
      </c>
      <c r="G3122" s="61" t="str">
        <f>VLOOKUP(B3122,BU!C:G,3,FALSE)</f>
        <v>IL</v>
      </c>
      <c r="H3122" s="61" t="s">
        <v>2861</v>
      </c>
    </row>
    <row r="3123" spans="1:8" x14ac:dyDescent="0.25">
      <c r="A3123" t="s">
        <v>185</v>
      </c>
      <c r="B3123" s="1">
        <v>209</v>
      </c>
      <c r="C3123" t="s">
        <v>10</v>
      </c>
      <c r="D3123">
        <v>1</v>
      </c>
      <c r="E3123">
        <v>1.46E-2</v>
      </c>
      <c r="F3123">
        <f t="shared" si="109"/>
        <v>1.46E-2</v>
      </c>
      <c r="G3123" s="61" t="str">
        <f>VLOOKUP(B3123,BU!C:G,3,FALSE)</f>
        <v>IL</v>
      </c>
      <c r="H3123" s="61" t="s">
        <v>2861</v>
      </c>
    </row>
    <row r="3124" spans="1:8" x14ac:dyDescent="0.25">
      <c r="A3124" t="s">
        <v>185</v>
      </c>
      <c r="B3124" s="1">
        <v>209</v>
      </c>
      <c r="C3124" t="s">
        <v>11</v>
      </c>
      <c r="D3124">
        <v>1</v>
      </c>
      <c r="E3124">
        <v>1.2500000000000001E-2</v>
      </c>
      <c r="F3124">
        <f t="shared" si="109"/>
        <v>1.2500000000000001E-2</v>
      </c>
      <c r="G3124" s="61" t="str">
        <f>VLOOKUP(B3124,BU!C:G,3,FALSE)</f>
        <v>IL</v>
      </c>
      <c r="H3124" s="61" t="s">
        <v>2861</v>
      </c>
    </row>
    <row r="3125" spans="1:8" x14ac:dyDescent="0.25">
      <c r="A3125" t="s">
        <v>185</v>
      </c>
      <c r="B3125" s="1">
        <v>209</v>
      </c>
      <c r="C3125" t="s">
        <v>94</v>
      </c>
      <c r="D3125">
        <v>1</v>
      </c>
      <c r="E3125">
        <v>0.44700000000000001</v>
      </c>
      <c r="F3125">
        <f t="shared" si="109"/>
        <v>0.44700000000000001</v>
      </c>
      <c r="G3125" s="61" t="str">
        <f>VLOOKUP(B3125,BU!C:G,3,FALSE)</f>
        <v>IL</v>
      </c>
      <c r="H3125" s="61" t="s">
        <v>2861</v>
      </c>
    </row>
    <row r="3126" spans="1:8" x14ac:dyDescent="0.25">
      <c r="A3126" t="s">
        <v>185</v>
      </c>
      <c r="B3126" s="1">
        <v>214</v>
      </c>
      <c r="C3126" t="s">
        <v>7</v>
      </c>
      <c r="D3126">
        <v>4</v>
      </c>
      <c r="E3126">
        <v>4.65E-2</v>
      </c>
      <c r="F3126">
        <f t="shared" si="109"/>
        <v>0.186</v>
      </c>
      <c r="G3126" s="61" t="str">
        <f>VLOOKUP(B3126,BU!C:G,3,FALSE)</f>
        <v>LA</v>
      </c>
      <c r="H3126" s="61" t="s">
        <v>2901</v>
      </c>
    </row>
    <row r="3127" spans="1:8" x14ac:dyDescent="0.25">
      <c r="A3127" t="s">
        <v>185</v>
      </c>
      <c r="B3127" s="1">
        <v>214</v>
      </c>
      <c r="C3127" t="s">
        <v>8</v>
      </c>
      <c r="D3127">
        <v>4</v>
      </c>
      <c r="E3127">
        <v>1.26E-2</v>
      </c>
      <c r="F3127">
        <f t="shared" si="109"/>
        <v>5.04E-2</v>
      </c>
      <c r="G3127" s="61" t="str">
        <f>VLOOKUP(B3127,BU!C:G,3,FALSE)</f>
        <v>LA</v>
      </c>
      <c r="H3127" s="61" t="s">
        <v>2901</v>
      </c>
    </row>
    <row r="3128" spans="1:8" x14ac:dyDescent="0.25">
      <c r="A3128" t="s">
        <v>185</v>
      </c>
      <c r="B3128" s="1">
        <v>214</v>
      </c>
      <c r="C3128" t="s">
        <v>10</v>
      </c>
      <c r="D3128">
        <v>2</v>
      </c>
      <c r="E3128">
        <v>1.46E-2</v>
      </c>
      <c r="F3128">
        <f t="shared" ref="F3128:F3193" si="110">E3128*D3128</f>
        <v>2.92E-2</v>
      </c>
      <c r="G3128" s="61" t="str">
        <f>VLOOKUP(B3128,BU!C:G,3,FALSE)</f>
        <v>LA</v>
      </c>
      <c r="H3128" s="61" t="s">
        <v>2901</v>
      </c>
    </row>
    <row r="3129" spans="1:8" x14ac:dyDescent="0.25">
      <c r="A3129" t="s">
        <v>185</v>
      </c>
      <c r="B3129" s="1">
        <v>214</v>
      </c>
      <c r="C3129" t="s">
        <v>11</v>
      </c>
      <c r="D3129">
        <v>1</v>
      </c>
      <c r="E3129">
        <v>1.2500000000000001E-2</v>
      </c>
      <c r="F3129">
        <f t="shared" si="110"/>
        <v>1.2500000000000001E-2</v>
      </c>
      <c r="G3129" s="61" t="str">
        <f>VLOOKUP(B3129,BU!C:G,3,FALSE)</f>
        <v>LA</v>
      </c>
      <c r="H3129" s="61" t="s">
        <v>2901</v>
      </c>
    </row>
    <row r="3130" spans="1:8" x14ac:dyDescent="0.25">
      <c r="A3130" t="s">
        <v>185</v>
      </c>
      <c r="B3130" s="1">
        <v>214</v>
      </c>
      <c r="C3130" t="s">
        <v>101</v>
      </c>
      <c r="D3130">
        <v>1</v>
      </c>
      <c r="E3130">
        <v>0.89400000000000002</v>
      </c>
      <c r="F3130">
        <f t="shared" si="110"/>
        <v>0.89400000000000002</v>
      </c>
      <c r="G3130" s="61" t="str">
        <f>VLOOKUP(B3130,BU!C:G,3,FALSE)</f>
        <v>LA</v>
      </c>
      <c r="H3130" s="61" t="s">
        <v>2901</v>
      </c>
    </row>
    <row r="3131" spans="1:8" x14ac:dyDescent="0.25">
      <c r="A3131" t="s">
        <v>185</v>
      </c>
      <c r="B3131" s="1">
        <v>229</v>
      </c>
      <c r="C3131" t="s">
        <v>7</v>
      </c>
      <c r="D3131">
        <v>7</v>
      </c>
      <c r="E3131">
        <v>4.65E-2</v>
      </c>
      <c r="F3131">
        <f t="shared" si="110"/>
        <v>0.32550000000000001</v>
      </c>
      <c r="G3131" s="61" t="str">
        <f>VLOOKUP(B3131,BU!C:G,3,FALSE)</f>
        <v>SC</v>
      </c>
      <c r="H3131" s="61" t="s">
        <v>2885</v>
      </c>
    </row>
    <row r="3132" spans="1:8" x14ac:dyDescent="0.25">
      <c r="A3132" t="s">
        <v>185</v>
      </c>
      <c r="B3132" s="1">
        <v>229</v>
      </c>
      <c r="C3132" t="s">
        <v>8</v>
      </c>
      <c r="D3132">
        <v>7</v>
      </c>
      <c r="E3132">
        <v>1.26E-2</v>
      </c>
      <c r="F3132">
        <f t="shared" si="110"/>
        <v>8.8200000000000001E-2</v>
      </c>
      <c r="G3132" s="61" t="str">
        <f>VLOOKUP(B3132,BU!C:G,3,FALSE)</f>
        <v>SC</v>
      </c>
      <c r="H3132" s="61" t="s">
        <v>2885</v>
      </c>
    </row>
    <row r="3133" spans="1:8" x14ac:dyDescent="0.25">
      <c r="A3133" t="s">
        <v>185</v>
      </c>
      <c r="B3133" s="1">
        <v>229</v>
      </c>
      <c r="C3133" t="s">
        <v>10</v>
      </c>
      <c r="D3133">
        <v>7</v>
      </c>
      <c r="E3133">
        <v>1.46E-2</v>
      </c>
      <c r="F3133">
        <f t="shared" si="110"/>
        <v>0.1022</v>
      </c>
      <c r="G3133" s="61" t="str">
        <f>VLOOKUP(B3133,BU!C:G,3,FALSE)</f>
        <v>SC</v>
      </c>
      <c r="H3133" s="61" t="s">
        <v>2885</v>
      </c>
    </row>
    <row r="3134" spans="1:8" x14ac:dyDescent="0.25">
      <c r="A3134" t="s">
        <v>185</v>
      </c>
      <c r="B3134" s="1">
        <v>229</v>
      </c>
      <c r="C3134" t="s">
        <v>11</v>
      </c>
      <c r="D3134">
        <v>5</v>
      </c>
      <c r="E3134">
        <v>1.2500000000000001E-2</v>
      </c>
      <c r="F3134">
        <f t="shared" si="110"/>
        <v>6.25E-2</v>
      </c>
      <c r="G3134" s="61" t="str">
        <f>VLOOKUP(B3134,BU!C:G,3,FALSE)</f>
        <v>SC</v>
      </c>
      <c r="H3134" s="61" t="s">
        <v>2885</v>
      </c>
    </row>
    <row r="3135" spans="1:8" x14ac:dyDescent="0.25">
      <c r="A3135" t="s">
        <v>185</v>
      </c>
      <c r="B3135" s="1">
        <v>229</v>
      </c>
      <c r="C3135" t="s">
        <v>123</v>
      </c>
      <c r="D3135">
        <v>1</v>
      </c>
      <c r="E3135">
        <v>3.129</v>
      </c>
      <c r="F3135">
        <f t="shared" si="110"/>
        <v>3.129</v>
      </c>
      <c r="G3135" s="61" t="str">
        <f>VLOOKUP(B3135,BU!C:G,3,FALSE)</f>
        <v>SC</v>
      </c>
      <c r="H3135" s="61" t="s">
        <v>2885</v>
      </c>
    </row>
    <row r="3136" spans="1:8" x14ac:dyDescent="0.25">
      <c r="A3136" t="s">
        <v>185</v>
      </c>
      <c r="B3136" s="1">
        <v>229</v>
      </c>
      <c r="C3136" t="s">
        <v>15</v>
      </c>
      <c r="D3136">
        <v>1</v>
      </c>
      <c r="E3136">
        <v>0.25</v>
      </c>
      <c r="F3136">
        <f t="shared" si="110"/>
        <v>0.25</v>
      </c>
      <c r="G3136" s="61" t="str">
        <f>VLOOKUP(B3136,BU!C:G,3,FALSE)</f>
        <v>SC</v>
      </c>
      <c r="H3136" s="61" t="s">
        <v>2885</v>
      </c>
    </row>
    <row r="3137" spans="1:8" x14ac:dyDescent="0.25">
      <c r="A3137" t="s">
        <v>185</v>
      </c>
      <c r="B3137" s="1">
        <v>230</v>
      </c>
      <c r="C3137" t="s">
        <v>7</v>
      </c>
      <c r="D3137">
        <v>4</v>
      </c>
      <c r="E3137">
        <v>4.65E-2</v>
      </c>
      <c r="F3137">
        <f t="shared" si="110"/>
        <v>0.186</v>
      </c>
      <c r="G3137" s="61" t="str">
        <f>VLOOKUP(B3137,BU!C:G,3,FALSE)</f>
        <v>IL</v>
      </c>
      <c r="H3137" s="61" t="s">
        <v>2861</v>
      </c>
    </row>
    <row r="3138" spans="1:8" x14ac:dyDescent="0.25">
      <c r="A3138" t="s">
        <v>185</v>
      </c>
      <c r="B3138" s="1">
        <v>230</v>
      </c>
      <c r="C3138" t="s">
        <v>8</v>
      </c>
      <c r="D3138">
        <v>4</v>
      </c>
      <c r="E3138">
        <v>1.26E-2</v>
      </c>
      <c r="F3138">
        <f t="shared" si="110"/>
        <v>5.04E-2</v>
      </c>
      <c r="G3138" s="61" t="str">
        <f>VLOOKUP(B3138,BU!C:G,3,FALSE)</f>
        <v>IL</v>
      </c>
      <c r="H3138" s="61" t="s">
        <v>2861</v>
      </c>
    </row>
    <row r="3139" spans="1:8" x14ac:dyDescent="0.25">
      <c r="A3139" t="s">
        <v>185</v>
      </c>
      <c r="B3139" s="1">
        <v>230</v>
      </c>
      <c r="C3139" t="s">
        <v>10</v>
      </c>
      <c r="D3139">
        <v>1</v>
      </c>
      <c r="E3139">
        <v>1.46E-2</v>
      </c>
      <c r="F3139">
        <f t="shared" si="110"/>
        <v>1.46E-2</v>
      </c>
      <c r="G3139" s="61" t="str">
        <f>VLOOKUP(B3139,BU!C:G,3,FALSE)</f>
        <v>IL</v>
      </c>
      <c r="H3139" s="61" t="s">
        <v>2861</v>
      </c>
    </row>
    <row r="3140" spans="1:8" x14ac:dyDescent="0.25">
      <c r="A3140" t="s">
        <v>185</v>
      </c>
      <c r="B3140" s="1">
        <v>230</v>
      </c>
      <c r="C3140" t="s">
        <v>11</v>
      </c>
      <c r="D3140">
        <v>1</v>
      </c>
      <c r="E3140">
        <v>1.2500000000000001E-2</v>
      </c>
      <c r="F3140">
        <f t="shared" si="110"/>
        <v>1.2500000000000001E-2</v>
      </c>
      <c r="G3140" s="61" t="str">
        <f>VLOOKUP(B3140,BU!C:G,3,FALSE)</f>
        <v>IL</v>
      </c>
      <c r="H3140" s="61" t="s">
        <v>2861</v>
      </c>
    </row>
    <row r="3141" spans="1:8" x14ac:dyDescent="0.25">
      <c r="A3141" t="s">
        <v>185</v>
      </c>
      <c r="B3141" s="1">
        <v>230</v>
      </c>
      <c r="C3141" t="s">
        <v>94</v>
      </c>
      <c r="D3141">
        <v>1</v>
      </c>
      <c r="E3141">
        <v>0.44700000000000001</v>
      </c>
      <c r="F3141">
        <f t="shared" si="110"/>
        <v>0.44700000000000001</v>
      </c>
      <c r="G3141" s="61" t="str">
        <f>VLOOKUP(B3141,BU!C:G,3,FALSE)</f>
        <v>IL</v>
      </c>
      <c r="H3141" s="61" t="s">
        <v>2861</v>
      </c>
    </row>
    <row r="3142" spans="1:8" x14ac:dyDescent="0.25">
      <c r="A3142" t="s">
        <v>185</v>
      </c>
      <c r="B3142" s="1">
        <v>232</v>
      </c>
      <c r="C3142" t="s">
        <v>7</v>
      </c>
      <c r="D3142">
        <v>12</v>
      </c>
      <c r="E3142">
        <v>4.65E-2</v>
      </c>
      <c r="F3142">
        <f t="shared" si="110"/>
        <v>0.55800000000000005</v>
      </c>
      <c r="G3142" s="61" t="str">
        <f>VLOOKUP(B3142,BU!C:G,3,FALSE)</f>
        <v>SC</v>
      </c>
      <c r="H3142" s="61" t="s">
        <v>2885</v>
      </c>
    </row>
    <row r="3143" spans="1:8" x14ac:dyDescent="0.25">
      <c r="A3143" t="s">
        <v>185</v>
      </c>
      <c r="B3143" s="1">
        <v>232</v>
      </c>
      <c r="C3143" t="s">
        <v>8</v>
      </c>
      <c r="D3143">
        <v>12</v>
      </c>
      <c r="E3143">
        <v>1.26E-2</v>
      </c>
      <c r="F3143">
        <f t="shared" si="110"/>
        <v>0.1512</v>
      </c>
      <c r="G3143" s="61" t="str">
        <f>VLOOKUP(B3143,BU!C:G,3,FALSE)</f>
        <v>SC</v>
      </c>
      <c r="H3143" s="61" t="s">
        <v>2885</v>
      </c>
    </row>
    <row r="3144" spans="1:8" x14ac:dyDescent="0.25">
      <c r="A3144" t="s">
        <v>185</v>
      </c>
      <c r="B3144" s="1">
        <v>232</v>
      </c>
      <c r="C3144" t="s">
        <v>10</v>
      </c>
      <c r="D3144">
        <v>12</v>
      </c>
      <c r="E3144">
        <v>1.46E-2</v>
      </c>
      <c r="F3144">
        <f t="shared" si="110"/>
        <v>0.17519999999999999</v>
      </c>
      <c r="G3144" s="61" t="str">
        <f>VLOOKUP(B3144,BU!C:G,3,FALSE)</f>
        <v>SC</v>
      </c>
      <c r="H3144" s="61" t="s">
        <v>2885</v>
      </c>
    </row>
    <row r="3145" spans="1:8" x14ac:dyDescent="0.25">
      <c r="A3145" t="s">
        <v>185</v>
      </c>
      <c r="B3145" s="1">
        <v>232</v>
      </c>
      <c r="C3145" t="s">
        <v>11</v>
      </c>
      <c r="D3145">
        <v>11</v>
      </c>
      <c r="E3145">
        <v>1.2500000000000001E-2</v>
      </c>
      <c r="F3145">
        <f t="shared" si="110"/>
        <v>0.13750000000000001</v>
      </c>
      <c r="G3145" s="61" t="str">
        <f>VLOOKUP(B3145,BU!C:G,3,FALSE)</f>
        <v>SC</v>
      </c>
      <c r="H3145" s="61" t="s">
        <v>2885</v>
      </c>
    </row>
    <row r="3146" spans="1:8" x14ac:dyDescent="0.25">
      <c r="A3146" t="s">
        <v>185</v>
      </c>
      <c r="B3146" s="1">
        <v>232</v>
      </c>
      <c r="C3146" t="s">
        <v>129</v>
      </c>
      <c r="D3146">
        <v>1</v>
      </c>
      <c r="E3146">
        <v>5.3639999999999999</v>
      </c>
      <c r="F3146">
        <f t="shared" si="110"/>
        <v>5.3639999999999999</v>
      </c>
      <c r="G3146" s="61" t="str">
        <f>VLOOKUP(B3146,BU!C:G,3,FALSE)</f>
        <v>SC</v>
      </c>
      <c r="H3146" s="61" t="s">
        <v>2885</v>
      </c>
    </row>
    <row r="3147" spans="1:8" x14ac:dyDescent="0.25">
      <c r="A3147" t="s">
        <v>185</v>
      </c>
      <c r="B3147" s="1">
        <v>232</v>
      </c>
      <c r="C3147" t="s">
        <v>15</v>
      </c>
      <c r="D3147">
        <v>1</v>
      </c>
      <c r="E3147">
        <v>0.25</v>
      </c>
      <c r="F3147">
        <f t="shared" si="110"/>
        <v>0.25</v>
      </c>
      <c r="G3147" s="61" t="str">
        <f>VLOOKUP(B3147,BU!C:G,3,FALSE)</f>
        <v>SC</v>
      </c>
      <c r="H3147" s="61" t="s">
        <v>2885</v>
      </c>
    </row>
    <row r="3148" spans="1:8" x14ac:dyDescent="0.25">
      <c r="A3148" t="s">
        <v>185</v>
      </c>
      <c r="B3148" s="1">
        <v>248</v>
      </c>
      <c r="C3148" t="s">
        <v>7</v>
      </c>
      <c r="D3148">
        <v>16</v>
      </c>
      <c r="E3148">
        <v>4.65E-2</v>
      </c>
      <c r="F3148">
        <f t="shared" si="110"/>
        <v>0.74399999999999999</v>
      </c>
      <c r="G3148" s="61" t="str">
        <f>VLOOKUP(B3148,BU!C:G,3,FALSE)</f>
        <v>FL</v>
      </c>
      <c r="H3148" s="61" t="s">
        <v>2894</v>
      </c>
    </row>
    <row r="3149" spans="1:8" x14ac:dyDescent="0.25">
      <c r="A3149" t="s">
        <v>185</v>
      </c>
      <c r="B3149" s="1">
        <v>248</v>
      </c>
      <c r="C3149" t="s">
        <v>8</v>
      </c>
      <c r="D3149">
        <v>16</v>
      </c>
      <c r="E3149">
        <v>1.26E-2</v>
      </c>
      <c r="F3149">
        <f t="shared" si="110"/>
        <v>0.2016</v>
      </c>
      <c r="G3149" s="61" t="str">
        <f>VLOOKUP(B3149,BU!C:G,3,FALSE)</f>
        <v>FL</v>
      </c>
      <c r="H3149" s="61" t="s">
        <v>2894</v>
      </c>
    </row>
    <row r="3150" spans="1:8" x14ac:dyDescent="0.25">
      <c r="A3150" t="s">
        <v>185</v>
      </c>
      <c r="B3150" s="1">
        <v>248</v>
      </c>
      <c r="C3150" t="s">
        <v>10</v>
      </c>
      <c r="D3150">
        <v>4</v>
      </c>
      <c r="E3150">
        <v>1.46E-2</v>
      </c>
      <c r="F3150">
        <f t="shared" si="110"/>
        <v>5.8400000000000001E-2</v>
      </c>
      <c r="G3150" s="61" t="str">
        <f>VLOOKUP(B3150,BU!C:G,3,FALSE)</f>
        <v>FL</v>
      </c>
      <c r="H3150" s="61" t="s">
        <v>2894</v>
      </c>
    </row>
    <row r="3151" spans="1:8" x14ac:dyDescent="0.25">
      <c r="A3151" t="s">
        <v>185</v>
      </c>
      <c r="B3151" s="1">
        <v>248</v>
      </c>
      <c r="C3151" t="s">
        <v>11</v>
      </c>
      <c r="D3151">
        <v>4</v>
      </c>
      <c r="E3151">
        <v>1.2500000000000001E-2</v>
      </c>
      <c r="F3151">
        <f t="shared" si="110"/>
        <v>0.05</v>
      </c>
      <c r="G3151" s="61" t="str">
        <f>VLOOKUP(B3151,BU!C:G,3,FALSE)</f>
        <v>FL</v>
      </c>
      <c r="H3151" s="61" t="s">
        <v>2894</v>
      </c>
    </row>
    <row r="3152" spans="1:8" x14ac:dyDescent="0.25">
      <c r="A3152" t="s">
        <v>185</v>
      </c>
      <c r="B3152" s="1">
        <v>248</v>
      </c>
      <c r="C3152" t="s">
        <v>100</v>
      </c>
      <c r="D3152">
        <v>1</v>
      </c>
      <c r="E3152">
        <v>1.788</v>
      </c>
      <c r="F3152">
        <f t="shared" si="110"/>
        <v>1.788</v>
      </c>
      <c r="G3152" s="61" t="str">
        <f>VLOOKUP(B3152,BU!C:G,3,FALSE)</f>
        <v>FL</v>
      </c>
      <c r="H3152" s="61" t="s">
        <v>2894</v>
      </c>
    </row>
    <row r="3153" spans="1:8" x14ac:dyDescent="0.25">
      <c r="A3153" t="s">
        <v>185</v>
      </c>
      <c r="B3153" s="1">
        <v>263</v>
      </c>
      <c r="C3153" t="s">
        <v>7</v>
      </c>
      <c r="D3153">
        <v>4</v>
      </c>
      <c r="E3153">
        <v>4.65E-2</v>
      </c>
      <c r="F3153">
        <f t="shared" si="110"/>
        <v>0.186</v>
      </c>
      <c r="G3153" s="61" t="str">
        <f>VLOOKUP(B3153,BU!C:G,3,FALSE)</f>
        <v>KY</v>
      </c>
      <c r="H3153" s="61" t="s">
        <v>2879</v>
      </c>
    </row>
    <row r="3154" spans="1:8" x14ac:dyDescent="0.25">
      <c r="A3154" t="s">
        <v>185</v>
      </c>
      <c r="B3154" s="1">
        <v>263</v>
      </c>
      <c r="C3154" t="s">
        <v>8</v>
      </c>
      <c r="D3154">
        <v>4</v>
      </c>
      <c r="E3154">
        <v>1.26E-2</v>
      </c>
      <c r="F3154">
        <f t="shared" si="110"/>
        <v>5.04E-2</v>
      </c>
      <c r="G3154" s="61" t="str">
        <f>VLOOKUP(B3154,BU!C:G,3,FALSE)</f>
        <v>KY</v>
      </c>
      <c r="H3154" s="61" t="s">
        <v>2879</v>
      </c>
    </row>
    <row r="3155" spans="1:8" x14ac:dyDescent="0.25">
      <c r="A3155" t="s">
        <v>185</v>
      </c>
      <c r="B3155" s="1">
        <v>263</v>
      </c>
      <c r="C3155" t="s">
        <v>10</v>
      </c>
      <c r="D3155">
        <v>4</v>
      </c>
      <c r="E3155">
        <v>1.46E-2</v>
      </c>
      <c r="F3155">
        <f t="shared" si="110"/>
        <v>5.8400000000000001E-2</v>
      </c>
      <c r="G3155" s="61" t="str">
        <f>VLOOKUP(B3155,BU!C:G,3,FALSE)</f>
        <v>KY</v>
      </c>
      <c r="H3155" s="61" t="s">
        <v>2879</v>
      </c>
    </row>
    <row r="3156" spans="1:8" x14ac:dyDescent="0.25">
      <c r="A3156" t="s">
        <v>185</v>
      </c>
      <c r="B3156" s="1">
        <v>263</v>
      </c>
      <c r="C3156" t="s">
        <v>11</v>
      </c>
      <c r="D3156">
        <v>4</v>
      </c>
      <c r="E3156">
        <v>1.2500000000000001E-2</v>
      </c>
      <c r="F3156">
        <f t="shared" si="110"/>
        <v>0.05</v>
      </c>
      <c r="G3156" s="61" t="str">
        <f>VLOOKUP(B3156,BU!C:G,3,FALSE)</f>
        <v>KY</v>
      </c>
      <c r="H3156" s="61" t="s">
        <v>2879</v>
      </c>
    </row>
    <row r="3157" spans="1:8" x14ac:dyDescent="0.25">
      <c r="A3157" t="s">
        <v>185</v>
      </c>
      <c r="B3157" s="1">
        <v>263</v>
      </c>
      <c r="C3157" t="s">
        <v>100</v>
      </c>
      <c r="D3157">
        <v>1</v>
      </c>
      <c r="E3157">
        <v>1.788</v>
      </c>
      <c r="F3157">
        <f t="shared" si="110"/>
        <v>1.788</v>
      </c>
      <c r="G3157" s="61" t="str">
        <f>VLOOKUP(B3157,BU!C:G,3,FALSE)</f>
        <v>KY</v>
      </c>
      <c r="H3157" s="61" t="s">
        <v>2879</v>
      </c>
    </row>
    <row r="3158" spans="1:8" x14ac:dyDescent="0.25">
      <c r="A3158" t="s">
        <v>185</v>
      </c>
      <c r="B3158" s="1">
        <v>266</v>
      </c>
      <c r="C3158" t="s">
        <v>7</v>
      </c>
      <c r="D3158">
        <v>10</v>
      </c>
      <c r="E3158">
        <v>4.65E-2</v>
      </c>
      <c r="F3158">
        <f t="shared" si="110"/>
        <v>0.46499999999999997</v>
      </c>
      <c r="G3158" s="61" t="str">
        <f>VLOOKUP(B3158,BU!C:G,3,FALSE)</f>
        <v>SC</v>
      </c>
      <c r="H3158" s="61" t="s">
        <v>2885</v>
      </c>
    </row>
    <row r="3159" spans="1:8" x14ac:dyDescent="0.25">
      <c r="A3159" t="s">
        <v>185</v>
      </c>
      <c r="B3159" s="1">
        <v>266</v>
      </c>
      <c r="C3159" t="s">
        <v>8</v>
      </c>
      <c r="D3159">
        <v>10</v>
      </c>
      <c r="E3159">
        <v>1.26E-2</v>
      </c>
      <c r="F3159">
        <f t="shared" si="110"/>
        <v>0.126</v>
      </c>
      <c r="G3159" s="61" t="str">
        <f>VLOOKUP(B3159,BU!C:G,3,FALSE)</f>
        <v>SC</v>
      </c>
      <c r="H3159" s="61" t="s">
        <v>2885</v>
      </c>
    </row>
    <row r="3160" spans="1:8" x14ac:dyDescent="0.25">
      <c r="A3160" t="s">
        <v>185</v>
      </c>
      <c r="B3160" s="1">
        <v>266</v>
      </c>
      <c r="C3160" t="s">
        <v>10</v>
      </c>
      <c r="D3160">
        <v>5</v>
      </c>
      <c r="E3160">
        <v>1.46E-2</v>
      </c>
      <c r="F3160">
        <f t="shared" si="110"/>
        <v>7.2999999999999995E-2</v>
      </c>
      <c r="G3160" s="61" t="str">
        <f>VLOOKUP(B3160,BU!C:G,3,FALSE)</f>
        <v>SC</v>
      </c>
      <c r="H3160" s="61" t="s">
        <v>2885</v>
      </c>
    </row>
    <row r="3161" spans="1:8" x14ac:dyDescent="0.25">
      <c r="A3161" t="s">
        <v>185</v>
      </c>
      <c r="B3161" s="1">
        <v>266</v>
      </c>
      <c r="C3161" t="s">
        <v>11</v>
      </c>
      <c r="D3161">
        <v>5</v>
      </c>
      <c r="E3161">
        <v>1.2500000000000001E-2</v>
      </c>
      <c r="F3161">
        <f t="shared" si="110"/>
        <v>6.25E-2</v>
      </c>
      <c r="G3161" s="61" t="str">
        <f>VLOOKUP(B3161,BU!C:G,3,FALSE)</f>
        <v>SC</v>
      </c>
      <c r="H3161" s="61" t="s">
        <v>2885</v>
      </c>
    </row>
    <row r="3162" spans="1:8" x14ac:dyDescent="0.25">
      <c r="A3162" t="s">
        <v>185</v>
      </c>
      <c r="B3162" s="1">
        <v>266</v>
      </c>
      <c r="C3162" t="s">
        <v>103</v>
      </c>
      <c r="D3162">
        <v>1</v>
      </c>
      <c r="E3162">
        <v>2.2349999999999999</v>
      </c>
      <c r="F3162">
        <f t="shared" si="110"/>
        <v>2.2349999999999999</v>
      </c>
      <c r="G3162" s="61" t="str">
        <f>VLOOKUP(B3162,BU!C:G,3,FALSE)</f>
        <v>SC</v>
      </c>
      <c r="H3162" s="61" t="s">
        <v>2885</v>
      </c>
    </row>
    <row r="3163" spans="1:8" x14ac:dyDescent="0.25">
      <c r="A3163" t="s">
        <v>185</v>
      </c>
      <c r="B3163" s="1">
        <v>268</v>
      </c>
      <c r="C3163" t="s">
        <v>7</v>
      </c>
      <c r="D3163">
        <v>32</v>
      </c>
      <c r="E3163">
        <v>4.65E-2</v>
      </c>
      <c r="F3163">
        <f t="shared" si="110"/>
        <v>1.488</v>
      </c>
      <c r="G3163" s="61" t="str">
        <f>VLOOKUP(B3163,BU!C:G,3,FALSE)</f>
        <v>NJ</v>
      </c>
      <c r="H3163" s="61" t="s">
        <v>2883</v>
      </c>
    </row>
    <row r="3164" spans="1:8" x14ac:dyDescent="0.25">
      <c r="A3164" t="s">
        <v>185</v>
      </c>
      <c r="B3164" s="1">
        <v>268</v>
      </c>
      <c r="C3164" t="s">
        <v>8</v>
      </c>
      <c r="D3164">
        <v>32</v>
      </c>
      <c r="E3164">
        <v>1.26E-2</v>
      </c>
      <c r="F3164">
        <f t="shared" si="110"/>
        <v>0.4032</v>
      </c>
      <c r="G3164" s="61" t="str">
        <f>VLOOKUP(B3164,BU!C:G,3,FALSE)</f>
        <v>NJ</v>
      </c>
      <c r="H3164" s="61" t="s">
        <v>2883</v>
      </c>
    </row>
    <row r="3165" spans="1:8" x14ac:dyDescent="0.25">
      <c r="A3165" t="s">
        <v>185</v>
      </c>
      <c r="B3165" s="1">
        <v>268</v>
      </c>
      <c r="C3165" t="s">
        <v>10</v>
      </c>
      <c r="D3165">
        <v>32</v>
      </c>
      <c r="E3165">
        <v>1.46E-2</v>
      </c>
      <c r="F3165">
        <f t="shared" si="110"/>
        <v>0.4672</v>
      </c>
      <c r="G3165" s="61" t="str">
        <f>VLOOKUP(B3165,BU!C:G,3,FALSE)</f>
        <v>NJ</v>
      </c>
      <c r="H3165" s="61" t="s">
        <v>2883</v>
      </c>
    </row>
    <row r="3166" spans="1:8" x14ac:dyDescent="0.25">
      <c r="A3166" t="s">
        <v>185</v>
      </c>
      <c r="B3166" s="1">
        <v>268</v>
      </c>
      <c r="C3166" t="s">
        <v>11</v>
      </c>
      <c r="D3166">
        <v>32</v>
      </c>
      <c r="E3166">
        <v>1.2500000000000001E-2</v>
      </c>
      <c r="F3166">
        <f t="shared" si="110"/>
        <v>0.4</v>
      </c>
      <c r="G3166" s="61" t="str">
        <f>VLOOKUP(B3166,BU!C:G,3,FALSE)</f>
        <v>NJ</v>
      </c>
      <c r="H3166" s="61" t="s">
        <v>2883</v>
      </c>
    </row>
    <row r="3167" spans="1:8" x14ac:dyDescent="0.25">
      <c r="A3167" t="s">
        <v>185</v>
      </c>
      <c r="B3167" s="1">
        <v>268</v>
      </c>
      <c r="C3167" t="s">
        <v>161</v>
      </c>
      <c r="D3167">
        <v>1</v>
      </c>
      <c r="E3167">
        <v>14.53</v>
      </c>
      <c r="F3167">
        <f t="shared" si="110"/>
        <v>14.53</v>
      </c>
      <c r="G3167" s="61" t="str">
        <f>VLOOKUP(B3167,BU!C:G,3,FALSE)</f>
        <v>NJ</v>
      </c>
      <c r="H3167" s="61" t="s">
        <v>2883</v>
      </c>
    </row>
    <row r="3168" spans="1:8" x14ac:dyDescent="0.25">
      <c r="A3168" t="s">
        <v>185</v>
      </c>
      <c r="B3168" s="1">
        <v>269</v>
      </c>
      <c r="C3168" t="s">
        <v>7</v>
      </c>
      <c r="D3168">
        <v>44</v>
      </c>
      <c r="E3168">
        <v>4.65E-2</v>
      </c>
      <c r="F3168">
        <f t="shared" si="110"/>
        <v>2.0459999999999998</v>
      </c>
      <c r="G3168" s="61" t="str">
        <f>VLOOKUP(B3168,BU!C:G,3,FALSE)</f>
        <v>NC</v>
      </c>
      <c r="H3168" s="61" t="s">
        <v>2825</v>
      </c>
    </row>
    <row r="3169" spans="1:8" x14ac:dyDescent="0.25">
      <c r="A3169" t="s">
        <v>185</v>
      </c>
      <c r="B3169" s="1">
        <v>269</v>
      </c>
      <c r="C3169" t="s">
        <v>7</v>
      </c>
      <c r="D3169">
        <v>44</v>
      </c>
      <c r="E3169">
        <v>4.65E-2</v>
      </c>
      <c r="F3169">
        <f t="shared" ref="F3169" si="111">E3169*D3169</f>
        <v>2.0459999999999998</v>
      </c>
      <c r="G3169" s="61" t="str">
        <f>VLOOKUP(B3169,BU!C:G,3,FALSE)</f>
        <v>NC</v>
      </c>
      <c r="H3169" s="61" t="s">
        <v>2839</v>
      </c>
    </row>
    <row r="3170" spans="1:8" x14ac:dyDescent="0.25">
      <c r="A3170" t="s">
        <v>185</v>
      </c>
      <c r="B3170" s="1">
        <v>269</v>
      </c>
      <c r="C3170" t="s">
        <v>8</v>
      </c>
      <c r="D3170">
        <v>44</v>
      </c>
      <c r="E3170">
        <v>1.26E-2</v>
      </c>
      <c r="F3170">
        <f t="shared" si="110"/>
        <v>0.5544</v>
      </c>
      <c r="G3170" s="61" t="str">
        <f>VLOOKUP(B3170,BU!C:G,3,FALSE)</f>
        <v>NC</v>
      </c>
      <c r="H3170" s="61" t="s">
        <v>2839</v>
      </c>
    </row>
    <row r="3171" spans="1:8" x14ac:dyDescent="0.25">
      <c r="A3171" t="s">
        <v>185</v>
      </c>
      <c r="B3171" s="1">
        <v>269</v>
      </c>
      <c r="C3171" t="s">
        <v>8</v>
      </c>
      <c r="D3171">
        <v>44</v>
      </c>
      <c r="E3171">
        <v>1.26E-2</v>
      </c>
      <c r="F3171">
        <f t="shared" ref="F3171" si="112">E3171*D3171</f>
        <v>0.5544</v>
      </c>
      <c r="G3171" s="61" t="str">
        <f>VLOOKUP(B3171,BU!C:G,3,FALSE)</f>
        <v>NC</v>
      </c>
      <c r="H3171" s="61" t="s">
        <v>2825</v>
      </c>
    </row>
    <row r="3172" spans="1:8" x14ac:dyDescent="0.25">
      <c r="A3172" t="s">
        <v>185</v>
      </c>
      <c r="B3172" s="1">
        <v>269</v>
      </c>
      <c r="C3172" t="s">
        <v>10</v>
      </c>
      <c r="D3172">
        <v>44</v>
      </c>
      <c r="E3172">
        <v>1.46E-2</v>
      </c>
      <c r="F3172">
        <f t="shared" si="110"/>
        <v>0.64239999999999997</v>
      </c>
      <c r="G3172" s="61" t="str">
        <f>VLOOKUP(B3172,BU!C:G,3,FALSE)</f>
        <v>NC</v>
      </c>
      <c r="H3172" s="61" t="s">
        <v>2825</v>
      </c>
    </row>
    <row r="3173" spans="1:8" x14ac:dyDescent="0.25">
      <c r="A3173" t="s">
        <v>185</v>
      </c>
      <c r="B3173" s="1">
        <v>269</v>
      </c>
      <c r="C3173" t="s">
        <v>11</v>
      </c>
      <c r="D3173">
        <v>42</v>
      </c>
      <c r="E3173">
        <v>1.2500000000000001E-2</v>
      </c>
      <c r="F3173">
        <f t="shared" si="110"/>
        <v>0.52500000000000002</v>
      </c>
      <c r="G3173" s="61" t="str">
        <f>VLOOKUP(B3173,BU!C:G,3,FALSE)</f>
        <v>NC</v>
      </c>
      <c r="H3173" s="61" t="s">
        <v>2825</v>
      </c>
    </row>
    <row r="3174" spans="1:8" x14ac:dyDescent="0.25">
      <c r="A3174" t="s">
        <v>185</v>
      </c>
      <c r="B3174" s="1">
        <v>269</v>
      </c>
      <c r="C3174" t="s">
        <v>159</v>
      </c>
      <c r="D3174">
        <v>1</v>
      </c>
      <c r="E3174">
        <v>19.893999999999998</v>
      </c>
      <c r="F3174">
        <f t="shared" si="110"/>
        <v>19.893999999999998</v>
      </c>
      <c r="G3174" s="61" t="str">
        <f>VLOOKUP(B3174,BU!C:G,3,FALSE)</f>
        <v>NC</v>
      </c>
      <c r="H3174" s="61" t="s">
        <v>2825</v>
      </c>
    </row>
    <row r="3175" spans="1:8" x14ac:dyDescent="0.25">
      <c r="A3175" t="s">
        <v>185</v>
      </c>
      <c r="B3175" s="1">
        <v>269</v>
      </c>
      <c r="C3175" t="s">
        <v>15</v>
      </c>
      <c r="D3175">
        <v>2</v>
      </c>
      <c r="E3175">
        <v>0.25</v>
      </c>
      <c r="F3175">
        <f t="shared" si="110"/>
        <v>0.5</v>
      </c>
      <c r="G3175" s="61" t="str">
        <f>VLOOKUP(B3175,BU!C:G,3,FALSE)</f>
        <v>NC</v>
      </c>
      <c r="H3175" s="61" t="s">
        <v>2825</v>
      </c>
    </row>
    <row r="3176" spans="1:8" x14ac:dyDescent="0.25">
      <c r="A3176" t="s">
        <v>185</v>
      </c>
      <c r="B3176" s="1">
        <v>272</v>
      </c>
      <c r="C3176" t="s">
        <v>7</v>
      </c>
      <c r="D3176">
        <v>40</v>
      </c>
      <c r="E3176">
        <v>4.65E-2</v>
      </c>
      <c r="F3176">
        <f t="shared" si="110"/>
        <v>1.8599999999999999</v>
      </c>
      <c r="G3176" s="61" t="str">
        <f>VLOOKUP(B3176,BU!C:G,3,FALSE)</f>
        <v>NV</v>
      </c>
      <c r="H3176" s="61" t="s">
        <v>2905</v>
      </c>
    </row>
    <row r="3177" spans="1:8" x14ac:dyDescent="0.25">
      <c r="A3177" t="s">
        <v>185</v>
      </c>
      <c r="B3177" s="1">
        <v>272</v>
      </c>
      <c r="C3177" t="s">
        <v>8</v>
      </c>
      <c r="D3177">
        <v>40</v>
      </c>
      <c r="E3177">
        <v>1.26E-2</v>
      </c>
      <c r="F3177">
        <f t="shared" si="110"/>
        <v>0.504</v>
      </c>
      <c r="G3177" s="61" t="str">
        <f>VLOOKUP(B3177,BU!C:G,3,FALSE)</f>
        <v>NV</v>
      </c>
      <c r="H3177" s="61" t="s">
        <v>2905</v>
      </c>
    </row>
    <row r="3178" spans="1:8" x14ac:dyDescent="0.25">
      <c r="A3178" t="s">
        <v>185</v>
      </c>
      <c r="B3178" s="1">
        <v>272</v>
      </c>
      <c r="C3178" t="s">
        <v>10</v>
      </c>
      <c r="D3178">
        <v>20</v>
      </c>
      <c r="E3178">
        <v>1.46E-2</v>
      </c>
      <c r="F3178">
        <f t="shared" si="110"/>
        <v>0.29199999999999998</v>
      </c>
      <c r="G3178" s="61" t="str">
        <f>VLOOKUP(B3178,BU!C:G,3,FALSE)</f>
        <v>NV</v>
      </c>
      <c r="H3178" s="61" t="s">
        <v>2905</v>
      </c>
    </row>
    <row r="3179" spans="1:8" x14ac:dyDescent="0.25">
      <c r="A3179" t="s">
        <v>185</v>
      </c>
      <c r="B3179" s="1">
        <v>272</v>
      </c>
      <c r="C3179" t="s">
        <v>11</v>
      </c>
      <c r="D3179">
        <v>20</v>
      </c>
      <c r="E3179">
        <v>1.2500000000000001E-2</v>
      </c>
      <c r="F3179">
        <f t="shared" si="110"/>
        <v>0.25</v>
      </c>
      <c r="G3179" s="61" t="str">
        <f>VLOOKUP(B3179,BU!C:G,3,FALSE)</f>
        <v>NV</v>
      </c>
      <c r="H3179" s="61" t="s">
        <v>2905</v>
      </c>
    </row>
    <row r="3180" spans="1:8" x14ac:dyDescent="0.25">
      <c r="A3180" t="s">
        <v>185</v>
      </c>
      <c r="B3180" s="1">
        <v>272</v>
      </c>
      <c r="C3180" t="s">
        <v>145</v>
      </c>
      <c r="D3180">
        <v>1</v>
      </c>
      <c r="E3180">
        <v>8.8360000000000003</v>
      </c>
      <c r="F3180">
        <f t="shared" si="110"/>
        <v>8.8360000000000003</v>
      </c>
      <c r="G3180" s="61" t="str">
        <f>VLOOKUP(B3180,BU!C:G,3,FALSE)</f>
        <v>NV</v>
      </c>
      <c r="H3180" s="61" t="s">
        <v>2905</v>
      </c>
    </row>
    <row r="3181" spans="1:8" x14ac:dyDescent="0.25">
      <c r="A3181" t="s">
        <v>185</v>
      </c>
      <c r="B3181" s="1">
        <v>275</v>
      </c>
      <c r="C3181" t="s">
        <v>7</v>
      </c>
      <c r="D3181">
        <v>1</v>
      </c>
      <c r="E3181">
        <v>4.65E-2</v>
      </c>
      <c r="F3181">
        <f t="shared" si="110"/>
        <v>4.65E-2</v>
      </c>
      <c r="G3181" s="61" t="str">
        <f>VLOOKUP(B3181,BU!C:G,3,FALSE)</f>
        <v>NC</v>
      </c>
      <c r="H3181" s="61" t="s">
        <v>2825</v>
      </c>
    </row>
    <row r="3182" spans="1:8" x14ac:dyDescent="0.25">
      <c r="A3182" t="s">
        <v>185</v>
      </c>
      <c r="B3182" s="1">
        <v>275</v>
      </c>
      <c r="C3182" t="s">
        <v>8</v>
      </c>
      <c r="D3182">
        <v>1</v>
      </c>
      <c r="E3182">
        <v>1.26E-2</v>
      </c>
      <c r="F3182">
        <f t="shared" si="110"/>
        <v>1.26E-2</v>
      </c>
      <c r="G3182" s="61" t="str">
        <f>VLOOKUP(B3182,BU!C:G,3,FALSE)</f>
        <v>NC</v>
      </c>
      <c r="H3182" s="61" t="s">
        <v>2825</v>
      </c>
    </row>
    <row r="3183" spans="1:8" x14ac:dyDescent="0.25">
      <c r="A3183" t="s">
        <v>185</v>
      </c>
      <c r="B3183" s="1">
        <v>275</v>
      </c>
      <c r="C3183" t="s">
        <v>10</v>
      </c>
      <c r="D3183">
        <v>1</v>
      </c>
      <c r="E3183">
        <v>1.46E-2</v>
      </c>
      <c r="F3183">
        <f t="shared" si="110"/>
        <v>1.46E-2</v>
      </c>
      <c r="G3183" s="61" t="str">
        <f>VLOOKUP(B3183,BU!C:G,3,FALSE)</f>
        <v>NC</v>
      </c>
      <c r="H3183" s="61" t="s">
        <v>2825</v>
      </c>
    </row>
    <row r="3184" spans="1:8" x14ac:dyDescent="0.25">
      <c r="A3184" t="s">
        <v>185</v>
      </c>
      <c r="B3184" s="1">
        <v>275</v>
      </c>
      <c r="C3184" t="s">
        <v>11</v>
      </c>
      <c r="D3184">
        <v>1</v>
      </c>
      <c r="E3184">
        <v>1.2500000000000001E-2</v>
      </c>
      <c r="F3184">
        <f t="shared" si="110"/>
        <v>1.2500000000000001E-2</v>
      </c>
      <c r="G3184" s="61" t="str">
        <f>VLOOKUP(B3184,BU!C:G,3,FALSE)</f>
        <v>NC</v>
      </c>
      <c r="H3184" s="61" t="s">
        <v>2825</v>
      </c>
    </row>
    <row r="3185" spans="1:8" x14ac:dyDescent="0.25">
      <c r="A3185" t="s">
        <v>185</v>
      </c>
      <c r="B3185" s="1">
        <v>275</v>
      </c>
      <c r="C3185" t="s">
        <v>94</v>
      </c>
      <c r="D3185">
        <v>1</v>
      </c>
      <c r="E3185">
        <v>0.44700000000000001</v>
      </c>
      <c r="F3185">
        <f t="shared" si="110"/>
        <v>0.44700000000000001</v>
      </c>
      <c r="G3185" s="61" t="str">
        <f>VLOOKUP(B3185,BU!C:G,3,FALSE)</f>
        <v>NC</v>
      </c>
      <c r="H3185" s="61" t="s">
        <v>2825</v>
      </c>
    </row>
    <row r="3186" spans="1:8" x14ac:dyDescent="0.25">
      <c r="A3186" t="s">
        <v>185</v>
      </c>
      <c r="B3186" s="1">
        <v>276</v>
      </c>
      <c r="C3186" t="s">
        <v>7</v>
      </c>
      <c r="D3186">
        <v>11</v>
      </c>
      <c r="E3186">
        <v>4.65E-2</v>
      </c>
      <c r="F3186">
        <f t="shared" si="110"/>
        <v>0.51149999999999995</v>
      </c>
      <c r="G3186" s="61" t="str">
        <f>VLOOKUP(B3186,BU!C:G,3,FALSE)</f>
        <v>SC</v>
      </c>
      <c r="H3186" s="61" t="s">
        <v>2885</v>
      </c>
    </row>
    <row r="3187" spans="1:8" x14ac:dyDescent="0.25">
      <c r="A3187" t="s">
        <v>185</v>
      </c>
      <c r="B3187" s="1">
        <v>276</v>
      </c>
      <c r="C3187" t="s">
        <v>8</v>
      </c>
      <c r="D3187">
        <v>11</v>
      </c>
      <c r="E3187">
        <v>1.26E-2</v>
      </c>
      <c r="F3187">
        <f t="shared" si="110"/>
        <v>0.1386</v>
      </c>
      <c r="G3187" s="61" t="str">
        <f>VLOOKUP(B3187,BU!C:G,3,FALSE)</f>
        <v>SC</v>
      </c>
      <c r="H3187" s="61" t="s">
        <v>2885</v>
      </c>
    </row>
    <row r="3188" spans="1:8" x14ac:dyDescent="0.25">
      <c r="A3188" t="s">
        <v>185</v>
      </c>
      <c r="B3188" s="1">
        <v>276</v>
      </c>
      <c r="C3188" t="s">
        <v>10</v>
      </c>
      <c r="D3188">
        <v>11</v>
      </c>
      <c r="E3188">
        <v>1.46E-2</v>
      </c>
      <c r="F3188">
        <f t="shared" si="110"/>
        <v>0.16059999999999999</v>
      </c>
      <c r="G3188" s="61" t="str">
        <f>VLOOKUP(B3188,BU!C:G,3,FALSE)</f>
        <v>SC</v>
      </c>
      <c r="H3188" s="61" t="s">
        <v>2885</v>
      </c>
    </row>
    <row r="3189" spans="1:8" x14ac:dyDescent="0.25">
      <c r="A3189" t="s">
        <v>185</v>
      </c>
      <c r="B3189" s="1">
        <v>276</v>
      </c>
      <c r="C3189" t="s">
        <v>11</v>
      </c>
      <c r="D3189">
        <v>11</v>
      </c>
      <c r="E3189">
        <v>1.2500000000000001E-2</v>
      </c>
      <c r="F3189">
        <f t="shared" si="110"/>
        <v>0.13750000000000001</v>
      </c>
      <c r="G3189" s="61" t="str">
        <f>VLOOKUP(B3189,BU!C:G,3,FALSE)</f>
        <v>SC</v>
      </c>
      <c r="H3189" s="61" t="s">
        <v>2885</v>
      </c>
    </row>
    <row r="3190" spans="1:8" x14ac:dyDescent="0.25">
      <c r="A3190" t="s">
        <v>185</v>
      </c>
      <c r="B3190" s="1">
        <v>276</v>
      </c>
      <c r="C3190" t="s">
        <v>144</v>
      </c>
      <c r="D3190">
        <v>1</v>
      </c>
      <c r="E3190">
        <v>5.03</v>
      </c>
      <c r="F3190">
        <f t="shared" si="110"/>
        <v>5.03</v>
      </c>
      <c r="G3190" s="61" t="str">
        <f>VLOOKUP(B3190,BU!C:G,3,FALSE)</f>
        <v>SC</v>
      </c>
      <c r="H3190" s="61" t="s">
        <v>2885</v>
      </c>
    </row>
    <row r="3191" spans="1:8" x14ac:dyDescent="0.25">
      <c r="A3191" t="s">
        <v>185</v>
      </c>
      <c r="B3191" s="1">
        <v>277</v>
      </c>
      <c r="C3191" t="s">
        <v>7</v>
      </c>
      <c r="D3191">
        <v>4</v>
      </c>
      <c r="E3191">
        <v>4.65E-2</v>
      </c>
      <c r="F3191">
        <f t="shared" si="110"/>
        <v>0.186</v>
      </c>
      <c r="G3191" s="61" t="str">
        <f>VLOOKUP(B3191,BU!C:G,3,FALSE)</f>
        <v>SC</v>
      </c>
      <c r="H3191" s="61" t="s">
        <v>2885</v>
      </c>
    </row>
    <row r="3192" spans="1:8" x14ac:dyDescent="0.25">
      <c r="A3192" t="s">
        <v>185</v>
      </c>
      <c r="B3192" s="1">
        <v>277</v>
      </c>
      <c r="C3192" t="s">
        <v>8</v>
      </c>
      <c r="D3192">
        <v>4</v>
      </c>
      <c r="E3192">
        <v>1.26E-2</v>
      </c>
      <c r="F3192">
        <f t="shared" si="110"/>
        <v>5.04E-2</v>
      </c>
      <c r="G3192" s="61" t="str">
        <f>VLOOKUP(B3192,BU!C:G,3,FALSE)</f>
        <v>SC</v>
      </c>
      <c r="H3192" s="61" t="s">
        <v>2885</v>
      </c>
    </row>
    <row r="3193" spans="1:8" x14ac:dyDescent="0.25">
      <c r="A3193" t="s">
        <v>185</v>
      </c>
      <c r="B3193" s="1">
        <v>277</v>
      </c>
      <c r="C3193" t="s">
        <v>10</v>
      </c>
      <c r="D3193">
        <v>4</v>
      </c>
      <c r="E3193">
        <v>1.46E-2</v>
      </c>
      <c r="F3193">
        <f t="shared" si="110"/>
        <v>5.8400000000000001E-2</v>
      </c>
      <c r="G3193" s="61" t="str">
        <f>VLOOKUP(B3193,BU!C:G,3,FALSE)</f>
        <v>SC</v>
      </c>
      <c r="H3193" s="61" t="s">
        <v>2885</v>
      </c>
    </row>
    <row r="3194" spans="1:8" x14ac:dyDescent="0.25">
      <c r="A3194" t="s">
        <v>185</v>
      </c>
      <c r="B3194" s="1">
        <v>277</v>
      </c>
      <c r="C3194" t="s">
        <v>11</v>
      </c>
      <c r="D3194">
        <v>4</v>
      </c>
      <c r="E3194">
        <v>1.2500000000000001E-2</v>
      </c>
      <c r="F3194">
        <f t="shared" ref="F3194:F3257" si="113">E3194*D3194</f>
        <v>0.05</v>
      </c>
      <c r="G3194" s="61" t="str">
        <f>VLOOKUP(B3194,BU!C:G,3,FALSE)</f>
        <v>SC</v>
      </c>
      <c r="H3194" s="61" t="s">
        <v>2885</v>
      </c>
    </row>
    <row r="3195" spans="1:8" x14ac:dyDescent="0.25">
      <c r="A3195" t="s">
        <v>185</v>
      </c>
      <c r="B3195" s="1">
        <v>277</v>
      </c>
      <c r="C3195" t="s">
        <v>100</v>
      </c>
      <c r="D3195">
        <v>1</v>
      </c>
      <c r="E3195">
        <v>1.788</v>
      </c>
      <c r="F3195">
        <f t="shared" si="113"/>
        <v>1.788</v>
      </c>
      <c r="G3195" s="61" t="str">
        <f>VLOOKUP(B3195,BU!C:G,3,FALSE)</f>
        <v>SC</v>
      </c>
      <c r="H3195" s="61" t="s">
        <v>2885</v>
      </c>
    </row>
    <row r="3196" spans="1:8" x14ac:dyDescent="0.25">
      <c r="A3196" t="s">
        <v>185</v>
      </c>
      <c r="B3196" s="1">
        <v>278</v>
      </c>
      <c r="C3196" t="s">
        <v>7</v>
      </c>
      <c r="D3196">
        <v>2</v>
      </c>
      <c r="E3196">
        <v>4.65E-2</v>
      </c>
      <c r="F3196">
        <f t="shared" si="113"/>
        <v>9.2999999999999999E-2</v>
      </c>
      <c r="G3196" s="61" t="str">
        <f>VLOOKUP(B3196,BU!C:G,3,FALSE)</f>
        <v>NC</v>
      </c>
      <c r="H3196" s="61" t="s">
        <v>2825</v>
      </c>
    </row>
    <row r="3197" spans="1:8" x14ac:dyDescent="0.25">
      <c r="A3197" t="s">
        <v>185</v>
      </c>
      <c r="B3197" s="1">
        <v>278</v>
      </c>
      <c r="C3197" t="s">
        <v>8</v>
      </c>
      <c r="D3197">
        <v>2</v>
      </c>
      <c r="E3197">
        <v>1.26E-2</v>
      </c>
      <c r="F3197">
        <f t="shared" si="113"/>
        <v>2.52E-2</v>
      </c>
      <c r="G3197" s="61" t="str">
        <f>VLOOKUP(B3197,BU!C:G,3,FALSE)</f>
        <v>NC</v>
      </c>
      <c r="H3197" s="61" t="s">
        <v>2825</v>
      </c>
    </row>
    <row r="3198" spans="1:8" x14ac:dyDescent="0.25">
      <c r="A3198" t="s">
        <v>185</v>
      </c>
      <c r="B3198" s="1">
        <v>278</v>
      </c>
      <c r="C3198" t="s">
        <v>10</v>
      </c>
      <c r="D3198">
        <v>1</v>
      </c>
      <c r="E3198">
        <v>1.46E-2</v>
      </c>
      <c r="F3198">
        <f t="shared" si="113"/>
        <v>1.46E-2</v>
      </c>
      <c r="G3198" s="61" t="str">
        <f>VLOOKUP(B3198,BU!C:G,3,FALSE)</f>
        <v>NC</v>
      </c>
      <c r="H3198" s="61" t="s">
        <v>2825</v>
      </c>
    </row>
    <row r="3199" spans="1:8" x14ac:dyDescent="0.25">
      <c r="A3199" t="s">
        <v>185</v>
      </c>
      <c r="B3199" s="1">
        <v>278</v>
      </c>
      <c r="C3199" t="s">
        <v>11</v>
      </c>
      <c r="D3199">
        <v>1</v>
      </c>
      <c r="E3199">
        <v>1.2500000000000001E-2</v>
      </c>
      <c r="F3199">
        <f t="shared" si="113"/>
        <v>1.2500000000000001E-2</v>
      </c>
      <c r="G3199" s="61" t="str">
        <f>VLOOKUP(B3199,BU!C:G,3,FALSE)</f>
        <v>NC</v>
      </c>
      <c r="H3199" s="61" t="s">
        <v>2825</v>
      </c>
    </row>
    <row r="3200" spans="1:8" x14ac:dyDescent="0.25">
      <c r="A3200" t="s">
        <v>185</v>
      </c>
      <c r="B3200" s="1">
        <v>278</v>
      </c>
      <c r="C3200" t="s">
        <v>94</v>
      </c>
      <c r="D3200">
        <v>1</v>
      </c>
      <c r="E3200">
        <v>0.44700000000000001</v>
      </c>
      <c r="F3200">
        <f t="shared" si="113"/>
        <v>0.44700000000000001</v>
      </c>
      <c r="G3200" s="61" t="str">
        <f>VLOOKUP(B3200,BU!C:G,3,FALSE)</f>
        <v>NC</v>
      </c>
      <c r="H3200" s="61" t="s">
        <v>2825</v>
      </c>
    </row>
    <row r="3201" spans="1:8" x14ac:dyDescent="0.25">
      <c r="A3201" t="s">
        <v>185</v>
      </c>
      <c r="B3201" s="1">
        <v>336</v>
      </c>
      <c r="C3201" t="s">
        <v>7</v>
      </c>
      <c r="D3201">
        <v>1</v>
      </c>
      <c r="E3201">
        <v>4.65E-2</v>
      </c>
      <c r="F3201">
        <f t="shared" si="113"/>
        <v>4.65E-2</v>
      </c>
      <c r="G3201" s="61" t="str">
        <f>VLOOKUP(B3201,BU!C:G,3,FALSE)</f>
        <v>MD</v>
      </c>
      <c r="H3201" s="61" t="s">
        <v>2882</v>
      </c>
    </row>
    <row r="3202" spans="1:8" x14ac:dyDescent="0.25">
      <c r="A3202" t="s">
        <v>185</v>
      </c>
      <c r="B3202" s="1">
        <v>336</v>
      </c>
      <c r="C3202" t="s">
        <v>8</v>
      </c>
      <c r="D3202">
        <v>1</v>
      </c>
      <c r="E3202">
        <v>1.26E-2</v>
      </c>
      <c r="F3202">
        <f t="shared" si="113"/>
        <v>1.26E-2</v>
      </c>
      <c r="G3202" s="61" t="str">
        <f>VLOOKUP(B3202,BU!C:G,3,FALSE)</f>
        <v>MD</v>
      </c>
      <c r="H3202" s="61" t="s">
        <v>2882</v>
      </c>
    </row>
    <row r="3203" spans="1:8" x14ac:dyDescent="0.25">
      <c r="A3203" t="s">
        <v>185</v>
      </c>
      <c r="B3203" s="1">
        <v>336</v>
      </c>
      <c r="C3203" t="s">
        <v>10</v>
      </c>
      <c r="D3203">
        <v>1</v>
      </c>
      <c r="E3203">
        <v>1.46E-2</v>
      </c>
      <c r="F3203">
        <f t="shared" si="113"/>
        <v>1.46E-2</v>
      </c>
      <c r="G3203" s="61" t="str">
        <f>VLOOKUP(B3203,BU!C:G,3,FALSE)</f>
        <v>MD</v>
      </c>
      <c r="H3203" s="61" t="s">
        <v>2882</v>
      </c>
    </row>
    <row r="3204" spans="1:8" x14ac:dyDescent="0.25">
      <c r="A3204" t="s">
        <v>185</v>
      </c>
      <c r="B3204" s="1">
        <v>336</v>
      </c>
      <c r="C3204" t="s">
        <v>11</v>
      </c>
      <c r="D3204">
        <v>1</v>
      </c>
      <c r="E3204">
        <v>1.2500000000000001E-2</v>
      </c>
      <c r="F3204">
        <f t="shared" si="113"/>
        <v>1.2500000000000001E-2</v>
      </c>
      <c r="G3204" s="61" t="str">
        <f>VLOOKUP(B3204,BU!C:G,3,FALSE)</f>
        <v>MD</v>
      </c>
      <c r="H3204" s="61" t="s">
        <v>2882</v>
      </c>
    </row>
    <row r="3205" spans="1:8" x14ac:dyDescent="0.25">
      <c r="A3205" t="s">
        <v>185</v>
      </c>
      <c r="B3205" s="1">
        <v>336</v>
      </c>
      <c r="C3205" t="s">
        <v>94</v>
      </c>
      <c r="D3205">
        <v>1</v>
      </c>
      <c r="E3205">
        <v>0.44700000000000001</v>
      </c>
      <c r="F3205">
        <f t="shared" si="113"/>
        <v>0.44700000000000001</v>
      </c>
      <c r="G3205" s="61" t="str">
        <f>VLOOKUP(B3205,BU!C:G,3,FALSE)</f>
        <v>MD</v>
      </c>
      <c r="H3205" s="61" t="s">
        <v>2882</v>
      </c>
    </row>
    <row r="3206" spans="1:8" x14ac:dyDescent="0.25">
      <c r="A3206" t="s">
        <v>185</v>
      </c>
      <c r="B3206" s="1">
        <v>336</v>
      </c>
      <c r="C3206" t="s">
        <v>15</v>
      </c>
      <c r="D3206">
        <v>1</v>
      </c>
      <c r="E3206">
        <v>0.25</v>
      </c>
      <c r="F3206">
        <f t="shared" si="113"/>
        <v>0.25</v>
      </c>
      <c r="G3206" s="61" t="str">
        <f>VLOOKUP(B3206,BU!C:G,3,FALSE)</f>
        <v>MD</v>
      </c>
      <c r="H3206" s="61" t="s">
        <v>2882</v>
      </c>
    </row>
    <row r="3207" spans="1:8" x14ac:dyDescent="0.25">
      <c r="A3207" t="s">
        <v>185</v>
      </c>
      <c r="B3207" s="1">
        <v>338</v>
      </c>
      <c r="C3207" t="s">
        <v>7</v>
      </c>
      <c r="D3207">
        <v>2</v>
      </c>
      <c r="E3207">
        <v>4.65E-2</v>
      </c>
      <c r="F3207">
        <f t="shared" si="113"/>
        <v>9.2999999999999999E-2</v>
      </c>
      <c r="G3207" s="61" t="str">
        <f>VLOOKUP(B3207,BU!C:G,3,FALSE)</f>
        <v>LA</v>
      </c>
      <c r="H3207" s="61" t="s">
        <v>2901</v>
      </c>
    </row>
    <row r="3208" spans="1:8" x14ac:dyDescent="0.25">
      <c r="A3208" t="s">
        <v>185</v>
      </c>
      <c r="B3208" s="1">
        <v>338</v>
      </c>
      <c r="C3208" t="s">
        <v>8</v>
      </c>
      <c r="D3208">
        <v>2</v>
      </c>
      <c r="E3208">
        <v>1.26E-2</v>
      </c>
      <c r="F3208">
        <f t="shared" si="113"/>
        <v>2.52E-2</v>
      </c>
      <c r="G3208" s="61" t="str">
        <f>VLOOKUP(B3208,BU!C:G,3,FALSE)</f>
        <v>LA</v>
      </c>
      <c r="H3208" s="61" t="s">
        <v>2901</v>
      </c>
    </row>
    <row r="3209" spans="1:8" x14ac:dyDescent="0.25">
      <c r="A3209" t="s">
        <v>185</v>
      </c>
      <c r="B3209" s="1">
        <v>338</v>
      </c>
      <c r="C3209" t="s">
        <v>10</v>
      </c>
      <c r="D3209">
        <v>1</v>
      </c>
      <c r="E3209">
        <v>1.46E-2</v>
      </c>
      <c r="F3209">
        <f t="shared" si="113"/>
        <v>1.46E-2</v>
      </c>
      <c r="G3209" s="61" t="str">
        <f>VLOOKUP(B3209,BU!C:G,3,FALSE)</f>
        <v>LA</v>
      </c>
      <c r="H3209" s="61" t="s">
        <v>2901</v>
      </c>
    </row>
    <row r="3210" spans="1:8" x14ac:dyDescent="0.25">
      <c r="A3210" t="s">
        <v>185</v>
      </c>
      <c r="B3210" s="1">
        <v>338</v>
      </c>
      <c r="C3210" t="s">
        <v>11</v>
      </c>
      <c r="D3210">
        <v>1</v>
      </c>
      <c r="E3210">
        <v>1.2500000000000001E-2</v>
      </c>
      <c r="F3210">
        <f t="shared" si="113"/>
        <v>1.2500000000000001E-2</v>
      </c>
      <c r="G3210" s="61" t="str">
        <f>VLOOKUP(B3210,BU!C:G,3,FALSE)</f>
        <v>LA</v>
      </c>
      <c r="H3210" s="61" t="s">
        <v>2901</v>
      </c>
    </row>
    <row r="3211" spans="1:8" x14ac:dyDescent="0.25">
      <c r="A3211" t="s">
        <v>185</v>
      </c>
      <c r="B3211" s="1">
        <v>338</v>
      </c>
      <c r="C3211" t="s">
        <v>94</v>
      </c>
      <c r="D3211">
        <v>1</v>
      </c>
      <c r="E3211">
        <v>0.44700000000000001</v>
      </c>
      <c r="F3211">
        <f t="shared" si="113"/>
        <v>0.44700000000000001</v>
      </c>
      <c r="G3211" s="61" t="str">
        <f>VLOOKUP(B3211,BU!C:G,3,FALSE)</f>
        <v>LA</v>
      </c>
      <c r="H3211" s="61" t="s">
        <v>2901</v>
      </c>
    </row>
    <row r="3212" spans="1:8" x14ac:dyDescent="0.25">
      <c r="A3212" t="s">
        <v>185</v>
      </c>
      <c r="B3212" s="1">
        <v>349</v>
      </c>
      <c r="C3212" t="s">
        <v>7</v>
      </c>
      <c r="D3212">
        <v>5</v>
      </c>
      <c r="E3212">
        <v>4.65E-2</v>
      </c>
      <c r="F3212">
        <f t="shared" si="113"/>
        <v>0.23249999999999998</v>
      </c>
      <c r="G3212" s="61" t="str">
        <f>VLOOKUP(B3212,BU!C:G,3,FALSE)</f>
        <v>SC</v>
      </c>
      <c r="H3212" s="61" t="s">
        <v>2885</v>
      </c>
    </row>
    <row r="3213" spans="1:8" x14ac:dyDescent="0.25">
      <c r="A3213" t="s">
        <v>185</v>
      </c>
      <c r="B3213" s="1">
        <v>349</v>
      </c>
      <c r="C3213" t="s">
        <v>8</v>
      </c>
      <c r="D3213">
        <v>5</v>
      </c>
      <c r="E3213">
        <v>1.26E-2</v>
      </c>
      <c r="F3213">
        <f t="shared" si="113"/>
        <v>6.3E-2</v>
      </c>
      <c r="G3213" s="61" t="str">
        <f>VLOOKUP(B3213,BU!C:G,3,FALSE)</f>
        <v>SC</v>
      </c>
      <c r="H3213" s="61" t="s">
        <v>2885</v>
      </c>
    </row>
    <row r="3214" spans="1:8" x14ac:dyDescent="0.25">
      <c r="A3214" t="s">
        <v>185</v>
      </c>
      <c r="B3214" s="1">
        <v>349</v>
      </c>
      <c r="C3214" t="s">
        <v>10</v>
      </c>
      <c r="D3214">
        <v>5</v>
      </c>
      <c r="E3214">
        <v>1.46E-2</v>
      </c>
      <c r="F3214">
        <f t="shared" si="113"/>
        <v>7.2999999999999995E-2</v>
      </c>
      <c r="G3214" s="61" t="str">
        <f>VLOOKUP(B3214,BU!C:G,3,FALSE)</f>
        <v>SC</v>
      </c>
      <c r="H3214" s="61" t="s">
        <v>2885</v>
      </c>
    </row>
    <row r="3215" spans="1:8" x14ac:dyDescent="0.25">
      <c r="A3215" t="s">
        <v>185</v>
      </c>
      <c r="B3215" s="1">
        <v>349</v>
      </c>
      <c r="C3215" t="s">
        <v>11</v>
      </c>
      <c r="D3215">
        <v>5</v>
      </c>
      <c r="E3215">
        <v>1.2500000000000001E-2</v>
      </c>
      <c r="F3215">
        <f t="shared" si="113"/>
        <v>6.25E-2</v>
      </c>
      <c r="G3215" s="61" t="str">
        <f>VLOOKUP(B3215,BU!C:G,3,FALSE)</f>
        <v>SC</v>
      </c>
      <c r="H3215" s="61" t="s">
        <v>2885</v>
      </c>
    </row>
    <row r="3216" spans="1:8" x14ac:dyDescent="0.25">
      <c r="A3216" t="s">
        <v>185</v>
      </c>
      <c r="B3216" s="1">
        <v>349</v>
      </c>
      <c r="C3216" t="s">
        <v>103</v>
      </c>
      <c r="D3216">
        <v>1</v>
      </c>
      <c r="E3216">
        <v>2.2349999999999999</v>
      </c>
      <c r="F3216">
        <f t="shared" si="113"/>
        <v>2.2349999999999999</v>
      </c>
      <c r="G3216" s="61" t="str">
        <f>VLOOKUP(B3216,BU!C:G,3,FALSE)</f>
        <v>SC</v>
      </c>
      <c r="H3216" s="61" t="s">
        <v>2885</v>
      </c>
    </row>
    <row r="3217" spans="1:8" x14ac:dyDescent="0.25">
      <c r="A3217" t="s">
        <v>185</v>
      </c>
      <c r="B3217" s="1">
        <v>368</v>
      </c>
      <c r="C3217" t="s">
        <v>7</v>
      </c>
      <c r="D3217">
        <v>11</v>
      </c>
      <c r="E3217">
        <v>4.65E-2</v>
      </c>
      <c r="F3217">
        <f t="shared" si="113"/>
        <v>0.51149999999999995</v>
      </c>
      <c r="G3217" s="61" t="str">
        <f>VLOOKUP(B3217,BU!C:G,3,FALSE)</f>
        <v>FL</v>
      </c>
      <c r="H3217" s="61" t="s">
        <v>2894</v>
      </c>
    </row>
    <row r="3218" spans="1:8" x14ac:dyDescent="0.25">
      <c r="A3218" t="s">
        <v>185</v>
      </c>
      <c r="B3218" s="1">
        <v>368</v>
      </c>
      <c r="C3218" t="s">
        <v>8</v>
      </c>
      <c r="D3218">
        <v>11</v>
      </c>
      <c r="E3218">
        <v>1.26E-2</v>
      </c>
      <c r="F3218">
        <f t="shared" si="113"/>
        <v>0.1386</v>
      </c>
      <c r="G3218" s="61" t="str">
        <f>VLOOKUP(B3218,BU!C:G,3,FALSE)</f>
        <v>FL</v>
      </c>
      <c r="H3218" s="61" t="s">
        <v>2894</v>
      </c>
    </row>
    <row r="3219" spans="1:8" x14ac:dyDescent="0.25">
      <c r="A3219" t="s">
        <v>185</v>
      </c>
      <c r="B3219" s="1">
        <v>368</v>
      </c>
      <c r="C3219" t="s">
        <v>10</v>
      </c>
      <c r="D3219">
        <v>11</v>
      </c>
      <c r="E3219">
        <v>1.46E-2</v>
      </c>
      <c r="F3219">
        <f t="shared" si="113"/>
        <v>0.16059999999999999</v>
      </c>
      <c r="G3219" s="61" t="str">
        <f>VLOOKUP(B3219,BU!C:G,3,FALSE)</f>
        <v>FL</v>
      </c>
      <c r="H3219" s="61" t="s">
        <v>2894</v>
      </c>
    </row>
    <row r="3220" spans="1:8" x14ac:dyDescent="0.25">
      <c r="A3220" t="s">
        <v>185</v>
      </c>
      <c r="B3220" s="1">
        <v>368</v>
      </c>
      <c r="C3220" t="s">
        <v>11</v>
      </c>
      <c r="D3220">
        <v>11</v>
      </c>
      <c r="E3220">
        <v>1.2500000000000001E-2</v>
      </c>
      <c r="F3220">
        <f t="shared" si="113"/>
        <v>0.13750000000000001</v>
      </c>
      <c r="G3220" s="61" t="str">
        <f>VLOOKUP(B3220,BU!C:G,3,FALSE)</f>
        <v>FL</v>
      </c>
      <c r="H3220" s="61" t="s">
        <v>2894</v>
      </c>
    </row>
    <row r="3221" spans="1:8" x14ac:dyDescent="0.25">
      <c r="A3221" t="s">
        <v>185</v>
      </c>
      <c r="B3221" s="1">
        <v>368</v>
      </c>
      <c r="C3221" t="s">
        <v>144</v>
      </c>
      <c r="D3221">
        <v>1</v>
      </c>
      <c r="E3221">
        <v>4.9169999999999998</v>
      </c>
      <c r="F3221">
        <f t="shared" si="113"/>
        <v>4.9169999999999998</v>
      </c>
      <c r="G3221" s="61" t="str">
        <f>VLOOKUP(B3221,BU!C:G,3,FALSE)</f>
        <v>FL</v>
      </c>
      <c r="H3221" s="61" t="s">
        <v>2894</v>
      </c>
    </row>
    <row r="3222" spans="1:8" x14ac:dyDescent="0.25">
      <c r="A3222" t="s">
        <v>185</v>
      </c>
      <c r="B3222" s="1">
        <v>369</v>
      </c>
      <c r="C3222" t="s">
        <v>7</v>
      </c>
      <c r="D3222">
        <v>6</v>
      </c>
      <c r="E3222">
        <v>4.65E-2</v>
      </c>
      <c r="F3222">
        <f t="shared" si="113"/>
        <v>0.27900000000000003</v>
      </c>
      <c r="G3222" s="61" t="str">
        <f>VLOOKUP(B3222,BU!C:G,3,FALSE)</f>
        <v>NC</v>
      </c>
      <c r="H3222" s="61" t="s">
        <v>2825</v>
      </c>
    </row>
    <row r="3223" spans="1:8" x14ac:dyDescent="0.25">
      <c r="A3223" t="s">
        <v>185</v>
      </c>
      <c r="B3223" s="1">
        <v>369</v>
      </c>
      <c r="C3223" t="s">
        <v>8</v>
      </c>
      <c r="D3223">
        <v>6</v>
      </c>
      <c r="E3223">
        <v>1.26E-2</v>
      </c>
      <c r="F3223">
        <f t="shared" si="113"/>
        <v>7.5600000000000001E-2</v>
      </c>
      <c r="G3223" s="61" t="str">
        <f>VLOOKUP(B3223,BU!C:G,3,FALSE)</f>
        <v>NC</v>
      </c>
      <c r="H3223" s="61" t="s">
        <v>2825</v>
      </c>
    </row>
    <row r="3224" spans="1:8" x14ac:dyDescent="0.25">
      <c r="A3224" t="s">
        <v>185</v>
      </c>
      <c r="B3224" s="1">
        <v>369</v>
      </c>
      <c r="C3224" t="s">
        <v>10</v>
      </c>
      <c r="D3224">
        <v>2</v>
      </c>
      <c r="E3224">
        <v>1.46E-2</v>
      </c>
      <c r="F3224">
        <f t="shared" si="113"/>
        <v>2.92E-2</v>
      </c>
      <c r="G3224" s="61" t="str">
        <f>VLOOKUP(B3224,BU!C:G,3,FALSE)</f>
        <v>NC</v>
      </c>
      <c r="H3224" s="61" t="s">
        <v>2825</v>
      </c>
    </row>
    <row r="3225" spans="1:8" x14ac:dyDescent="0.25">
      <c r="A3225" t="s">
        <v>185</v>
      </c>
      <c r="B3225" s="1">
        <v>369</v>
      </c>
      <c r="C3225" t="s">
        <v>11</v>
      </c>
      <c r="D3225">
        <v>2</v>
      </c>
      <c r="E3225">
        <v>1.2500000000000001E-2</v>
      </c>
      <c r="F3225">
        <f t="shared" si="113"/>
        <v>2.5000000000000001E-2</v>
      </c>
      <c r="G3225" s="61" t="str">
        <f>VLOOKUP(B3225,BU!C:G,3,FALSE)</f>
        <v>NC</v>
      </c>
      <c r="H3225" s="61" t="s">
        <v>2825</v>
      </c>
    </row>
    <row r="3226" spans="1:8" x14ac:dyDescent="0.25">
      <c r="A3226" t="s">
        <v>185</v>
      </c>
      <c r="B3226" s="1">
        <v>369</v>
      </c>
      <c r="C3226" t="s">
        <v>101</v>
      </c>
      <c r="D3226">
        <v>1</v>
      </c>
      <c r="E3226">
        <v>0.89400000000000002</v>
      </c>
      <c r="F3226">
        <f t="shared" si="113"/>
        <v>0.89400000000000002</v>
      </c>
      <c r="G3226" s="61" t="str">
        <f>VLOOKUP(B3226,BU!C:G,3,FALSE)</f>
        <v>NC</v>
      </c>
      <c r="H3226" s="61" t="s">
        <v>2825</v>
      </c>
    </row>
    <row r="3227" spans="1:8" x14ac:dyDescent="0.25">
      <c r="A3227" t="s">
        <v>185</v>
      </c>
      <c r="B3227" s="1">
        <v>380</v>
      </c>
      <c r="C3227" t="s">
        <v>7</v>
      </c>
      <c r="D3227">
        <v>2</v>
      </c>
      <c r="E3227">
        <v>4.65E-2</v>
      </c>
      <c r="F3227">
        <f t="shared" si="113"/>
        <v>9.2999999999999999E-2</v>
      </c>
      <c r="G3227" s="61" t="str">
        <f>VLOOKUP(B3227,BU!C:G,3,FALSE)</f>
        <v>SC</v>
      </c>
      <c r="H3227" s="61" t="s">
        <v>2885</v>
      </c>
    </row>
    <row r="3228" spans="1:8" x14ac:dyDescent="0.25">
      <c r="A3228" t="s">
        <v>185</v>
      </c>
      <c r="B3228" s="1">
        <v>380</v>
      </c>
      <c r="C3228" t="s">
        <v>8</v>
      </c>
      <c r="D3228">
        <v>2</v>
      </c>
      <c r="E3228">
        <v>1.26E-2</v>
      </c>
      <c r="F3228">
        <f t="shared" si="113"/>
        <v>2.52E-2</v>
      </c>
      <c r="G3228" s="61" t="str">
        <f>VLOOKUP(B3228,BU!C:G,3,FALSE)</f>
        <v>SC</v>
      </c>
      <c r="H3228" s="61" t="s">
        <v>2885</v>
      </c>
    </row>
    <row r="3229" spans="1:8" x14ac:dyDescent="0.25">
      <c r="A3229" t="s">
        <v>185</v>
      </c>
      <c r="B3229" s="1">
        <v>380</v>
      </c>
      <c r="C3229" t="s">
        <v>10</v>
      </c>
      <c r="D3229">
        <v>1</v>
      </c>
      <c r="E3229">
        <v>1.46E-2</v>
      </c>
      <c r="F3229">
        <f t="shared" si="113"/>
        <v>1.46E-2</v>
      </c>
      <c r="G3229" s="61" t="str">
        <f>VLOOKUP(B3229,BU!C:G,3,FALSE)</f>
        <v>SC</v>
      </c>
      <c r="H3229" s="61" t="s">
        <v>2885</v>
      </c>
    </row>
    <row r="3230" spans="1:8" x14ac:dyDescent="0.25">
      <c r="A3230" t="s">
        <v>185</v>
      </c>
      <c r="B3230" s="1">
        <v>380</v>
      </c>
      <c r="C3230" t="s">
        <v>11</v>
      </c>
      <c r="D3230">
        <v>1</v>
      </c>
      <c r="E3230">
        <v>1.2500000000000001E-2</v>
      </c>
      <c r="F3230">
        <f t="shared" si="113"/>
        <v>1.2500000000000001E-2</v>
      </c>
      <c r="G3230" s="61" t="str">
        <f>VLOOKUP(B3230,BU!C:G,3,FALSE)</f>
        <v>SC</v>
      </c>
      <c r="H3230" s="61" t="s">
        <v>2885</v>
      </c>
    </row>
    <row r="3231" spans="1:8" x14ac:dyDescent="0.25">
      <c r="A3231" t="s">
        <v>185</v>
      </c>
      <c r="B3231" s="1">
        <v>380</v>
      </c>
      <c r="C3231" t="s">
        <v>94</v>
      </c>
      <c r="D3231">
        <v>1</v>
      </c>
      <c r="E3231">
        <v>0.44700000000000001</v>
      </c>
      <c r="F3231">
        <f t="shared" si="113"/>
        <v>0.44700000000000001</v>
      </c>
      <c r="G3231" s="61" t="str">
        <f>VLOOKUP(B3231,BU!C:G,3,FALSE)</f>
        <v>SC</v>
      </c>
      <c r="H3231" s="61" t="s">
        <v>2885</v>
      </c>
    </row>
    <row r="3232" spans="1:8" x14ac:dyDescent="0.25">
      <c r="A3232" t="s">
        <v>185</v>
      </c>
      <c r="B3232" s="1">
        <v>389</v>
      </c>
      <c r="C3232" t="s">
        <v>7</v>
      </c>
      <c r="D3232">
        <v>1</v>
      </c>
      <c r="E3232">
        <v>4.65E-2</v>
      </c>
      <c r="F3232">
        <f t="shared" si="113"/>
        <v>4.65E-2</v>
      </c>
      <c r="G3232" s="61" t="str">
        <f>VLOOKUP(B3232,BU!C:G,3,FALSE)</f>
        <v>SC</v>
      </c>
      <c r="H3232" s="61" t="s">
        <v>2885</v>
      </c>
    </row>
    <row r="3233" spans="1:8" x14ac:dyDescent="0.25">
      <c r="A3233" t="s">
        <v>185</v>
      </c>
      <c r="B3233" s="1">
        <v>389</v>
      </c>
      <c r="C3233" t="s">
        <v>8</v>
      </c>
      <c r="D3233">
        <v>1</v>
      </c>
      <c r="E3233">
        <v>1.26E-2</v>
      </c>
      <c r="F3233">
        <f t="shared" si="113"/>
        <v>1.26E-2</v>
      </c>
      <c r="G3233" s="61" t="str">
        <f>VLOOKUP(B3233,BU!C:G,3,FALSE)</f>
        <v>SC</v>
      </c>
      <c r="H3233" s="61" t="s">
        <v>2885</v>
      </c>
    </row>
    <row r="3234" spans="1:8" x14ac:dyDescent="0.25">
      <c r="A3234" t="s">
        <v>185</v>
      </c>
      <c r="B3234" s="1">
        <v>389</v>
      </c>
      <c r="C3234" t="s">
        <v>10</v>
      </c>
      <c r="D3234">
        <v>1</v>
      </c>
      <c r="E3234">
        <v>1.46E-2</v>
      </c>
      <c r="F3234">
        <f t="shared" si="113"/>
        <v>1.46E-2</v>
      </c>
      <c r="G3234" s="61" t="str">
        <f>VLOOKUP(B3234,BU!C:G,3,FALSE)</f>
        <v>SC</v>
      </c>
      <c r="H3234" s="61" t="s">
        <v>2885</v>
      </c>
    </row>
    <row r="3235" spans="1:8" x14ac:dyDescent="0.25">
      <c r="A3235" t="s">
        <v>185</v>
      </c>
      <c r="B3235" s="1">
        <v>389</v>
      </c>
      <c r="C3235" t="s">
        <v>11</v>
      </c>
      <c r="D3235">
        <v>1</v>
      </c>
      <c r="E3235">
        <v>1.2500000000000001E-2</v>
      </c>
      <c r="F3235">
        <f t="shared" si="113"/>
        <v>1.2500000000000001E-2</v>
      </c>
      <c r="G3235" s="61" t="str">
        <f>VLOOKUP(B3235,BU!C:G,3,FALSE)</f>
        <v>SC</v>
      </c>
      <c r="H3235" s="61" t="s">
        <v>2885</v>
      </c>
    </row>
    <row r="3236" spans="1:8" x14ac:dyDescent="0.25">
      <c r="A3236" t="s">
        <v>185</v>
      </c>
      <c r="B3236" s="1">
        <v>389</v>
      </c>
      <c r="C3236" t="s">
        <v>94</v>
      </c>
      <c r="D3236">
        <v>1</v>
      </c>
      <c r="E3236">
        <v>0.44700000000000001</v>
      </c>
      <c r="F3236">
        <f t="shared" si="113"/>
        <v>0.44700000000000001</v>
      </c>
      <c r="G3236" s="61" t="str">
        <f>VLOOKUP(B3236,BU!C:G,3,FALSE)</f>
        <v>SC</v>
      </c>
      <c r="H3236" s="61" t="s">
        <v>2885</v>
      </c>
    </row>
    <row r="3237" spans="1:8" x14ac:dyDescent="0.25">
      <c r="A3237" t="s">
        <v>185</v>
      </c>
      <c r="B3237" s="1">
        <v>403</v>
      </c>
      <c r="C3237" t="s">
        <v>7</v>
      </c>
      <c r="D3237">
        <v>2512</v>
      </c>
      <c r="E3237">
        <v>4.65E-2</v>
      </c>
      <c r="F3237">
        <f t="shared" si="113"/>
        <v>116.80799999999999</v>
      </c>
      <c r="G3237" s="61" t="str">
        <f>VLOOKUP(B3237,BU!C:G,3,FALSE)</f>
        <v>NV</v>
      </c>
      <c r="H3237" s="61" t="s">
        <v>2905</v>
      </c>
    </row>
    <row r="3238" spans="1:8" x14ac:dyDescent="0.25">
      <c r="A3238" t="s">
        <v>185</v>
      </c>
      <c r="B3238" s="1">
        <v>403</v>
      </c>
      <c r="C3238" t="s">
        <v>7</v>
      </c>
      <c r="D3238">
        <v>8</v>
      </c>
      <c r="E3238">
        <v>4.65E-2</v>
      </c>
      <c r="F3238">
        <f t="shared" si="113"/>
        <v>0.372</v>
      </c>
      <c r="G3238" s="61" t="str">
        <f>VLOOKUP(B3238,BU!C:G,3,FALSE)</f>
        <v>NV</v>
      </c>
      <c r="H3238" s="61" t="s">
        <v>2905</v>
      </c>
    </row>
    <row r="3239" spans="1:8" x14ac:dyDescent="0.25">
      <c r="A3239" t="s">
        <v>185</v>
      </c>
      <c r="B3239" s="1">
        <v>403</v>
      </c>
      <c r="C3239" t="s">
        <v>8</v>
      </c>
      <c r="D3239">
        <v>2512</v>
      </c>
      <c r="E3239">
        <v>1.26E-2</v>
      </c>
      <c r="F3239">
        <f t="shared" si="113"/>
        <v>31.651199999999999</v>
      </c>
      <c r="G3239" s="61" t="str">
        <f>VLOOKUP(B3239,BU!C:G,3,FALSE)</f>
        <v>NV</v>
      </c>
      <c r="H3239" s="61" t="s">
        <v>2905</v>
      </c>
    </row>
    <row r="3240" spans="1:8" x14ac:dyDescent="0.25">
      <c r="A3240" t="s">
        <v>185</v>
      </c>
      <c r="B3240" s="1">
        <v>403</v>
      </c>
      <c r="C3240" t="s">
        <v>8</v>
      </c>
      <c r="D3240">
        <v>8</v>
      </c>
      <c r="E3240">
        <v>1.26E-2</v>
      </c>
      <c r="F3240">
        <f t="shared" si="113"/>
        <v>0.1008</v>
      </c>
      <c r="G3240" s="61" t="str">
        <f>VLOOKUP(B3240,BU!C:G,3,FALSE)</f>
        <v>NV</v>
      </c>
      <c r="H3240" s="61" t="s">
        <v>2905</v>
      </c>
    </row>
    <row r="3241" spans="1:8" x14ac:dyDescent="0.25">
      <c r="A3241" t="s">
        <v>185</v>
      </c>
      <c r="B3241" s="1">
        <v>403</v>
      </c>
      <c r="C3241" t="s">
        <v>10</v>
      </c>
      <c r="D3241">
        <v>1256</v>
      </c>
      <c r="E3241">
        <v>1.46E-2</v>
      </c>
      <c r="F3241">
        <f t="shared" si="113"/>
        <v>18.337600000000002</v>
      </c>
      <c r="G3241" s="61" t="str">
        <f>VLOOKUP(B3241,BU!C:G,3,FALSE)</f>
        <v>NV</v>
      </c>
      <c r="H3241" s="61" t="s">
        <v>2905</v>
      </c>
    </row>
    <row r="3242" spans="1:8" x14ac:dyDescent="0.25">
      <c r="A3242" t="s">
        <v>185</v>
      </c>
      <c r="B3242" s="1">
        <v>403</v>
      </c>
      <c r="C3242" t="s">
        <v>10</v>
      </c>
      <c r="D3242">
        <v>2</v>
      </c>
      <c r="E3242">
        <v>1.46E-2</v>
      </c>
      <c r="F3242">
        <f t="shared" si="113"/>
        <v>2.92E-2</v>
      </c>
      <c r="G3242" s="61" t="str">
        <f>VLOOKUP(B3242,BU!C:G,3,FALSE)</f>
        <v>NV</v>
      </c>
      <c r="H3242" s="61" t="s">
        <v>2905</v>
      </c>
    </row>
    <row r="3243" spans="1:8" x14ac:dyDescent="0.25">
      <c r="A3243" t="s">
        <v>185</v>
      </c>
      <c r="B3243" s="1">
        <v>403</v>
      </c>
      <c r="C3243" t="s">
        <v>11</v>
      </c>
      <c r="D3243">
        <v>1129</v>
      </c>
      <c r="E3243">
        <v>1.2500000000000001E-2</v>
      </c>
      <c r="F3243">
        <f t="shared" si="113"/>
        <v>14.112500000000001</v>
      </c>
      <c r="G3243" s="61" t="str">
        <f>VLOOKUP(B3243,BU!C:G,3,FALSE)</f>
        <v>NV</v>
      </c>
      <c r="H3243" s="61" t="s">
        <v>2905</v>
      </c>
    </row>
    <row r="3244" spans="1:8" x14ac:dyDescent="0.25">
      <c r="A3244" t="s">
        <v>185</v>
      </c>
      <c r="B3244" s="1">
        <v>403</v>
      </c>
      <c r="C3244" t="s">
        <v>11</v>
      </c>
      <c r="D3244">
        <v>2</v>
      </c>
      <c r="E3244">
        <v>1.2500000000000001E-2</v>
      </c>
      <c r="F3244">
        <f t="shared" si="113"/>
        <v>2.5000000000000001E-2</v>
      </c>
      <c r="G3244" s="61" t="str">
        <f>VLOOKUP(B3244,BU!C:G,3,FALSE)</f>
        <v>NV</v>
      </c>
      <c r="H3244" s="61" t="s">
        <v>2905</v>
      </c>
    </row>
    <row r="3245" spans="1:8" x14ac:dyDescent="0.25">
      <c r="A3245" t="s">
        <v>185</v>
      </c>
      <c r="B3245" s="1">
        <v>403</v>
      </c>
      <c r="C3245" t="s">
        <v>190</v>
      </c>
      <c r="D3245">
        <v>1</v>
      </c>
      <c r="E3245">
        <v>497.96300000000002</v>
      </c>
      <c r="F3245">
        <f t="shared" si="113"/>
        <v>497.96300000000002</v>
      </c>
      <c r="G3245" s="61" t="str">
        <f>VLOOKUP(B3245,BU!C:G,3,FALSE)</f>
        <v>NV</v>
      </c>
      <c r="H3245" s="61" t="s">
        <v>2905</v>
      </c>
    </row>
    <row r="3246" spans="1:8" x14ac:dyDescent="0.25">
      <c r="A3246" t="s">
        <v>185</v>
      </c>
      <c r="B3246" s="1">
        <v>403</v>
      </c>
      <c r="C3246" t="s">
        <v>101</v>
      </c>
      <c r="D3246">
        <v>1</v>
      </c>
      <c r="E3246">
        <v>0.79</v>
      </c>
      <c r="F3246">
        <f t="shared" si="113"/>
        <v>0.79</v>
      </c>
      <c r="G3246" s="61" t="str">
        <f>VLOOKUP(B3246,BU!C:G,3,FALSE)</f>
        <v>NV</v>
      </c>
      <c r="H3246" s="61" t="s">
        <v>2905</v>
      </c>
    </row>
    <row r="3247" spans="1:8" x14ac:dyDescent="0.25">
      <c r="A3247" t="s">
        <v>185</v>
      </c>
      <c r="B3247" s="1">
        <v>403</v>
      </c>
      <c r="C3247" t="s">
        <v>15</v>
      </c>
      <c r="D3247">
        <v>7</v>
      </c>
      <c r="E3247">
        <v>0.25</v>
      </c>
      <c r="F3247">
        <f t="shared" si="113"/>
        <v>1.75</v>
      </c>
      <c r="G3247" s="61" t="str">
        <f>VLOOKUP(B3247,BU!C:G,3,FALSE)</f>
        <v>NV</v>
      </c>
      <c r="H3247" s="61" t="s">
        <v>2905</v>
      </c>
    </row>
    <row r="3248" spans="1:8" x14ac:dyDescent="0.25">
      <c r="A3248" t="s">
        <v>185</v>
      </c>
      <c r="B3248" s="1">
        <v>427</v>
      </c>
      <c r="C3248" t="s">
        <v>7</v>
      </c>
      <c r="D3248">
        <v>2</v>
      </c>
      <c r="E3248">
        <v>4.65E-2</v>
      </c>
      <c r="F3248">
        <f t="shared" si="113"/>
        <v>9.2999999999999999E-2</v>
      </c>
      <c r="G3248" s="61" t="str">
        <f>VLOOKUP(B3248,BU!C:G,3,FALSE)</f>
        <v>NC</v>
      </c>
      <c r="H3248" s="61" t="s">
        <v>2825</v>
      </c>
    </row>
    <row r="3249" spans="1:8" x14ac:dyDescent="0.25">
      <c r="A3249" t="s">
        <v>185</v>
      </c>
      <c r="B3249" s="1">
        <v>427</v>
      </c>
      <c r="C3249" t="s">
        <v>8</v>
      </c>
      <c r="D3249">
        <v>2</v>
      </c>
      <c r="E3249">
        <v>1.26E-2</v>
      </c>
      <c r="F3249">
        <f t="shared" si="113"/>
        <v>2.52E-2</v>
      </c>
      <c r="G3249" s="61" t="str">
        <f>VLOOKUP(B3249,BU!C:G,3,FALSE)</f>
        <v>NC</v>
      </c>
      <c r="H3249" s="61" t="s">
        <v>2825</v>
      </c>
    </row>
    <row r="3250" spans="1:8" x14ac:dyDescent="0.25">
      <c r="A3250" t="s">
        <v>185</v>
      </c>
      <c r="B3250" s="1">
        <v>427</v>
      </c>
      <c r="C3250" t="s">
        <v>10</v>
      </c>
      <c r="D3250">
        <v>2</v>
      </c>
      <c r="E3250">
        <v>1.46E-2</v>
      </c>
      <c r="F3250">
        <f t="shared" si="113"/>
        <v>2.92E-2</v>
      </c>
      <c r="G3250" s="61" t="str">
        <f>VLOOKUP(B3250,BU!C:G,3,FALSE)</f>
        <v>NC</v>
      </c>
      <c r="H3250" s="61" t="s">
        <v>2825</v>
      </c>
    </row>
    <row r="3251" spans="1:8" x14ac:dyDescent="0.25">
      <c r="A3251" t="s">
        <v>185</v>
      </c>
      <c r="B3251" s="1">
        <v>427</v>
      </c>
      <c r="C3251" t="s">
        <v>11</v>
      </c>
      <c r="D3251">
        <v>2</v>
      </c>
      <c r="E3251">
        <v>1.2500000000000001E-2</v>
      </c>
      <c r="F3251">
        <f t="shared" si="113"/>
        <v>2.5000000000000001E-2</v>
      </c>
      <c r="G3251" s="61" t="str">
        <f>VLOOKUP(B3251,BU!C:G,3,FALSE)</f>
        <v>NC</v>
      </c>
      <c r="H3251" s="61" t="s">
        <v>2825</v>
      </c>
    </row>
    <row r="3252" spans="1:8" x14ac:dyDescent="0.25">
      <c r="A3252" t="s">
        <v>185</v>
      </c>
      <c r="B3252" s="1">
        <v>427</v>
      </c>
      <c r="C3252" t="s">
        <v>101</v>
      </c>
      <c r="D3252">
        <v>1</v>
      </c>
      <c r="E3252">
        <v>0.89400000000000002</v>
      </c>
      <c r="F3252">
        <f t="shared" si="113"/>
        <v>0.89400000000000002</v>
      </c>
      <c r="G3252" s="61" t="str">
        <f>VLOOKUP(B3252,BU!C:G,3,FALSE)</f>
        <v>NC</v>
      </c>
      <c r="H3252" s="61" t="s">
        <v>2825</v>
      </c>
    </row>
    <row r="3253" spans="1:8" x14ac:dyDescent="0.25">
      <c r="A3253" t="s">
        <v>185</v>
      </c>
      <c r="B3253" s="1">
        <v>427</v>
      </c>
      <c r="C3253" t="s">
        <v>15</v>
      </c>
      <c r="D3253">
        <v>1</v>
      </c>
      <c r="E3253">
        <v>0.25</v>
      </c>
      <c r="F3253">
        <f t="shared" si="113"/>
        <v>0.25</v>
      </c>
      <c r="G3253" s="61" t="str">
        <f>VLOOKUP(B3253,BU!C:G,3,FALSE)</f>
        <v>NC</v>
      </c>
      <c r="H3253" s="61" t="s">
        <v>2825</v>
      </c>
    </row>
    <row r="3254" spans="1:8" x14ac:dyDescent="0.25">
      <c r="A3254" t="s">
        <v>185</v>
      </c>
      <c r="B3254" s="1">
        <v>430</v>
      </c>
      <c r="C3254" t="s">
        <v>7</v>
      </c>
      <c r="D3254">
        <v>5</v>
      </c>
      <c r="E3254">
        <v>4.65E-2</v>
      </c>
      <c r="F3254">
        <f t="shared" si="113"/>
        <v>0.23249999999999998</v>
      </c>
      <c r="G3254" s="61" t="str">
        <f>VLOOKUP(B3254,BU!C:G,3,FALSE)</f>
        <v>NC</v>
      </c>
      <c r="H3254" s="61" t="s">
        <v>2825</v>
      </c>
    </row>
    <row r="3255" spans="1:8" x14ac:dyDescent="0.25">
      <c r="A3255" t="s">
        <v>185</v>
      </c>
      <c r="B3255" s="1">
        <v>430</v>
      </c>
      <c r="C3255" t="s">
        <v>8</v>
      </c>
      <c r="D3255">
        <v>5</v>
      </c>
      <c r="E3255">
        <v>1.26E-2</v>
      </c>
      <c r="F3255">
        <f t="shared" si="113"/>
        <v>6.3E-2</v>
      </c>
      <c r="G3255" s="61" t="str">
        <f>VLOOKUP(B3255,BU!C:G,3,FALSE)</f>
        <v>NC</v>
      </c>
      <c r="H3255" s="61" t="s">
        <v>2825</v>
      </c>
    </row>
    <row r="3256" spans="1:8" x14ac:dyDescent="0.25">
      <c r="A3256" t="s">
        <v>185</v>
      </c>
      <c r="B3256" s="1">
        <v>430</v>
      </c>
      <c r="C3256" t="s">
        <v>10</v>
      </c>
      <c r="D3256">
        <v>1</v>
      </c>
      <c r="E3256">
        <v>1.46E-2</v>
      </c>
      <c r="F3256">
        <f t="shared" si="113"/>
        <v>1.46E-2</v>
      </c>
      <c r="G3256" s="61" t="str">
        <f>VLOOKUP(B3256,BU!C:G,3,FALSE)</f>
        <v>NC</v>
      </c>
      <c r="H3256" s="61" t="s">
        <v>2825</v>
      </c>
    </row>
    <row r="3257" spans="1:8" x14ac:dyDescent="0.25">
      <c r="A3257" t="s">
        <v>185</v>
      </c>
      <c r="B3257" s="1">
        <v>430</v>
      </c>
      <c r="C3257" t="s">
        <v>11</v>
      </c>
      <c r="D3257">
        <v>1</v>
      </c>
      <c r="E3257">
        <v>1.2500000000000001E-2</v>
      </c>
      <c r="F3257">
        <f t="shared" si="113"/>
        <v>1.2500000000000001E-2</v>
      </c>
      <c r="G3257" s="61" t="str">
        <f>VLOOKUP(B3257,BU!C:G,3,FALSE)</f>
        <v>NC</v>
      </c>
      <c r="H3257" s="61" t="s">
        <v>2825</v>
      </c>
    </row>
    <row r="3258" spans="1:8" x14ac:dyDescent="0.25">
      <c r="A3258" t="s">
        <v>185</v>
      </c>
      <c r="B3258" s="1">
        <v>430</v>
      </c>
      <c r="C3258" t="s">
        <v>150</v>
      </c>
      <c r="D3258">
        <v>1</v>
      </c>
      <c r="E3258">
        <v>0.45</v>
      </c>
      <c r="F3258">
        <f t="shared" ref="F3258:F3321" si="114">E3258*D3258</f>
        <v>0.45</v>
      </c>
      <c r="G3258" s="61" t="str">
        <f>VLOOKUP(B3258,BU!C:G,3,FALSE)</f>
        <v>NC</v>
      </c>
      <c r="H3258" s="61" t="s">
        <v>2825</v>
      </c>
    </row>
    <row r="3259" spans="1:8" x14ac:dyDescent="0.25">
      <c r="A3259" t="s">
        <v>185</v>
      </c>
      <c r="B3259" s="1">
        <v>436</v>
      </c>
      <c r="C3259" t="s">
        <v>7</v>
      </c>
      <c r="D3259">
        <v>12</v>
      </c>
      <c r="E3259">
        <v>4.65E-2</v>
      </c>
      <c r="F3259">
        <f t="shared" si="114"/>
        <v>0.55800000000000005</v>
      </c>
      <c r="G3259" s="61" t="str">
        <f>VLOOKUP(B3259,BU!C:G,3,FALSE)</f>
        <v>IN</v>
      </c>
      <c r="H3259" s="61" t="s">
        <v>2877</v>
      </c>
    </row>
    <row r="3260" spans="1:8" x14ac:dyDescent="0.25">
      <c r="A3260" t="s">
        <v>185</v>
      </c>
      <c r="B3260" s="1">
        <v>436</v>
      </c>
      <c r="C3260" t="s">
        <v>7</v>
      </c>
      <c r="D3260">
        <v>5</v>
      </c>
      <c r="E3260">
        <v>4.65E-2</v>
      </c>
      <c r="F3260">
        <f t="shared" si="114"/>
        <v>0.23249999999999998</v>
      </c>
      <c r="G3260" s="61" t="str">
        <f>VLOOKUP(B3260,BU!C:G,3,FALSE)</f>
        <v>IN</v>
      </c>
      <c r="H3260" s="61" t="s">
        <v>2877</v>
      </c>
    </row>
    <row r="3261" spans="1:8" x14ac:dyDescent="0.25">
      <c r="A3261" t="s">
        <v>185</v>
      </c>
      <c r="B3261" s="1">
        <v>436</v>
      </c>
      <c r="C3261" t="s">
        <v>8</v>
      </c>
      <c r="D3261">
        <v>12</v>
      </c>
      <c r="E3261">
        <v>1.26E-2</v>
      </c>
      <c r="F3261">
        <f t="shared" si="114"/>
        <v>0.1512</v>
      </c>
      <c r="G3261" s="61" t="str">
        <f>VLOOKUP(B3261,BU!C:G,3,FALSE)</f>
        <v>IN</v>
      </c>
      <c r="H3261" s="61" t="s">
        <v>2877</v>
      </c>
    </row>
    <row r="3262" spans="1:8" x14ac:dyDescent="0.25">
      <c r="A3262" t="s">
        <v>185</v>
      </c>
      <c r="B3262" s="1">
        <v>436</v>
      </c>
      <c r="C3262" t="s">
        <v>8</v>
      </c>
      <c r="D3262">
        <v>5</v>
      </c>
      <c r="E3262">
        <v>1.26E-2</v>
      </c>
      <c r="F3262">
        <f t="shared" si="114"/>
        <v>6.3E-2</v>
      </c>
      <c r="G3262" s="61" t="str">
        <f>VLOOKUP(B3262,BU!C:G,3,FALSE)</f>
        <v>IN</v>
      </c>
      <c r="H3262" s="61" t="s">
        <v>2877</v>
      </c>
    </row>
    <row r="3263" spans="1:8" x14ac:dyDescent="0.25">
      <c r="A3263" t="s">
        <v>185</v>
      </c>
      <c r="B3263" s="1">
        <v>436</v>
      </c>
      <c r="C3263" t="s">
        <v>10</v>
      </c>
      <c r="D3263">
        <v>4</v>
      </c>
      <c r="E3263">
        <v>1.46E-2</v>
      </c>
      <c r="F3263">
        <f t="shared" si="114"/>
        <v>5.8400000000000001E-2</v>
      </c>
      <c r="G3263" s="61" t="str">
        <f>VLOOKUP(B3263,BU!C:G,3,FALSE)</f>
        <v>IN</v>
      </c>
      <c r="H3263" s="61" t="s">
        <v>2877</v>
      </c>
    </row>
    <row r="3264" spans="1:8" x14ac:dyDescent="0.25">
      <c r="A3264" t="s">
        <v>185</v>
      </c>
      <c r="B3264" s="1">
        <v>436</v>
      </c>
      <c r="C3264" t="s">
        <v>10</v>
      </c>
      <c r="D3264">
        <v>1</v>
      </c>
      <c r="E3264">
        <v>1.46E-2</v>
      </c>
      <c r="F3264">
        <f t="shared" si="114"/>
        <v>1.46E-2</v>
      </c>
      <c r="G3264" s="61" t="str">
        <f>VLOOKUP(B3264,BU!C:G,3,FALSE)</f>
        <v>IN</v>
      </c>
      <c r="H3264" s="61" t="s">
        <v>2877</v>
      </c>
    </row>
    <row r="3265" spans="1:8" x14ac:dyDescent="0.25">
      <c r="A3265" t="s">
        <v>185</v>
      </c>
      <c r="B3265" s="1">
        <v>436</v>
      </c>
      <c r="C3265" t="s">
        <v>11</v>
      </c>
      <c r="D3265">
        <v>4</v>
      </c>
      <c r="E3265">
        <v>1.2500000000000001E-2</v>
      </c>
      <c r="F3265">
        <f t="shared" si="114"/>
        <v>0.05</v>
      </c>
      <c r="G3265" s="61" t="str">
        <f>VLOOKUP(B3265,BU!C:G,3,FALSE)</f>
        <v>IN</v>
      </c>
      <c r="H3265" s="61" t="s">
        <v>2877</v>
      </c>
    </row>
    <row r="3266" spans="1:8" x14ac:dyDescent="0.25">
      <c r="A3266" t="s">
        <v>185</v>
      </c>
      <c r="B3266" s="1">
        <v>436</v>
      </c>
      <c r="C3266" t="s">
        <v>11</v>
      </c>
      <c r="D3266">
        <v>1</v>
      </c>
      <c r="E3266">
        <v>1.2500000000000001E-2</v>
      </c>
      <c r="F3266">
        <f t="shared" si="114"/>
        <v>1.2500000000000001E-2</v>
      </c>
      <c r="G3266" s="61" t="str">
        <f>VLOOKUP(B3266,BU!C:G,3,FALSE)</f>
        <v>IN</v>
      </c>
      <c r="H3266" s="61" t="s">
        <v>2877</v>
      </c>
    </row>
    <row r="3267" spans="1:8" x14ac:dyDescent="0.25">
      <c r="A3267" t="s">
        <v>185</v>
      </c>
      <c r="B3267" s="1">
        <v>436</v>
      </c>
      <c r="C3267" t="s">
        <v>100</v>
      </c>
      <c r="D3267">
        <v>1</v>
      </c>
      <c r="E3267">
        <v>1.788</v>
      </c>
      <c r="F3267">
        <f t="shared" si="114"/>
        <v>1.788</v>
      </c>
      <c r="G3267" s="61" t="str">
        <f>VLOOKUP(B3267,BU!C:G,3,FALSE)</f>
        <v>IN</v>
      </c>
      <c r="H3267" s="61" t="s">
        <v>2877</v>
      </c>
    </row>
    <row r="3268" spans="1:8" x14ac:dyDescent="0.25">
      <c r="A3268" t="s">
        <v>185</v>
      </c>
      <c r="B3268" s="1">
        <v>436</v>
      </c>
      <c r="C3268" t="s">
        <v>150</v>
      </c>
      <c r="D3268">
        <v>1</v>
      </c>
      <c r="E3268">
        <v>0.45</v>
      </c>
      <c r="F3268">
        <f t="shared" si="114"/>
        <v>0.45</v>
      </c>
      <c r="G3268" s="61" t="str">
        <f>VLOOKUP(B3268,BU!C:G,3,FALSE)</f>
        <v>IN</v>
      </c>
      <c r="H3268" s="61" t="s">
        <v>2877</v>
      </c>
    </row>
    <row r="3269" spans="1:8" x14ac:dyDescent="0.25">
      <c r="A3269" t="s">
        <v>185</v>
      </c>
      <c r="B3269" s="1">
        <v>438</v>
      </c>
      <c r="C3269" t="s">
        <v>7</v>
      </c>
      <c r="D3269">
        <v>3</v>
      </c>
      <c r="E3269">
        <v>4.65E-2</v>
      </c>
      <c r="F3269">
        <f t="shared" si="114"/>
        <v>0.13950000000000001</v>
      </c>
      <c r="G3269" s="61" t="str">
        <f>VLOOKUP(B3269,BU!C:G,3,FALSE)</f>
        <v>GA</v>
      </c>
      <c r="H3269" s="61" t="s">
        <v>2902</v>
      </c>
    </row>
    <row r="3270" spans="1:8" x14ac:dyDescent="0.25">
      <c r="A3270" t="s">
        <v>185</v>
      </c>
      <c r="B3270" s="1">
        <v>438</v>
      </c>
      <c r="C3270" t="s">
        <v>8</v>
      </c>
      <c r="D3270">
        <v>3</v>
      </c>
      <c r="E3270">
        <v>1.26E-2</v>
      </c>
      <c r="F3270">
        <f t="shared" si="114"/>
        <v>3.78E-2</v>
      </c>
      <c r="G3270" s="61" t="str">
        <f>VLOOKUP(B3270,BU!C:G,3,FALSE)</f>
        <v>GA</v>
      </c>
      <c r="H3270" s="61" t="s">
        <v>2902</v>
      </c>
    </row>
    <row r="3271" spans="1:8" x14ac:dyDescent="0.25">
      <c r="A3271" t="s">
        <v>185</v>
      </c>
      <c r="B3271" s="1">
        <v>438</v>
      </c>
      <c r="C3271" t="s">
        <v>10</v>
      </c>
      <c r="D3271">
        <v>3</v>
      </c>
      <c r="E3271">
        <v>1.46E-2</v>
      </c>
      <c r="F3271">
        <f t="shared" si="114"/>
        <v>4.3799999999999999E-2</v>
      </c>
      <c r="G3271" s="61" t="str">
        <f>VLOOKUP(B3271,BU!C:G,3,FALSE)</f>
        <v>GA</v>
      </c>
      <c r="H3271" s="61" t="s">
        <v>2902</v>
      </c>
    </row>
    <row r="3272" spans="1:8" x14ac:dyDescent="0.25">
      <c r="A3272" t="s">
        <v>185</v>
      </c>
      <c r="B3272" s="1">
        <v>438</v>
      </c>
      <c r="C3272" t="s">
        <v>11</v>
      </c>
      <c r="D3272">
        <v>3</v>
      </c>
      <c r="E3272">
        <v>1.2500000000000001E-2</v>
      </c>
      <c r="F3272">
        <f t="shared" si="114"/>
        <v>3.7500000000000006E-2</v>
      </c>
      <c r="G3272" s="61" t="str">
        <f>VLOOKUP(B3272,BU!C:G,3,FALSE)</f>
        <v>GA</v>
      </c>
      <c r="H3272" s="61" t="s">
        <v>2902</v>
      </c>
    </row>
    <row r="3273" spans="1:8" x14ac:dyDescent="0.25">
      <c r="A3273" t="s">
        <v>185</v>
      </c>
      <c r="B3273" s="1">
        <v>438</v>
      </c>
      <c r="C3273" t="s">
        <v>105</v>
      </c>
      <c r="D3273">
        <v>1</v>
      </c>
      <c r="E3273">
        <v>1.341</v>
      </c>
      <c r="F3273">
        <f t="shared" si="114"/>
        <v>1.341</v>
      </c>
      <c r="G3273" s="61" t="str">
        <f>VLOOKUP(B3273,BU!C:G,3,FALSE)</f>
        <v>GA</v>
      </c>
      <c r="H3273" s="61" t="s">
        <v>2902</v>
      </c>
    </row>
    <row r="3274" spans="1:8" x14ac:dyDescent="0.25">
      <c r="A3274" t="s">
        <v>185</v>
      </c>
      <c r="B3274" s="1">
        <v>443</v>
      </c>
      <c r="C3274" t="s">
        <v>7</v>
      </c>
      <c r="D3274">
        <v>2152</v>
      </c>
      <c r="E3274">
        <v>4.65E-2</v>
      </c>
      <c r="F3274">
        <f t="shared" si="114"/>
        <v>100.068</v>
      </c>
      <c r="G3274" s="61" t="str">
        <f>VLOOKUP(B3274,BU!C:G,3,FALSE)</f>
        <v>NV</v>
      </c>
      <c r="H3274" s="61" t="s">
        <v>2905</v>
      </c>
    </row>
    <row r="3275" spans="1:8" x14ac:dyDescent="0.25">
      <c r="A3275" t="s">
        <v>185</v>
      </c>
      <c r="B3275" s="1">
        <v>443</v>
      </c>
      <c r="C3275" t="s">
        <v>7</v>
      </c>
      <c r="D3275">
        <v>3</v>
      </c>
      <c r="E3275">
        <v>4.65E-2</v>
      </c>
      <c r="F3275">
        <f t="shared" si="114"/>
        <v>0.13950000000000001</v>
      </c>
      <c r="G3275" s="61" t="str">
        <f>VLOOKUP(B3275,BU!C:G,3,FALSE)</f>
        <v>NV</v>
      </c>
      <c r="H3275" s="61" t="s">
        <v>2905</v>
      </c>
    </row>
    <row r="3276" spans="1:8" x14ac:dyDescent="0.25">
      <c r="A3276" t="s">
        <v>185</v>
      </c>
      <c r="B3276" s="1">
        <v>443</v>
      </c>
      <c r="C3276" t="s">
        <v>8</v>
      </c>
      <c r="D3276">
        <v>2152</v>
      </c>
      <c r="E3276">
        <v>1.26E-2</v>
      </c>
      <c r="F3276">
        <f t="shared" si="114"/>
        <v>27.115200000000002</v>
      </c>
      <c r="G3276" s="61" t="str">
        <f>VLOOKUP(B3276,BU!C:G,3,FALSE)</f>
        <v>NV</v>
      </c>
      <c r="H3276" s="61" t="s">
        <v>2905</v>
      </c>
    </row>
    <row r="3277" spans="1:8" x14ac:dyDescent="0.25">
      <c r="A3277" t="s">
        <v>185</v>
      </c>
      <c r="B3277" s="1">
        <v>443</v>
      </c>
      <c r="C3277" t="s">
        <v>8</v>
      </c>
      <c r="D3277">
        <v>3</v>
      </c>
      <c r="E3277">
        <v>1.26E-2</v>
      </c>
      <c r="F3277">
        <f t="shared" si="114"/>
        <v>3.78E-2</v>
      </c>
      <c r="G3277" s="61" t="str">
        <f>VLOOKUP(B3277,BU!C:G,3,FALSE)</f>
        <v>NV</v>
      </c>
      <c r="H3277" s="61" t="s">
        <v>2905</v>
      </c>
    </row>
    <row r="3278" spans="1:8" x14ac:dyDescent="0.25">
      <c r="A3278" t="s">
        <v>185</v>
      </c>
      <c r="B3278" s="1">
        <v>443</v>
      </c>
      <c r="C3278" t="s">
        <v>10</v>
      </c>
      <c r="D3278">
        <v>1076</v>
      </c>
      <c r="E3278">
        <v>1.46E-2</v>
      </c>
      <c r="F3278">
        <f t="shared" si="114"/>
        <v>15.7096</v>
      </c>
      <c r="G3278" s="61" t="str">
        <f>VLOOKUP(B3278,BU!C:G,3,FALSE)</f>
        <v>NV</v>
      </c>
      <c r="H3278" s="61" t="s">
        <v>2905</v>
      </c>
    </row>
    <row r="3279" spans="1:8" x14ac:dyDescent="0.25">
      <c r="A3279" t="s">
        <v>185</v>
      </c>
      <c r="B3279" s="1">
        <v>443</v>
      </c>
      <c r="C3279" t="s">
        <v>10</v>
      </c>
      <c r="D3279">
        <v>1</v>
      </c>
      <c r="E3279">
        <v>1.46E-2</v>
      </c>
      <c r="F3279">
        <f t="shared" si="114"/>
        <v>1.46E-2</v>
      </c>
      <c r="G3279" s="61" t="str">
        <f>VLOOKUP(B3279,BU!C:G,3,FALSE)</f>
        <v>NV</v>
      </c>
      <c r="H3279" s="61" t="s">
        <v>2905</v>
      </c>
    </row>
    <row r="3280" spans="1:8" x14ac:dyDescent="0.25">
      <c r="A3280" t="s">
        <v>185</v>
      </c>
      <c r="B3280" s="1">
        <v>443</v>
      </c>
      <c r="C3280" t="s">
        <v>11</v>
      </c>
      <c r="D3280">
        <v>1002</v>
      </c>
      <c r="E3280">
        <v>1.2500000000000001E-2</v>
      </c>
      <c r="F3280">
        <f t="shared" si="114"/>
        <v>12.525</v>
      </c>
      <c r="G3280" s="61" t="str">
        <f>VLOOKUP(B3280,BU!C:G,3,FALSE)</f>
        <v>NV</v>
      </c>
      <c r="H3280" s="61" t="s">
        <v>2905</v>
      </c>
    </row>
    <row r="3281" spans="1:8" x14ac:dyDescent="0.25">
      <c r="A3281" t="s">
        <v>185</v>
      </c>
      <c r="B3281" s="1">
        <v>443</v>
      </c>
      <c r="C3281" t="s">
        <v>11</v>
      </c>
      <c r="D3281">
        <v>1</v>
      </c>
      <c r="E3281">
        <v>1.2500000000000001E-2</v>
      </c>
      <c r="F3281">
        <f t="shared" si="114"/>
        <v>1.2500000000000001E-2</v>
      </c>
      <c r="G3281" s="61" t="str">
        <f>VLOOKUP(B3281,BU!C:G,3,FALSE)</f>
        <v>NV</v>
      </c>
      <c r="H3281" s="61" t="s">
        <v>2905</v>
      </c>
    </row>
    <row r="3282" spans="1:8" x14ac:dyDescent="0.25">
      <c r="A3282" t="s">
        <v>185</v>
      </c>
      <c r="B3282" s="1">
        <v>443</v>
      </c>
      <c r="C3282" t="s">
        <v>191</v>
      </c>
      <c r="D3282">
        <v>1</v>
      </c>
      <c r="E3282">
        <v>431.50099999999998</v>
      </c>
      <c r="F3282">
        <f t="shared" si="114"/>
        <v>431.50099999999998</v>
      </c>
      <c r="G3282" s="61" t="str">
        <f>VLOOKUP(B3282,BU!C:G,3,FALSE)</f>
        <v>NV</v>
      </c>
      <c r="H3282" s="61" t="s">
        <v>2905</v>
      </c>
    </row>
    <row r="3283" spans="1:8" x14ac:dyDescent="0.25">
      <c r="A3283" t="s">
        <v>185</v>
      </c>
      <c r="B3283" s="1">
        <v>443</v>
      </c>
      <c r="C3283" t="s">
        <v>94</v>
      </c>
      <c r="D3283">
        <v>1</v>
      </c>
      <c r="E3283">
        <v>0.44700000000000001</v>
      </c>
      <c r="F3283">
        <f t="shared" si="114"/>
        <v>0.44700000000000001</v>
      </c>
      <c r="G3283" s="61" t="str">
        <f>VLOOKUP(B3283,BU!C:G,3,FALSE)</f>
        <v>NV</v>
      </c>
      <c r="H3283" s="61" t="s">
        <v>2905</v>
      </c>
    </row>
    <row r="3284" spans="1:8" x14ac:dyDescent="0.25">
      <c r="A3284" t="s">
        <v>185</v>
      </c>
      <c r="B3284" s="1">
        <v>443</v>
      </c>
      <c r="C3284" t="s">
        <v>15</v>
      </c>
      <c r="D3284">
        <v>6</v>
      </c>
      <c r="E3284">
        <v>0.25</v>
      </c>
      <c r="F3284">
        <f t="shared" si="114"/>
        <v>1.5</v>
      </c>
      <c r="G3284" s="61" t="str">
        <f>VLOOKUP(B3284,BU!C:G,3,FALSE)</f>
        <v>NV</v>
      </c>
      <c r="H3284" s="61" t="s">
        <v>2905</v>
      </c>
    </row>
    <row r="3285" spans="1:8" x14ac:dyDescent="0.25">
      <c r="A3285" t="s">
        <v>185</v>
      </c>
      <c r="B3285" s="1">
        <v>444</v>
      </c>
      <c r="C3285" t="s">
        <v>7</v>
      </c>
      <c r="D3285">
        <v>4</v>
      </c>
      <c r="E3285">
        <v>4.65E-2</v>
      </c>
      <c r="F3285">
        <f t="shared" si="114"/>
        <v>0.186</v>
      </c>
      <c r="G3285" s="61" t="str">
        <f>VLOOKUP(B3285,BU!C:G,3,FALSE)</f>
        <v>NV</v>
      </c>
      <c r="H3285" s="61" t="s">
        <v>2905</v>
      </c>
    </row>
    <row r="3286" spans="1:8" x14ac:dyDescent="0.25">
      <c r="A3286" t="s">
        <v>185</v>
      </c>
      <c r="B3286" s="1">
        <v>444</v>
      </c>
      <c r="C3286" t="s">
        <v>8</v>
      </c>
      <c r="D3286">
        <v>4</v>
      </c>
      <c r="E3286">
        <v>1.26E-2</v>
      </c>
      <c r="F3286">
        <f t="shared" si="114"/>
        <v>5.04E-2</v>
      </c>
      <c r="G3286" s="61" t="str">
        <f>VLOOKUP(B3286,BU!C:G,3,FALSE)</f>
        <v>NV</v>
      </c>
      <c r="H3286" s="61" t="s">
        <v>2905</v>
      </c>
    </row>
    <row r="3287" spans="1:8" x14ac:dyDescent="0.25">
      <c r="A3287" t="s">
        <v>185</v>
      </c>
      <c r="B3287" s="1">
        <v>444</v>
      </c>
      <c r="C3287" t="s">
        <v>10</v>
      </c>
      <c r="D3287">
        <v>2</v>
      </c>
      <c r="E3287">
        <v>1.46E-2</v>
      </c>
      <c r="F3287">
        <f t="shared" si="114"/>
        <v>2.92E-2</v>
      </c>
      <c r="G3287" s="61" t="str">
        <f>VLOOKUP(B3287,BU!C:G,3,FALSE)</f>
        <v>NV</v>
      </c>
      <c r="H3287" s="61" t="s">
        <v>2905</v>
      </c>
    </row>
    <row r="3288" spans="1:8" x14ac:dyDescent="0.25">
      <c r="A3288" t="s">
        <v>185</v>
      </c>
      <c r="B3288" s="1">
        <v>444</v>
      </c>
      <c r="C3288" t="s">
        <v>11</v>
      </c>
      <c r="D3288">
        <v>2</v>
      </c>
      <c r="E3288">
        <v>1.2500000000000001E-2</v>
      </c>
      <c r="F3288">
        <f t="shared" si="114"/>
        <v>2.5000000000000001E-2</v>
      </c>
      <c r="G3288" s="61" t="str">
        <f>VLOOKUP(B3288,BU!C:G,3,FALSE)</f>
        <v>NV</v>
      </c>
      <c r="H3288" s="61" t="s">
        <v>2905</v>
      </c>
    </row>
    <row r="3289" spans="1:8" x14ac:dyDescent="0.25">
      <c r="A3289" t="s">
        <v>185</v>
      </c>
      <c r="B3289" s="1">
        <v>444</v>
      </c>
      <c r="C3289" t="s">
        <v>101</v>
      </c>
      <c r="D3289">
        <v>1</v>
      </c>
      <c r="E3289">
        <v>0.89400000000000002</v>
      </c>
      <c r="F3289">
        <f t="shared" si="114"/>
        <v>0.89400000000000002</v>
      </c>
      <c r="G3289" s="61" t="str">
        <f>VLOOKUP(B3289,BU!C:G,3,FALSE)</f>
        <v>NV</v>
      </c>
      <c r="H3289" s="61" t="s">
        <v>2905</v>
      </c>
    </row>
    <row r="3290" spans="1:8" x14ac:dyDescent="0.25">
      <c r="A3290" t="s">
        <v>185</v>
      </c>
      <c r="B3290" s="1">
        <v>450</v>
      </c>
      <c r="C3290" t="s">
        <v>7</v>
      </c>
      <c r="D3290">
        <v>1</v>
      </c>
      <c r="E3290">
        <v>4.65E-2</v>
      </c>
      <c r="F3290">
        <f t="shared" si="114"/>
        <v>4.65E-2</v>
      </c>
      <c r="G3290" s="61" t="str">
        <f>VLOOKUP(B3290,BU!C:G,3,FALSE)</f>
        <v>FL</v>
      </c>
      <c r="H3290" s="61" t="s">
        <v>2894</v>
      </c>
    </row>
    <row r="3291" spans="1:8" x14ac:dyDescent="0.25">
      <c r="A3291" t="s">
        <v>185</v>
      </c>
      <c r="B3291" s="1">
        <v>450</v>
      </c>
      <c r="C3291" t="s">
        <v>8</v>
      </c>
      <c r="D3291">
        <v>1</v>
      </c>
      <c r="E3291">
        <v>1.26E-2</v>
      </c>
      <c r="F3291">
        <f t="shared" si="114"/>
        <v>1.26E-2</v>
      </c>
      <c r="G3291" s="61" t="str">
        <f>VLOOKUP(B3291,BU!C:G,3,FALSE)</f>
        <v>FL</v>
      </c>
      <c r="H3291" s="61" t="s">
        <v>2894</v>
      </c>
    </row>
    <row r="3292" spans="1:8" x14ac:dyDescent="0.25">
      <c r="A3292" t="s">
        <v>185</v>
      </c>
      <c r="B3292" s="1">
        <v>450</v>
      </c>
      <c r="C3292" t="s">
        <v>10</v>
      </c>
      <c r="D3292">
        <v>1</v>
      </c>
      <c r="E3292">
        <v>1.46E-2</v>
      </c>
      <c r="F3292">
        <f t="shared" si="114"/>
        <v>1.46E-2</v>
      </c>
      <c r="G3292" s="61" t="str">
        <f>VLOOKUP(B3292,BU!C:G,3,FALSE)</f>
        <v>FL</v>
      </c>
      <c r="H3292" s="61" t="s">
        <v>2894</v>
      </c>
    </row>
    <row r="3293" spans="1:8" x14ac:dyDescent="0.25">
      <c r="A3293" t="s">
        <v>185</v>
      </c>
      <c r="B3293" s="1">
        <v>450</v>
      </c>
      <c r="C3293" t="s">
        <v>11</v>
      </c>
      <c r="D3293">
        <v>1</v>
      </c>
      <c r="E3293">
        <v>1.2500000000000001E-2</v>
      </c>
      <c r="F3293">
        <f t="shared" si="114"/>
        <v>1.2500000000000001E-2</v>
      </c>
      <c r="G3293" s="61" t="str">
        <f>VLOOKUP(B3293,BU!C:G,3,FALSE)</f>
        <v>FL</v>
      </c>
      <c r="H3293" s="61" t="s">
        <v>2894</v>
      </c>
    </row>
    <row r="3294" spans="1:8" x14ac:dyDescent="0.25">
      <c r="A3294" t="s">
        <v>185</v>
      </c>
      <c r="B3294" s="1">
        <v>450</v>
      </c>
      <c r="C3294" t="s">
        <v>94</v>
      </c>
      <c r="D3294">
        <v>1</v>
      </c>
      <c r="E3294">
        <v>0.44700000000000001</v>
      </c>
      <c r="F3294">
        <f t="shared" si="114"/>
        <v>0.44700000000000001</v>
      </c>
      <c r="G3294" s="61" t="str">
        <f>VLOOKUP(B3294,BU!C:G,3,FALSE)</f>
        <v>FL</v>
      </c>
      <c r="H3294" s="61" t="s">
        <v>2894</v>
      </c>
    </row>
    <row r="3295" spans="1:8" x14ac:dyDescent="0.25">
      <c r="A3295" t="s">
        <v>185</v>
      </c>
      <c r="B3295" s="1">
        <v>462</v>
      </c>
      <c r="C3295" t="s">
        <v>7</v>
      </c>
      <c r="D3295">
        <v>8</v>
      </c>
      <c r="E3295">
        <v>4.65E-2</v>
      </c>
      <c r="F3295">
        <f t="shared" si="114"/>
        <v>0.372</v>
      </c>
      <c r="G3295" s="61" t="str">
        <f>VLOOKUP(B3295,BU!C:G,3,FALSE)</f>
        <v>FL</v>
      </c>
      <c r="H3295" s="61" t="s">
        <v>2894</v>
      </c>
    </row>
    <row r="3296" spans="1:8" x14ac:dyDescent="0.25">
      <c r="A3296" t="s">
        <v>185</v>
      </c>
      <c r="B3296" s="1">
        <v>462</v>
      </c>
      <c r="C3296" t="s">
        <v>8</v>
      </c>
      <c r="D3296">
        <v>8</v>
      </c>
      <c r="E3296">
        <v>1.26E-2</v>
      </c>
      <c r="F3296">
        <f t="shared" si="114"/>
        <v>0.1008</v>
      </c>
      <c r="G3296" s="61" t="str">
        <f>VLOOKUP(B3296,BU!C:G,3,FALSE)</f>
        <v>FL</v>
      </c>
      <c r="H3296" s="61" t="s">
        <v>2894</v>
      </c>
    </row>
    <row r="3297" spans="1:8" x14ac:dyDescent="0.25">
      <c r="A3297" t="s">
        <v>185</v>
      </c>
      <c r="B3297" s="1">
        <v>462</v>
      </c>
      <c r="C3297" t="s">
        <v>10</v>
      </c>
      <c r="D3297">
        <v>2</v>
      </c>
      <c r="E3297">
        <v>1.46E-2</v>
      </c>
      <c r="F3297">
        <f t="shared" si="114"/>
        <v>2.92E-2</v>
      </c>
      <c r="G3297" s="61" t="str">
        <f>VLOOKUP(B3297,BU!C:G,3,FALSE)</f>
        <v>FL</v>
      </c>
      <c r="H3297" s="61" t="s">
        <v>2894</v>
      </c>
    </row>
    <row r="3298" spans="1:8" x14ac:dyDescent="0.25">
      <c r="A3298" t="s">
        <v>185</v>
      </c>
      <c r="B3298" s="1">
        <v>462</v>
      </c>
      <c r="C3298" t="s">
        <v>11</v>
      </c>
      <c r="D3298">
        <v>2</v>
      </c>
      <c r="E3298">
        <v>1.2500000000000001E-2</v>
      </c>
      <c r="F3298">
        <f t="shared" si="114"/>
        <v>2.5000000000000001E-2</v>
      </c>
      <c r="G3298" s="61" t="str">
        <f>VLOOKUP(B3298,BU!C:G,3,FALSE)</f>
        <v>FL</v>
      </c>
      <c r="H3298" s="61" t="s">
        <v>2894</v>
      </c>
    </row>
    <row r="3299" spans="1:8" x14ac:dyDescent="0.25">
      <c r="A3299" t="s">
        <v>185</v>
      </c>
      <c r="B3299" s="1">
        <v>462</v>
      </c>
      <c r="C3299" t="s">
        <v>101</v>
      </c>
      <c r="D3299">
        <v>1</v>
      </c>
      <c r="E3299">
        <v>0.89400000000000002</v>
      </c>
      <c r="F3299">
        <f t="shared" si="114"/>
        <v>0.89400000000000002</v>
      </c>
      <c r="G3299" s="61" t="str">
        <f>VLOOKUP(B3299,BU!C:G,3,FALSE)</f>
        <v>FL</v>
      </c>
      <c r="H3299" s="61" t="s">
        <v>2894</v>
      </c>
    </row>
    <row r="3300" spans="1:8" x14ac:dyDescent="0.25">
      <c r="A3300" t="s">
        <v>185</v>
      </c>
      <c r="B3300" s="1">
        <v>474</v>
      </c>
      <c r="C3300" t="s">
        <v>7</v>
      </c>
      <c r="D3300">
        <v>4</v>
      </c>
      <c r="E3300">
        <v>4.65E-2</v>
      </c>
      <c r="F3300">
        <f t="shared" si="114"/>
        <v>0.186</v>
      </c>
      <c r="G3300" s="61" t="str">
        <f>VLOOKUP(B3300,BU!C:G,3,FALSE)</f>
        <v>IL</v>
      </c>
      <c r="H3300" s="61" t="s">
        <v>2861</v>
      </c>
    </row>
    <row r="3301" spans="1:8" x14ac:dyDescent="0.25">
      <c r="A3301" t="s">
        <v>185</v>
      </c>
      <c r="B3301" s="1">
        <v>474</v>
      </c>
      <c r="C3301" t="s">
        <v>8</v>
      </c>
      <c r="D3301">
        <v>4</v>
      </c>
      <c r="E3301">
        <v>1.26E-2</v>
      </c>
      <c r="F3301">
        <f t="shared" si="114"/>
        <v>5.04E-2</v>
      </c>
      <c r="G3301" s="61" t="str">
        <f>VLOOKUP(B3301,BU!C:G,3,FALSE)</f>
        <v>IL</v>
      </c>
      <c r="H3301" s="61" t="s">
        <v>2861</v>
      </c>
    </row>
    <row r="3302" spans="1:8" x14ac:dyDescent="0.25">
      <c r="A3302" t="s">
        <v>185</v>
      </c>
      <c r="B3302" s="1">
        <v>474</v>
      </c>
      <c r="C3302" t="s">
        <v>10</v>
      </c>
      <c r="D3302">
        <v>1</v>
      </c>
      <c r="E3302">
        <v>1.46E-2</v>
      </c>
      <c r="F3302">
        <f t="shared" si="114"/>
        <v>1.46E-2</v>
      </c>
      <c r="G3302" s="61" t="str">
        <f>VLOOKUP(B3302,BU!C:G,3,FALSE)</f>
        <v>IL</v>
      </c>
      <c r="H3302" s="61" t="s">
        <v>2861</v>
      </c>
    </row>
    <row r="3303" spans="1:8" x14ac:dyDescent="0.25">
      <c r="A3303" t="s">
        <v>185</v>
      </c>
      <c r="B3303" s="1">
        <v>474</v>
      </c>
      <c r="C3303" t="s">
        <v>11</v>
      </c>
      <c r="D3303">
        <v>1</v>
      </c>
      <c r="E3303">
        <v>1.2500000000000001E-2</v>
      </c>
      <c r="F3303">
        <f t="shared" si="114"/>
        <v>1.2500000000000001E-2</v>
      </c>
      <c r="G3303" s="61" t="str">
        <f>VLOOKUP(B3303,BU!C:G,3,FALSE)</f>
        <v>IL</v>
      </c>
      <c r="H3303" s="61" t="s">
        <v>2861</v>
      </c>
    </row>
    <row r="3304" spans="1:8" x14ac:dyDescent="0.25">
      <c r="A3304" t="s">
        <v>185</v>
      </c>
      <c r="B3304" s="1">
        <v>474</v>
      </c>
      <c r="C3304" t="s">
        <v>94</v>
      </c>
      <c r="D3304">
        <v>1</v>
      </c>
      <c r="E3304">
        <v>0.44700000000000001</v>
      </c>
      <c r="F3304">
        <f t="shared" si="114"/>
        <v>0.44700000000000001</v>
      </c>
      <c r="G3304" s="61" t="str">
        <f>VLOOKUP(B3304,BU!C:G,3,FALSE)</f>
        <v>IL</v>
      </c>
      <c r="H3304" s="61" t="s">
        <v>2861</v>
      </c>
    </row>
    <row r="3305" spans="1:8" x14ac:dyDescent="0.25">
      <c r="A3305" t="s">
        <v>185</v>
      </c>
      <c r="B3305" s="1">
        <v>478</v>
      </c>
      <c r="C3305" t="s">
        <v>7</v>
      </c>
      <c r="D3305">
        <v>2</v>
      </c>
      <c r="E3305">
        <v>4.65E-2</v>
      </c>
      <c r="F3305">
        <f t="shared" si="114"/>
        <v>9.2999999999999999E-2</v>
      </c>
      <c r="G3305" s="61" t="str">
        <f>VLOOKUP(B3305,BU!C:G,3,FALSE)</f>
        <v>NC</v>
      </c>
      <c r="H3305" s="61" t="s">
        <v>2825</v>
      </c>
    </row>
    <row r="3306" spans="1:8" x14ac:dyDescent="0.25">
      <c r="A3306" t="s">
        <v>185</v>
      </c>
      <c r="B3306" s="1">
        <v>478</v>
      </c>
      <c r="C3306" t="s">
        <v>8</v>
      </c>
      <c r="D3306">
        <v>2</v>
      </c>
      <c r="E3306">
        <v>1.26E-2</v>
      </c>
      <c r="F3306">
        <f t="shared" si="114"/>
        <v>2.52E-2</v>
      </c>
      <c r="G3306" s="61" t="str">
        <f>VLOOKUP(B3306,BU!C:G,3,FALSE)</f>
        <v>NC</v>
      </c>
      <c r="H3306" s="61" t="s">
        <v>2825</v>
      </c>
    </row>
    <row r="3307" spans="1:8" x14ac:dyDescent="0.25">
      <c r="A3307" t="s">
        <v>185</v>
      </c>
      <c r="B3307" s="1">
        <v>478</v>
      </c>
      <c r="C3307" t="s">
        <v>10</v>
      </c>
      <c r="D3307">
        <v>2</v>
      </c>
      <c r="E3307">
        <v>1.46E-2</v>
      </c>
      <c r="F3307">
        <f t="shared" si="114"/>
        <v>2.92E-2</v>
      </c>
      <c r="G3307" s="61" t="str">
        <f>VLOOKUP(B3307,BU!C:G,3,FALSE)</f>
        <v>NC</v>
      </c>
      <c r="H3307" s="61" t="s">
        <v>2825</v>
      </c>
    </row>
    <row r="3308" spans="1:8" x14ac:dyDescent="0.25">
      <c r="A3308" t="s">
        <v>185</v>
      </c>
      <c r="B3308" s="1">
        <v>478</v>
      </c>
      <c r="C3308" t="s">
        <v>11</v>
      </c>
      <c r="D3308">
        <v>2</v>
      </c>
      <c r="E3308">
        <v>1.2500000000000001E-2</v>
      </c>
      <c r="F3308">
        <f t="shared" si="114"/>
        <v>2.5000000000000001E-2</v>
      </c>
      <c r="G3308" s="61" t="str">
        <f>VLOOKUP(B3308,BU!C:G,3,FALSE)</f>
        <v>NC</v>
      </c>
      <c r="H3308" s="61" t="s">
        <v>2825</v>
      </c>
    </row>
    <row r="3309" spans="1:8" x14ac:dyDescent="0.25">
      <c r="A3309" t="s">
        <v>185</v>
      </c>
      <c r="B3309" s="1">
        <v>478</v>
      </c>
      <c r="C3309" t="s">
        <v>101</v>
      </c>
      <c r="D3309">
        <v>1</v>
      </c>
      <c r="E3309">
        <v>0.89400000000000002</v>
      </c>
      <c r="F3309">
        <f t="shared" si="114"/>
        <v>0.89400000000000002</v>
      </c>
      <c r="G3309" s="61" t="str">
        <f>VLOOKUP(B3309,BU!C:G,3,FALSE)</f>
        <v>NC</v>
      </c>
      <c r="H3309" s="61" t="s">
        <v>2825</v>
      </c>
    </row>
    <row r="3310" spans="1:8" x14ac:dyDescent="0.25">
      <c r="A3310" t="s">
        <v>185</v>
      </c>
      <c r="B3310" s="1">
        <v>484</v>
      </c>
      <c r="C3310" t="s">
        <v>7</v>
      </c>
      <c r="D3310">
        <v>1</v>
      </c>
      <c r="E3310">
        <v>4.65E-2</v>
      </c>
      <c r="F3310">
        <f t="shared" si="114"/>
        <v>4.65E-2</v>
      </c>
      <c r="G3310" s="61" t="str">
        <f>VLOOKUP(B3310,BU!C:G,3,FALSE)</f>
        <v>NC</v>
      </c>
      <c r="H3310" s="61" t="s">
        <v>2825</v>
      </c>
    </row>
    <row r="3311" spans="1:8" x14ac:dyDescent="0.25">
      <c r="A3311" t="s">
        <v>185</v>
      </c>
      <c r="B3311" s="1">
        <v>484</v>
      </c>
      <c r="C3311" t="s">
        <v>8</v>
      </c>
      <c r="D3311">
        <v>1</v>
      </c>
      <c r="E3311">
        <v>1.26E-2</v>
      </c>
      <c r="F3311">
        <f t="shared" si="114"/>
        <v>1.26E-2</v>
      </c>
      <c r="G3311" s="61" t="str">
        <f>VLOOKUP(B3311,BU!C:G,3,FALSE)</f>
        <v>NC</v>
      </c>
      <c r="H3311" s="61" t="s">
        <v>2825</v>
      </c>
    </row>
    <row r="3312" spans="1:8" x14ac:dyDescent="0.25">
      <c r="A3312" t="s">
        <v>185</v>
      </c>
      <c r="B3312" s="1">
        <v>484</v>
      </c>
      <c r="C3312" t="s">
        <v>10</v>
      </c>
      <c r="D3312">
        <v>1</v>
      </c>
      <c r="E3312">
        <v>1.46E-2</v>
      </c>
      <c r="F3312">
        <f t="shared" si="114"/>
        <v>1.46E-2</v>
      </c>
      <c r="G3312" s="61" t="str">
        <f>VLOOKUP(B3312,BU!C:G,3,FALSE)</f>
        <v>NC</v>
      </c>
      <c r="H3312" s="61" t="s">
        <v>2825</v>
      </c>
    </row>
    <row r="3313" spans="1:8" x14ac:dyDescent="0.25">
      <c r="A3313" t="s">
        <v>185</v>
      </c>
      <c r="B3313" s="1">
        <v>484</v>
      </c>
      <c r="C3313" t="s">
        <v>11</v>
      </c>
      <c r="D3313">
        <v>1</v>
      </c>
      <c r="E3313">
        <v>1.2500000000000001E-2</v>
      </c>
      <c r="F3313">
        <f t="shared" si="114"/>
        <v>1.2500000000000001E-2</v>
      </c>
      <c r="G3313" s="61" t="str">
        <f>VLOOKUP(B3313,BU!C:G,3,FALSE)</f>
        <v>NC</v>
      </c>
      <c r="H3313" s="61" t="s">
        <v>2825</v>
      </c>
    </row>
    <row r="3314" spans="1:8" x14ac:dyDescent="0.25">
      <c r="A3314" t="s">
        <v>185</v>
      </c>
      <c r="B3314" s="1">
        <v>484</v>
      </c>
      <c r="C3314" t="s">
        <v>94</v>
      </c>
      <c r="D3314">
        <v>1</v>
      </c>
      <c r="E3314">
        <v>0.44700000000000001</v>
      </c>
      <c r="F3314">
        <f t="shared" si="114"/>
        <v>0.44700000000000001</v>
      </c>
      <c r="G3314" s="61" t="str">
        <f>VLOOKUP(B3314,BU!C:G,3,FALSE)</f>
        <v>NC</v>
      </c>
      <c r="H3314" s="61" t="s">
        <v>2825</v>
      </c>
    </row>
    <row r="3315" spans="1:8" x14ac:dyDescent="0.25">
      <c r="A3315" t="s">
        <v>185</v>
      </c>
      <c r="B3315" s="1">
        <v>487</v>
      </c>
      <c r="C3315" t="s">
        <v>7</v>
      </c>
      <c r="D3315">
        <v>3</v>
      </c>
      <c r="E3315">
        <v>4.65E-2</v>
      </c>
      <c r="F3315">
        <f t="shared" si="114"/>
        <v>0.13950000000000001</v>
      </c>
      <c r="G3315" s="61" t="str">
        <f>VLOOKUP(B3315,BU!C:G,3,FALSE)</f>
        <v>NC</v>
      </c>
      <c r="H3315" s="61" t="s">
        <v>2825</v>
      </c>
    </row>
    <row r="3316" spans="1:8" x14ac:dyDescent="0.25">
      <c r="A3316" t="s">
        <v>185</v>
      </c>
      <c r="B3316" s="1">
        <v>487</v>
      </c>
      <c r="C3316" t="s">
        <v>8</v>
      </c>
      <c r="D3316">
        <v>3</v>
      </c>
      <c r="E3316">
        <v>1.26E-2</v>
      </c>
      <c r="F3316">
        <f t="shared" si="114"/>
        <v>3.78E-2</v>
      </c>
      <c r="G3316" s="61" t="str">
        <f>VLOOKUP(B3316,BU!C:G,3,FALSE)</f>
        <v>NC</v>
      </c>
      <c r="H3316" s="61" t="s">
        <v>2825</v>
      </c>
    </row>
    <row r="3317" spans="1:8" x14ac:dyDescent="0.25">
      <c r="A3317" t="s">
        <v>185</v>
      </c>
      <c r="B3317" s="1">
        <v>487</v>
      </c>
      <c r="C3317" t="s">
        <v>10</v>
      </c>
      <c r="D3317">
        <v>1</v>
      </c>
      <c r="E3317">
        <v>1.46E-2</v>
      </c>
      <c r="F3317">
        <f t="shared" si="114"/>
        <v>1.46E-2</v>
      </c>
      <c r="G3317" s="61" t="str">
        <f>VLOOKUP(B3317,BU!C:G,3,FALSE)</f>
        <v>NC</v>
      </c>
      <c r="H3317" s="61" t="s">
        <v>2825</v>
      </c>
    </row>
    <row r="3318" spans="1:8" x14ac:dyDescent="0.25">
      <c r="A3318" t="s">
        <v>185</v>
      </c>
      <c r="B3318" s="1">
        <v>487</v>
      </c>
      <c r="C3318" t="s">
        <v>11</v>
      </c>
      <c r="D3318">
        <v>1</v>
      </c>
      <c r="E3318">
        <v>1.2500000000000001E-2</v>
      </c>
      <c r="F3318">
        <f t="shared" si="114"/>
        <v>1.2500000000000001E-2</v>
      </c>
      <c r="G3318" s="61" t="str">
        <f>VLOOKUP(B3318,BU!C:G,3,FALSE)</f>
        <v>NC</v>
      </c>
      <c r="H3318" s="61" t="s">
        <v>2825</v>
      </c>
    </row>
    <row r="3319" spans="1:8" x14ac:dyDescent="0.25">
      <c r="A3319" t="s">
        <v>185</v>
      </c>
      <c r="B3319" s="1">
        <v>487</v>
      </c>
      <c r="C3319" t="s">
        <v>94</v>
      </c>
      <c r="D3319">
        <v>1</v>
      </c>
      <c r="E3319">
        <v>0.44700000000000001</v>
      </c>
      <c r="F3319">
        <f t="shared" si="114"/>
        <v>0.44700000000000001</v>
      </c>
      <c r="G3319" s="61" t="str">
        <f>VLOOKUP(B3319,BU!C:G,3,FALSE)</f>
        <v>NC</v>
      </c>
      <c r="H3319" s="61" t="s">
        <v>2825</v>
      </c>
    </row>
    <row r="3320" spans="1:8" x14ac:dyDescent="0.25">
      <c r="A3320" t="s">
        <v>185</v>
      </c>
      <c r="B3320" s="1">
        <v>505</v>
      </c>
      <c r="C3320" t="s">
        <v>7</v>
      </c>
      <c r="D3320">
        <v>4</v>
      </c>
      <c r="E3320">
        <v>4.65E-2</v>
      </c>
      <c r="F3320">
        <f t="shared" si="114"/>
        <v>0.186</v>
      </c>
      <c r="G3320" s="61" t="str">
        <f>VLOOKUP(B3320,BU!C:G,3,FALSE)</f>
        <v>NC</v>
      </c>
      <c r="H3320" s="61" t="s">
        <v>2825</v>
      </c>
    </row>
    <row r="3321" spans="1:8" x14ac:dyDescent="0.25">
      <c r="A3321" t="s">
        <v>185</v>
      </c>
      <c r="B3321" s="1">
        <v>505</v>
      </c>
      <c r="C3321" t="s">
        <v>8</v>
      </c>
      <c r="D3321">
        <v>4</v>
      </c>
      <c r="E3321">
        <v>1.26E-2</v>
      </c>
      <c r="F3321">
        <f t="shared" si="114"/>
        <v>5.04E-2</v>
      </c>
      <c r="G3321" s="61" t="str">
        <f>VLOOKUP(B3321,BU!C:G,3,FALSE)</f>
        <v>NC</v>
      </c>
      <c r="H3321" s="61" t="s">
        <v>2825</v>
      </c>
    </row>
    <row r="3322" spans="1:8" x14ac:dyDescent="0.25">
      <c r="A3322" t="s">
        <v>185</v>
      </c>
      <c r="B3322" s="1">
        <v>505</v>
      </c>
      <c r="C3322" t="s">
        <v>10</v>
      </c>
      <c r="D3322">
        <v>1</v>
      </c>
      <c r="E3322">
        <v>1.46E-2</v>
      </c>
      <c r="F3322">
        <f t="shared" ref="F3322:F3387" si="115">E3322*D3322</f>
        <v>1.46E-2</v>
      </c>
      <c r="G3322" s="61" t="str">
        <f>VLOOKUP(B3322,BU!C:G,3,FALSE)</f>
        <v>NC</v>
      </c>
      <c r="H3322" s="61" t="s">
        <v>2825</v>
      </c>
    </row>
    <row r="3323" spans="1:8" x14ac:dyDescent="0.25">
      <c r="A3323" t="s">
        <v>185</v>
      </c>
      <c r="B3323" s="1">
        <v>505</v>
      </c>
      <c r="C3323" t="s">
        <v>11</v>
      </c>
      <c r="D3323">
        <v>1</v>
      </c>
      <c r="E3323">
        <v>1.2500000000000001E-2</v>
      </c>
      <c r="F3323">
        <f t="shared" si="115"/>
        <v>1.2500000000000001E-2</v>
      </c>
      <c r="G3323" s="61" t="str">
        <f>VLOOKUP(B3323,BU!C:G,3,FALSE)</f>
        <v>NC</v>
      </c>
      <c r="H3323" s="61" t="s">
        <v>2825</v>
      </c>
    </row>
    <row r="3324" spans="1:8" x14ac:dyDescent="0.25">
      <c r="A3324" t="s">
        <v>185</v>
      </c>
      <c r="B3324" s="1">
        <v>505</v>
      </c>
      <c r="C3324" t="s">
        <v>94</v>
      </c>
      <c r="D3324">
        <v>1</v>
      </c>
      <c r="E3324">
        <v>0.44700000000000001</v>
      </c>
      <c r="F3324">
        <f t="shared" si="115"/>
        <v>0.44700000000000001</v>
      </c>
      <c r="G3324" s="61" t="str">
        <f>VLOOKUP(B3324,BU!C:G,3,FALSE)</f>
        <v>NC</v>
      </c>
      <c r="H3324" s="61" t="s">
        <v>2825</v>
      </c>
    </row>
    <row r="3325" spans="1:8" x14ac:dyDescent="0.25">
      <c r="A3325" t="s">
        <v>185</v>
      </c>
      <c r="B3325" s="1">
        <v>509</v>
      </c>
      <c r="C3325" t="s">
        <v>7</v>
      </c>
      <c r="D3325">
        <v>3</v>
      </c>
      <c r="E3325">
        <v>4.65E-2</v>
      </c>
      <c r="F3325">
        <f t="shared" si="115"/>
        <v>0.13950000000000001</v>
      </c>
      <c r="G3325" s="61" t="str">
        <f>VLOOKUP(B3325,BU!C:G,3,FALSE)</f>
        <v>IN</v>
      </c>
      <c r="H3325" s="61" t="s">
        <v>2877</v>
      </c>
    </row>
    <row r="3326" spans="1:8" x14ac:dyDescent="0.25">
      <c r="A3326" t="s">
        <v>185</v>
      </c>
      <c r="B3326" s="1">
        <v>509</v>
      </c>
      <c r="C3326" t="s">
        <v>8</v>
      </c>
      <c r="D3326">
        <v>3</v>
      </c>
      <c r="E3326">
        <v>1.26E-2</v>
      </c>
      <c r="F3326">
        <f t="shared" si="115"/>
        <v>3.78E-2</v>
      </c>
      <c r="G3326" s="61" t="str">
        <f>VLOOKUP(B3326,BU!C:G,3,FALSE)</f>
        <v>IN</v>
      </c>
      <c r="H3326" s="61" t="s">
        <v>2877</v>
      </c>
    </row>
    <row r="3327" spans="1:8" x14ac:dyDescent="0.25">
      <c r="A3327" t="s">
        <v>185</v>
      </c>
      <c r="B3327" s="1">
        <v>509</v>
      </c>
      <c r="C3327" t="s">
        <v>10</v>
      </c>
      <c r="D3327">
        <v>1</v>
      </c>
      <c r="E3327">
        <v>1.46E-2</v>
      </c>
      <c r="F3327">
        <f t="shared" si="115"/>
        <v>1.46E-2</v>
      </c>
      <c r="G3327" s="61" t="str">
        <f>VLOOKUP(B3327,BU!C:G,3,FALSE)</f>
        <v>IN</v>
      </c>
      <c r="H3327" s="61" t="s">
        <v>2877</v>
      </c>
    </row>
    <row r="3328" spans="1:8" x14ac:dyDescent="0.25">
      <c r="A3328" t="s">
        <v>185</v>
      </c>
      <c r="B3328" s="1">
        <v>509</v>
      </c>
      <c r="C3328" t="s">
        <v>11</v>
      </c>
      <c r="D3328">
        <v>1</v>
      </c>
      <c r="E3328">
        <v>1.2500000000000001E-2</v>
      </c>
      <c r="F3328">
        <f t="shared" si="115"/>
        <v>1.2500000000000001E-2</v>
      </c>
      <c r="G3328" s="61" t="str">
        <f>VLOOKUP(B3328,BU!C:G,3,FALSE)</f>
        <v>IN</v>
      </c>
      <c r="H3328" s="61" t="s">
        <v>2877</v>
      </c>
    </row>
    <row r="3329" spans="1:8" x14ac:dyDescent="0.25">
      <c r="A3329" t="s">
        <v>185</v>
      </c>
      <c r="B3329" s="1">
        <v>509</v>
      </c>
      <c r="C3329" t="s">
        <v>94</v>
      </c>
      <c r="D3329">
        <v>1</v>
      </c>
      <c r="E3329">
        <v>0.44700000000000001</v>
      </c>
      <c r="F3329">
        <f t="shared" si="115"/>
        <v>0.44700000000000001</v>
      </c>
      <c r="G3329" s="61" t="str">
        <f>VLOOKUP(B3329,BU!C:G,3,FALSE)</f>
        <v>IN</v>
      </c>
      <c r="H3329" s="61" t="s">
        <v>2877</v>
      </c>
    </row>
    <row r="3330" spans="1:8" x14ac:dyDescent="0.25">
      <c r="A3330" t="s">
        <v>185</v>
      </c>
      <c r="B3330" s="1">
        <v>527</v>
      </c>
      <c r="C3330" t="s">
        <v>7</v>
      </c>
      <c r="D3330">
        <v>1</v>
      </c>
      <c r="E3330">
        <v>4.65E-2</v>
      </c>
      <c r="F3330">
        <f t="shared" si="115"/>
        <v>4.65E-2</v>
      </c>
      <c r="G3330" s="61" t="str">
        <f>VLOOKUP(B3330,BU!C:G,3,FALSE)</f>
        <v>FL</v>
      </c>
      <c r="H3330" s="61" t="s">
        <v>2894</v>
      </c>
    </row>
    <row r="3331" spans="1:8" x14ac:dyDescent="0.25">
      <c r="A3331" t="s">
        <v>185</v>
      </c>
      <c r="B3331" s="1">
        <v>527</v>
      </c>
      <c r="C3331" t="s">
        <v>8</v>
      </c>
      <c r="D3331">
        <v>1</v>
      </c>
      <c r="E3331">
        <v>1.26E-2</v>
      </c>
      <c r="F3331">
        <f t="shared" si="115"/>
        <v>1.26E-2</v>
      </c>
      <c r="G3331" s="61" t="str">
        <f>VLOOKUP(B3331,BU!C:G,3,FALSE)</f>
        <v>FL</v>
      </c>
      <c r="H3331" s="61" t="s">
        <v>2894</v>
      </c>
    </row>
    <row r="3332" spans="1:8" x14ac:dyDescent="0.25">
      <c r="A3332" t="s">
        <v>185</v>
      </c>
      <c r="B3332" s="1">
        <v>527</v>
      </c>
      <c r="C3332" t="s">
        <v>10</v>
      </c>
      <c r="D3332">
        <v>1</v>
      </c>
      <c r="E3332">
        <v>1.46E-2</v>
      </c>
      <c r="F3332">
        <f t="shared" si="115"/>
        <v>1.46E-2</v>
      </c>
      <c r="G3332" s="61" t="str">
        <f>VLOOKUP(B3332,BU!C:G,3,FALSE)</f>
        <v>FL</v>
      </c>
      <c r="H3332" s="61" t="s">
        <v>2894</v>
      </c>
    </row>
    <row r="3333" spans="1:8" x14ac:dyDescent="0.25">
      <c r="A3333" t="s">
        <v>185</v>
      </c>
      <c r="B3333" s="1">
        <v>527</v>
      </c>
      <c r="C3333" t="s">
        <v>11</v>
      </c>
      <c r="D3333">
        <v>1</v>
      </c>
      <c r="E3333">
        <v>1.2500000000000001E-2</v>
      </c>
      <c r="F3333">
        <f t="shared" si="115"/>
        <v>1.2500000000000001E-2</v>
      </c>
      <c r="G3333" s="61" t="str">
        <f>VLOOKUP(B3333,BU!C:G,3,FALSE)</f>
        <v>FL</v>
      </c>
      <c r="H3333" s="61" t="s">
        <v>2894</v>
      </c>
    </row>
    <row r="3334" spans="1:8" x14ac:dyDescent="0.25">
      <c r="A3334" t="s">
        <v>185</v>
      </c>
      <c r="B3334" s="1">
        <v>527</v>
      </c>
      <c r="C3334" t="s">
        <v>94</v>
      </c>
      <c r="D3334">
        <v>1</v>
      </c>
      <c r="E3334">
        <v>0.44700000000000001</v>
      </c>
      <c r="F3334">
        <f t="shared" si="115"/>
        <v>0.44700000000000001</v>
      </c>
      <c r="G3334" s="61" t="str">
        <f>VLOOKUP(B3334,BU!C:G,3,FALSE)</f>
        <v>FL</v>
      </c>
      <c r="H3334" s="61" t="s">
        <v>2894</v>
      </c>
    </row>
    <row r="3335" spans="1:8" x14ac:dyDescent="0.25">
      <c r="A3335" t="s">
        <v>185</v>
      </c>
      <c r="B3335" s="1">
        <v>533</v>
      </c>
      <c r="C3335" t="s">
        <v>7</v>
      </c>
      <c r="D3335">
        <v>12</v>
      </c>
      <c r="E3335">
        <v>4.65E-2</v>
      </c>
      <c r="F3335">
        <f t="shared" si="115"/>
        <v>0.55800000000000005</v>
      </c>
      <c r="G3335" s="61" t="str">
        <f>VLOOKUP(B3335,BU!C:G,3,FALSE)</f>
        <v>IL</v>
      </c>
      <c r="H3335" s="61" t="s">
        <v>2861</v>
      </c>
    </row>
    <row r="3336" spans="1:8" x14ac:dyDescent="0.25">
      <c r="A3336" t="s">
        <v>185</v>
      </c>
      <c r="B3336" s="1">
        <v>533</v>
      </c>
      <c r="C3336" t="s">
        <v>8</v>
      </c>
      <c r="D3336">
        <v>12</v>
      </c>
      <c r="E3336">
        <v>1.26E-2</v>
      </c>
      <c r="F3336">
        <f t="shared" si="115"/>
        <v>0.1512</v>
      </c>
      <c r="G3336" s="61" t="str">
        <f>VLOOKUP(B3336,BU!C:G,3,FALSE)</f>
        <v>IL</v>
      </c>
      <c r="H3336" s="61" t="s">
        <v>2861</v>
      </c>
    </row>
    <row r="3337" spans="1:8" x14ac:dyDescent="0.25">
      <c r="A3337" t="s">
        <v>185</v>
      </c>
      <c r="B3337" s="1">
        <v>533</v>
      </c>
      <c r="C3337" t="s">
        <v>10</v>
      </c>
      <c r="D3337">
        <v>3</v>
      </c>
      <c r="E3337">
        <v>1.46E-2</v>
      </c>
      <c r="F3337">
        <f t="shared" si="115"/>
        <v>4.3799999999999999E-2</v>
      </c>
      <c r="G3337" s="61" t="str">
        <f>VLOOKUP(B3337,BU!C:G,3,FALSE)</f>
        <v>IL</v>
      </c>
      <c r="H3337" s="61" t="s">
        <v>2861</v>
      </c>
    </row>
    <row r="3338" spans="1:8" x14ac:dyDescent="0.25">
      <c r="A3338" t="s">
        <v>185</v>
      </c>
      <c r="B3338" s="1">
        <v>533</v>
      </c>
      <c r="C3338" t="s">
        <v>11</v>
      </c>
      <c r="D3338">
        <v>3</v>
      </c>
      <c r="E3338">
        <v>1.2500000000000001E-2</v>
      </c>
      <c r="F3338">
        <f t="shared" si="115"/>
        <v>3.7500000000000006E-2</v>
      </c>
      <c r="G3338" s="61" t="str">
        <f>VLOOKUP(B3338,BU!C:G,3,FALSE)</f>
        <v>IL</v>
      </c>
      <c r="H3338" s="61" t="s">
        <v>2861</v>
      </c>
    </row>
    <row r="3339" spans="1:8" x14ac:dyDescent="0.25">
      <c r="A3339" t="s">
        <v>185</v>
      </c>
      <c r="B3339" s="1">
        <v>533</v>
      </c>
      <c r="C3339" t="s">
        <v>105</v>
      </c>
      <c r="D3339">
        <v>1</v>
      </c>
      <c r="E3339">
        <v>1.341</v>
      </c>
      <c r="F3339">
        <f t="shared" si="115"/>
        <v>1.341</v>
      </c>
      <c r="G3339" s="61" t="str">
        <f>VLOOKUP(B3339,BU!C:G,3,FALSE)</f>
        <v>IL</v>
      </c>
      <c r="H3339" s="61" t="s">
        <v>2861</v>
      </c>
    </row>
    <row r="3340" spans="1:8" x14ac:dyDescent="0.25">
      <c r="A3340" t="s">
        <v>185</v>
      </c>
      <c r="B3340" s="1">
        <v>540</v>
      </c>
      <c r="C3340" t="s">
        <v>7</v>
      </c>
      <c r="D3340">
        <v>2</v>
      </c>
      <c r="E3340">
        <v>4.65E-2</v>
      </c>
      <c r="F3340">
        <f t="shared" si="115"/>
        <v>9.2999999999999999E-2</v>
      </c>
      <c r="G3340" s="61" t="str">
        <f>VLOOKUP(B3340,BU!C:G,3,FALSE)</f>
        <v>LA</v>
      </c>
      <c r="H3340" s="61" t="s">
        <v>2901</v>
      </c>
    </row>
    <row r="3341" spans="1:8" x14ac:dyDescent="0.25">
      <c r="A3341" t="s">
        <v>185</v>
      </c>
      <c r="B3341" s="1">
        <v>540</v>
      </c>
      <c r="C3341" t="s">
        <v>8</v>
      </c>
      <c r="D3341">
        <v>2</v>
      </c>
      <c r="E3341">
        <v>1.26E-2</v>
      </c>
      <c r="F3341">
        <f t="shared" si="115"/>
        <v>2.52E-2</v>
      </c>
      <c r="G3341" s="61" t="str">
        <f>VLOOKUP(B3341,BU!C:G,3,FALSE)</f>
        <v>LA</v>
      </c>
      <c r="H3341" s="61" t="s">
        <v>2901</v>
      </c>
    </row>
    <row r="3342" spans="1:8" x14ac:dyDescent="0.25">
      <c r="A3342" t="s">
        <v>185</v>
      </c>
      <c r="B3342" s="1">
        <v>540</v>
      </c>
      <c r="C3342" t="s">
        <v>10</v>
      </c>
      <c r="D3342">
        <v>1</v>
      </c>
      <c r="E3342">
        <v>1.46E-2</v>
      </c>
      <c r="F3342">
        <f t="shared" si="115"/>
        <v>1.46E-2</v>
      </c>
      <c r="G3342" s="61" t="str">
        <f>VLOOKUP(B3342,BU!C:G,3,FALSE)</f>
        <v>LA</v>
      </c>
      <c r="H3342" s="61" t="s">
        <v>2901</v>
      </c>
    </row>
    <row r="3343" spans="1:8" x14ac:dyDescent="0.25">
      <c r="A3343" t="s">
        <v>185</v>
      </c>
      <c r="B3343" s="1">
        <v>540</v>
      </c>
      <c r="C3343" t="s">
        <v>11</v>
      </c>
      <c r="D3343">
        <v>1</v>
      </c>
      <c r="E3343">
        <v>1.2500000000000001E-2</v>
      </c>
      <c r="F3343">
        <f t="shared" si="115"/>
        <v>1.2500000000000001E-2</v>
      </c>
      <c r="G3343" s="61" t="str">
        <f>VLOOKUP(B3343,BU!C:G,3,FALSE)</f>
        <v>LA</v>
      </c>
      <c r="H3343" s="61" t="s">
        <v>2901</v>
      </c>
    </row>
    <row r="3344" spans="1:8" x14ac:dyDescent="0.25">
      <c r="A3344" t="s">
        <v>185</v>
      </c>
      <c r="B3344" s="1">
        <v>540</v>
      </c>
      <c r="C3344" t="s">
        <v>94</v>
      </c>
      <c r="D3344">
        <v>1</v>
      </c>
      <c r="E3344">
        <v>0.56000000000000005</v>
      </c>
      <c r="F3344">
        <f t="shared" si="115"/>
        <v>0.56000000000000005</v>
      </c>
      <c r="G3344" s="61" t="str">
        <f>VLOOKUP(B3344,BU!C:G,3,FALSE)</f>
        <v>LA</v>
      </c>
      <c r="H3344" s="61" t="s">
        <v>2901</v>
      </c>
    </row>
    <row r="3345" spans="1:8" x14ac:dyDescent="0.25">
      <c r="A3345" t="s">
        <v>185</v>
      </c>
      <c r="B3345" s="1">
        <v>544</v>
      </c>
      <c r="C3345" t="s">
        <v>7</v>
      </c>
      <c r="D3345">
        <v>2</v>
      </c>
      <c r="E3345">
        <v>4.65E-2</v>
      </c>
      <c r="F3345">
        <f t="shared" si="115"/>
        <v>9.2999999999999999E-2</v>
      </c>
      <c r="G3345" s="61" t="str">
        <f>VLOOKUP(B3345,BU!C:G,3,FALSE)</f>
        <v>LA</v>
      </c>
      <c r="H3345" s="61" t="s">
        <v>2901</v>
      </c>
    </row>
    <row r="3346" spans="1:8" x14ac:dyDescent="0.25">
      <c r="A3346" t="s">
        <v>185</v>
      </c>
      <c r="B3346" s="1">
        <v>544</v>
      </c>
      <c r="C3346" t="s">
        <v>8</v>
      </c>
      <c r="D3346">
        <v>2</v>
      </c>
      <c r="E3346">
        <v>1.26E-2</v>
      </c>
      <c r="F3346">
        <f t="shared" si="115"/>
        <v>2.52E-2</v>
      </c>
      <c r="G3346" s="61" t="str">
        <f>VLOOKUP(B3346,BU!C:G,3,FALSE)</f>
        <v>LA</v>
      </c>
      <c r="H3346" s="61" t="s">
        <v>2901</v>
      </c>
    </row>
    <row r="3347" spans="1:8" x14ac:dyDescent="0.25">
      <c r="A3347" t="s">
        <v>185</v>
      </c>
      <c r="B3347" s="1">
        <v>544</v>
      </c>
      <c r="C3347" t="s">
        <v>10</v>
      </c>
      <c r="D3347">
        <v>1</v>
      </c>
      <c r="E3347">
        <v>1.46E-2</v>
      </c>
      <c r="F3347">
        <f t="shared" si="115"/>
        <v>1.46E-2</v>
      </c>
      <c r="G3347" s="61" t="str">
        <f>VLOOKUP(B3347,BU!C:G,3,FALSE)</f>
        <v>LA</v>
      </c>
      <c r="H3347" s="61" t="s">
        <v>2901</v>
      </c>
    </row>
    <row r="3348" spans="1:8" x14ac:dyDescent="0.25">
      <c r="A3348" t="s">
        <v>185</v>
      </c>
      <c r="B3348" s="1">
        <v>544</v>
      </c>
      <c r="C3348" t="s">
        <v>11</v>
      </c>
      <c r="D3348">
        <v>1</v>
      </c>
      <c r="E3348">
        <v>1.2500000000000001E-2</v>
      </c>
      <c r="F3348">
        <f t="shared" si="115"/>
        <v>1.2500000000000001E-2</v>
      </c>
      <c r="G3348" s="61" t="str">
        <f>VLOOKUP(B3348,BU!C:G,3,FALSE)</f>
        <v>LA</v>
      </c>
      <c r="H3348" s="61" t="s">
        <v>2901</v>
      </c>
    </row>
    <row r="3349" spans="1:8" x14ac:dyDescent="0.25">
      <c r="A3349" t="s">
        <v>185</v>
      </c>
      <c r="B3349" s="1">
        <v>544</v>
      </c>
      <c r="C3349" t="s">
        <v>94</v>
      </c>
      <c r="D3349">
        <v>1</v>
      </c>
      <c r="E3349">
        <v>0.44700000000000001</v>
      </c>
      <c r="F3349">
        <f t="shared" si="115"/>
        <v>0.44700000000000001</v>
      </c>
      <c r="G3349" s="61" t="str">
        <f>VLOOKUP(B3349,BU!C:G,3,FALSE)</f>
        <v>LA</v>
      </c>
      <c r="H3349" s="61" t="s">
        <v>2901</v>
      </c>
    </row>
    <row r="3350" spans="1:8" x14ac:dyDescent="0.25">
      <c r="A3350" t="s">
        <v>185</v>
      </c>
      <c r="B3350" s="1">
        <v>548</v>
      </c>
      <c r="C3350" t="s">
        <v>7</v>
      </c>
      <c r="D3350">
        <v>8</v>
      </c>
      <c r="E3350">
        <v>4.65E-2</v>
      </c>
      <c r="F3350">
        <f t="shared" si="115"/>
        <v>0.372</v>
      </c>
      <c r="G3350" s="61" t="str">
        <f>VLOOKUP(B3350,BU!C:G,3,FALSE)</f>
        <v>LA</v>
      </c>
      <c r="H3350" s="61" t="s">
        <v>2901</v>
      </c>
    </row>
    <row r="3351" spans="1:8" x14ac:dyDescent="0.25">
      <c r="A3351" t="s">
        <v>185</v>
      </c>
      <c r="B3351" s="1">
        <v>548</v>
      </c>
      <c r="C3351" t="s">
        <v>8</v>
      </c>
      <c r="D3351">
        <v>8</v>
      </c>
      <c r="E3351">
        <v>1.26E-2</v>
      </c>
      <c r="F3351">
        <f t="shared" si="115"/>
        <v>0.1008</v>
      </c>
      <c r="G3351" s="61" t="str">
        <f>VLOOKUP(B3351,BU!C:G,3,FALSE)</f>
        <v>LA</v>
      </c>
      <c r="H3351" s="61" t="s">
        <v>2901</v>
      </c>
    </row>
    <row r="3352" spans="1:8" x14ac:dyDescent="0.25">
      <c r="A3352" t="s">
        <v>185</v>
      </c>
      <c r="B3352" s="1">
        <v>548</v>
      </c>
      <c r="C3352" t="s">
        <v>10</v>
      </c>
      <c r="D3352">
        <v>4</v>
      </c>
      <c r="E3352">
        <v>1.46E-2</v>
      </c>
      <c r="F3352">
        <f t="shared" si="115"/>
        <v>5.8400000000000001E-2</v>
      </c>
      <c r="G3352" s="61" t="str">
        <f>VLOOKUP(B3352,BU!C:G,3,FALSE)</f>
        <v>LA</v>
      </c>
      <c r="H3352" s="61" t="s">
        <v>2901</v>
      </c>
    </row>
    <row r="3353" spans="1:8" x14ac:dyDescent="0.25">
      <c r="A3353" t="s">
        <v>185</v>
      </c>
      <c r="B3353" s="1">
        <v>548</v>
      </c>
      <c r="C3353" t="s">
        <v>11</v>
      </c>
      <c r="D3353">
        <v>4</v>
      </c>
      <c r="E3353">
        <v>1.2500000000000001E-2</v>
      </c>
      <c r="F3353">
        <f t="shared" si="115"/>
        <v>0.05</v>
      </c>
      <c r="G3353" s="61" t="str">
        <f>VLOOKUP(B3353,BU!C:G,3,FALSE)</f>
        <v>LA</v>
      </c>
      <c r="H3353" s="61" t="s">
        <v>2901</v>
      </c>
    </row>
    <row r="3354" spans="1:8" x14ac:dyDescent="0.25">
      <c r="A3354" t="s">
        <v>185</v>
      </c>
      <c r="B3354" s="1">
        <v>548</v>
      </c>
      <c r="C3354" t="s">
        <v>100</v>
      </c>
      <c r="D3354">
        <v>1</v>
      </c>
      <c r="E3354">
        <v>1.788</v>
      </c>
      <c r="F3354">
        <f t="shared" si="115"/>
        <v>1.788</v>
      </c>
      <c r="G3354" s="61" t="str">
        <f>VLOOKUP(B3354,BU!C:G,3,FALSE)</f>
        <v>LA</v>
      </c>
      <c r="H3354" s="61" t="s">
        <v>2901</v>
      </c>
    </row>
    <row r="3355" spans="1:8" x14ac:dyDescent="0.25">
      <c r="A3355" t="s">
        <v>185</v>
      </c>
      <c r="B3355" s="1">
        <v>631</v>
      </c>
      <c r="C3355" t="s">
        <v>7</v>
      </c>
      <c r="D3355">
        <v>1</v>
      </c>
      <c r="E3355">
        <v>4.65E-2</v>
      </c>
      <c r="F3355">
        <f t="shared" si="115"/>
        <v>4.65E-2</v>
      </c>
      <c r="G3355" s="61" t="str">
        <f>VLOOKUP(B3355,BU!C:G,3,FALSE)</f>
        <v>TX</v>
      </c>
      <c r="H3355" s="61" t="s">
        <v>2907</v>
      </c>
    </row>
    <row r="3356" spans="1:8" x14ac:dyDescent="0.25">
      <c r="A3356" t="s">
        <v>185</v>
      </c>
      <c r="B3356" s="1">
        <v>631</v>
      </c>
      <c r="C3356" t="s">
        <v>8</v>
      </c>
      <c r="D3356">
        <v>1</v>
      </c>
      <c r="E3356">
        <v>1.26E-2</v>
      </c>
      <c r="F3356">
        <f t="shared" si="115"/>
        <v>1.26E-2</v>
      </c>
      <c r="G3356" s="61" t="str">
        <f>VLOOKUP(B3356,BU!C:G,3,FALSE)</f>
        <v>TX</v>
      </c>
      <c r="H3356" s="61" t="s">
        <v>2907</v>
      </c>
    </row>
    <row r="3357" spans="1:8" x14ac:dyDescent="0.25">
      <c r="A3357" t="s">
        <v>185</v>
      </c>
      <c r="B3357" s="1">
        <v>631</v>
      </c>
      <c r="C3357" t="s">
        <v>10</v>
      </c>
      <c r="D3357">
        <v>1</v>
      </c>
      <c r="E3357">
        <v>1.46E-2</v>
      </c>
      <c r="F3357">
        <f t="shared" si="115"/>
        <v>1.46E-2</v>
      </c>
      <c r="G3357" s="61" t="str">
        <f>VLOOKUP(B3357,BU!C:G,3,FALSE)</f>
        <v>TX</v>
      </c>
      <c r="H3357" s="61" t="s">
        <v>2907</v>
      </c>
    </row>
    <row r="3358" spans="1:8" x14ac:dyDescent="0.25">
      <c r="A3358" t="s">
        <v>185</v>
      </c>
      <c r="B3358" s="1">
        <v>631</v>
      </c>
      <c r="C3358" t="s">
        <v>11</v>
      </c>
      <c r="D3358">
        <v>1</v>
      </c>
      <c r="E3358">
        <v>1.2500000000000001E-2</v>
      </c>
      <c r="F3358">
        <f t="shared" si="115"/>
        <v>1.2500000000000001E-2</v>
      </c>
      <c r="G3358" s="61" t="str">
        <f>VLOOKUP(B3358,BU!C:G,3,FALSE)</f>
        <v>TX</v>
      </c>
      <c r="H3358" s="61" t="s">
        <v>2907</v>
      </c>
    </row>
    <row r="3359" spans="1:8" x14ac:dyDescent="0.25">
      <c r="A3359" t="s">
        <v>185</v>
      </c>
      <c r="B3359" s="1">
        <v>631</v>
      </c>
      <c r="C3359" t="s">
        <v>94</v>
      </c>
      <c r="D3359">
        <v>1</v>
      </c>
      <c r="E3359">
        <v>0.44700000000000001</v>
      </c>
      <c r="F3359">
        <f t="shared" si="115"/>
        <v>0.44700000000000001</v>
      </c>
      <c r="G3359" s="61" t="str">
        <f>VLOOKUP(B3359,BU!C:G,3,FALSE)</f>
        <v>TX</v>
      </c>
      <c r="H3359" s="61" t="s">
        <v>2907</v>
      </c>
    </row>
    <row r="3360" spans="1:8" x14ac:dyDescent="0.25">
      <c r="A3360" t="s">
        <v>185</v>
      </c>
      <c r="B3360" s="1">
        <v>635</v>
      </c>
      <c r="C3360" t="s">
        <v>7</v>
      </c>
      <c r="D3360">
        <v>4</v>
      </c>
      <c r="E3360">
        <v>4.65E-2</v>
      </c>
      <c r="F3360">
        <f t="shared" si="115"/>
        <v>0.186</v>
      </c>
      <c r="G3360" s="61" t="str">
        <f>VLOOKUP(B3360,BU!C:G,3,FALSE)</f>
        <v>TX</v>
      </c>
      <c r="H3360" s="61" t="s">
        <v>2907</v>
      </c>
    </row>
    <row r="3361" spans="1:8" x14ac:dyDescent="0.25">
      <c r="A3361" t="s">
        <v>185</v>
      </c>
      <c r="B3361" s="1">
        <v>635</v>
      </c>
      <c r="C3361" t="s">
        <v>8</v>
      </c>
      <c r="D3361">
        <v>4</v>
      </c>
      <c r="E3361">
        <v>1.26E-2</v>
      </c>
      <c r="F3361">
        <f t="shared" si="115"/>
        <v>5.04E-2</v>
      </c>
      <c r="G3361" s="61" t="str">
        <f>VLOOKUP(B3361,BU!C:G,3,FALSE)</f>
        <v>TX</v>
      </c>
      <c r="H3361" s="61" t="s">
        <v>2907</v>
      </c>
    </row>
    <row r="3362" spans="1:8" x14ac:dyDescent="0.25">
      <c r="A3362" t="s">
        <v>185</v>
      </c>
      <c r="B3362" s="1">
        <v>635</v>
      </c>
      <c r="C3362" t="s">
        <v>10</v>
      </c>
      <c r="D3362">
        <v>1</v>
      </c>
      <c r="E3362">
        <v>1.46E-2</v>
      </c>
      <c r="F3362">
        <f t="shared" si="115"/>
        <v>1.46E-2</v>
      </c>
      <c r="G3362" s="61" t="str">
        <f>VLOOKUP(B3362,BU!C:G,3,FALSE)</f>
        <v>TX</v>
      </c>
      <c r="H3362" s="61" t="s">
        <v>2907</v>
      </c>
    </row>
    <row r="3363" spans="1:8" x14ac:dyDescent="0.25">
      <c r="A3363" t="s">
        <v>185</v>
      </c>
      <c r="B3363" s="1">
        <v>635</v>
      </c>
      <c r="C3363" t="s">
        <v>11</v>
      </c>
      <c r="D3363">
        <v>1</v>
      </c>
      <c r="E3363">
        <v>1.2500000000000001E-2</v>
      </c>
      <c r="F3363">
        <f t="shared" si="115"/>
        <v>1.2500000000000001E-2</v>
      </c>
      <c r="G3363" s="61" t="str">
        <f>VLOOKUP(B3363,BU!C:G,3,FALSE)</f>
        <v>TX</v>
      </c>
      <c r="H3363" s="61" t="s">
        <v>2907</v>
      </c>
    </row>
    <row r="3364" spans="1:8" x14ac:dyDescent="0.25">
      <c r="A3364" t="s">
        <v>185</v>
      </c>
      <c r="B3364" s="1">
        <v>635</v>
      </c>
      <c r="C3364" t="s">
        <v>94</v>
      </c>
      <c r="D3364">
        <v>1</v>
      </c>
      <c r="E3364">
        <v>0.44700000000000001</v>
      </c>
      <c r="F3364">
        <f t="shared" si="115"/>
        <v>0.44700000000000001</v>
      </c>
      <c r="G3364" s="61" t="str">
        <f>VLOOKUP(B3364,BU!C:G,3,FALSE)</f>
        <v>TX</v>
      </c>
      <c r="H3364" s="61" t="s">
        <v>2907</v>
      </c>
    </row>
    <row r="3365" spans="1:8" x14ac:dyDescent="0.25">
      <c r="A3365" t="s">
        <v>185</v>
      </c>
      <c r="B3365" s="1">
        <v>637</v>
      </c>
      <c r="C3365" t="s">
        <v>7</v>
      </c>
      <c r="D3365">
        <v>3</v>
      </c>
      <c r="E3365">
        <v>4.65E-2</v>
      </c>
      <c r="F3365">
        <f t="shared" si="115"/>
        <v>0.13950000000000001</v>
      </c>
      <c r="G3365" s="61" t="str">
        <f>VLOOKUP(B3365,BU!C:G,3,FALSE)</f>
        <v>TX</v>
      </c>
      <c r="H3365" s="61" t="s">
        <v>2907</v>
      </c>
    </row>
    <row r="3366" spans="1:8" x14ac:dyDescent="0.25">
      <c r="A3366" t="s">
        <v>185</v>
      </c>
      <c r="B3366" s="1">
        <v>637</v>
      </c>
      <c r="C3366" t="s">
        <v>8</v>
      </c>
      <c r="D3366">
        <v>3</v>
      </c>
      <c r="E3366">
        <v>1.26E-2</v>
      </c>
      <c r="F3366">
        <f t="shared" si="115"/>
        <v>3.78E-2</v>
      </c>
      <c r="G3366" s="61" t="str">
        <f>VLOOKUP(B3366,BU!C:G,3,FALSE)</f>
        <v>TX</v>
      </c>
      <c r="H3366" s="61" t="s">
        <v>2907</v>
      </c>
    </row>
    <row r="3367" spans="1:8" x14ac:dyDescent="0.25">
      <c r="A3367" t="s">
        <v>185</v>
      </c>
      <c r="B3367" s="1">
        <v>637</v>
      </c>
      <c r="C3367" t="s">
        <v>10</v>
      </c>
      <c r="D3367">
        <v>3</v>
      </c>
      <c r="E3367">
        <v>1.46E-2</v>
      </c>
      <c r="F3367">
        <f t="shared" si="115"/>
        <v>4.3799999999999999E-2</v>
      </c>
      <c r="G3367" s="61" t="str">
        <f>VLOOKUP(B3367,BU!C:G,3,FALSE)</f>
        <v>TX</v>
      </c>
      <c r="H3367" s="61" t="s">
        <v>2907</v>
      </c>
    </row>
    <row r="3368" spans="1:8" x14ac:dyDescent="0.25">
      <c r="A3368" t="s">
        <v>185</v>
      </c>
      <c r="B3368" s="1">
        <v>637</v>
      </c>
      <c r="C3368" t="s">
        <v>11</v>
      </c>
      <c r="D3368">
        <v>3</v>
      </c>
      <c r="E3368">
        <v>1.2500000000000001E-2</v>
      </c>
      <c r="F3368">
        <f t="shared" si="115"/>
        <v>3.7500000000000006E-2</v>
      </c>
      <c r="G3368" s="61" t="str">
        <f>VLOOKUP(B3368,BU!C:G,3,FALSE)</f>
        <v>TX</v>
      </c>
      <c r="H3368" s="61" t="s">
        <v>2907</v>
      </c>
    </row>
    <row r="3369" spans="1:8" x14ac:dyDescent="0.25">
      <c r="A3369" t="s">
        <v>185</v>
      </c>
      <c r="B3369" s="1">
        <v>637</v>
      </c>
      <c r="C3369" t="s">
        <v>105</v>
      </c>
      <c r="D3369">
        <v>1</v>
      </c>
      <c r="E3369">
        <v>1.341</v>
      </c>
      <c r="F3369">
        <f t="shared" si="115"/>
        <v>1.341</v>
      </c>
      <c r="G3369" s="61" t="str">
        <f>VLOOKUP(B3369,BU!C:G,3,FALSE)</f>
        <v>TX</v>
      </c>
      <c r="H3369" s="61" t="s">
        <v>2907</v>
      </c>
    </row>
    <row r="3370" spans="1:8" x14ac:dyDescent="0.25">
      <c r="A3370" t="s">
        <v>185</v>
      </c>
      <c r="B3370" s="1">
        <v>640</v>
      </c>
      <c r="C3370" t="s">
        <v>7</v>
      </c>
      <c r="D3370">
        <v>3</v>
      </c>
      <c r="E3370">
        <v>4.65E-2</v>
      </c>
      <c r="F3370">
        <f t="shared" si="115"/>
        <v>0.13950000000000001</v>
      </c>
      <c r="G3370" s="61" t="str">
        <f>VLOOKUP(B3370,BU!C:G,3,FALSE)</f>
        <v>TX</v>
      </c>
      <c r="H3370" s="61" t="s">
        <v>2907</v>
      </c>
    </row>
    <row r="3371" spans="1:8" x14ac:dyDescent="0.25">
      <c r="A3371" t="s">
        <v>185</v>
      </c>
      <c r="B3371" s="1">
        <v>640</v>
      </c>
      <c r="C3371" t="s">
        <v>8</v>
      </c>
      <c r="D3371">
        <v>3</v>
      </c>
      <c r="E3371">
        <v>1.26E-2</v>
      </c>
      <c r="F3371">
        <f t="shared" si="115"/>
        <v>3.78E-2</v>
      </c>
      <c r="G3371" s="61" t="str">
        <f>VLOOKUP(B3371,BU!C:G,3,FALSE)</f>
        <v>TX</v>
      </c>
      <c r="H3371" s="61" t="s">
        <v>2907</v>
      </c>
    </row>
    <row r="3372" spans="1:8" x14ac:dyDescent="0.25">
      <c r="A3372" t="s">
        <v>185</v>
      </c>
      <c r="B3372" s="1">
        <v>640</v>
      </c>
      <c r="C3372" t="s">
        <v>10</v>
      </c>
      <c r="D3372">
        <v>3</v>
      </c>
      <c r="E3372">
        <v>1.46E-2</v>
      </c>
      <c r="F3372">
        <f t="shared" si="115"/>
        <v>4.3799999999999999E-2</v>
      </c>
      <c r="G3372" s="61" t="str">
        <f>VLOOKUP(B3372,BU!C:G,3,FALSE)</f>
        <v>TX</v>
      </c>
      <c r="H3372" s="61" t="s">
        <v>2907</v>
      </c>
    </row>
    <row r="3373" spans="1:8" x14ac:dyDescent="0.25">
      <c r="A3373" t="s">
        <v>185</v>
      </c>
      <c r="B3373" s="1">
        <v>640</v>
      </c>
      <c r="C3373" t="s">
        <v>11</v>
      </c>
      <c r="D3373">
        <v>3</v>
      </c>
      <c r="E3373">
        <v>1.2500000000000001E-2</v>
      </c>
      <c r="F3373">
        <f t="shared" si="115"/>
        <v>3.7500000000000006E-2</v>
      </c>
      <c r="G3373" s="61" t="str">
        <f>VLOOKUP(B3373,BU!C:G,3,FALSE)</f>
        <v>TX</v>
      </c>
      <c r="H3373" s="61" t="s">
        <v>2907</v>
      </c>
    </row>
    <row r="3374" spans="1:8" x14ac:dyDescent="0.25">
      <c r="A3374" t="s">
        <v>185</v>
      </c>
      <c r="B3374" s="1">
        <v>640</v>
      </c>
      <c r="C3374" t="s">
        <v>105</v>
      </c>
      <c r="D3374">
        <v>1</v>
      </c>
      <c r="E3374">
        <v>1.341</v>
      </c>
      <c r="F3374">
        <f t="shared" si="115"/>
        <v>1.341</v>
      </c>
      <c r="G3374" s="61" t="str">
        <f>VLOOKUP(B3374,BU!C:G,3,FALSE)</f>
        <v>TX</v>
      </c>
      <c r="H3374" s="61" t="s">
        <v>2907</v>
      </c>
    </row>
    <row r="3375" spans="1:8" x14ac:dyDescent="0.25">
      <c r="A3375" t="s">
        <v>185</v>
      </c>
      <c r="B3375" s="1">
        <v>645</v>
      </c>
      <c r="C3375" t="s">
        <v>7</v>
      </c>
      <c r="D3375">
        <v>6</v>
      </c>
      <c r="E3375">
        <v>4.65E-2</v>
      </c>
      <c r="F3375">
        <f t="shared" si="115"/>
        <v>0.27900000000000003</v>
      </c>
      <c r="G3375" s="61" t="str">
        <f>VLOOKUP(B3375,BU!C:G,3,FALSE)</f>
        <v>TX</v>
      </c>
      <c r="H3375" s="61" t="s">
        <v>2907</v>
      </c>
    </row>
    <row r="3376" spans="1:8" x14ac:dyDescent="0.25">
      <c r="A3376" t="s">
        <v>185</v>
      </c>
      <c r="B3376" s="1">
        <v>645</v>
      </c>
      <c r="C3376" t="s">
        <v>8</v>
      </c>
      <c r="D3376">
        <v>6</v>
      </c>
      <c r="E3376">
        <v>1.26E-2</v>
      </c>
      <c r="F3376">
        <f t="shared" si="115"/>
        <v>7.5600000000000001E-2</v>
      </c>
      <c r="G3376" s="61" t="str">
        <f>VLOOKUP(B3376,BU!C:G,3,FALSE)</f>
        <v>TX</v>
      </c>
      <c r="H3376" s="61" t="s">
        <v>2907</v>
      </c>
    </row>
    <row r="3377" spans="1:8" x14ac:dyDescent="0.25">
      <c r="A3377" t="s">
        <v>185</v>
      </c>
      <c r="B3377" s="1">
        <v>645</v>
      </c>
      <c r="C3377" t="s">
        <v>10</v>
      </c>
      <c r="D3377">
        <v>6</v>
      </c>
      <c r="E3377">
        <v>1.46E-2</v>
      </c>
      <c r="F3377">
        <f t="shared" si="115"/>
        <v>8.7599999999999997E-2</v>
      </c>
      <c r="G3377" s="61" t="str">
        <f>VLOOKUP(B3377,BU!C:G,3,FALSE)</f>
        <v>TX</v>
      </c>
      <c r="H3377" s="61" t="s">
        <v>2907</v>
      </c>
    </row>
    <row r="3378" spans="1:8" x14ac:dyDescent="0.25">
      <c r="A3378" t="s">
        <v>185</v>
      </c>
      <c r="B3378" s="1">
        <v>645</v>
      </c>
      <c r="C3378" t="s">
        <v>11</v>
      </c>
      <c r="D3378">
        <v>6</v>
      </c>
      <c r="E3378">
        <v>1.2500000000000001E-2</v>
      </c>
      <c r="F3378">
        <f t="shared" si="115"/>
        <v>7.5000000000000011E-2</v>
      </c>
      <c r="G3378" s="61" t="str">
        <f>VLOOKUP(B3378,BU!C:G,3,FALSE)</f>
        <v>TX</v>
      </c>
      <c r="H3378" s="61" t="s">
        <v>2907</v>
      </c>
    </row>
    <row r="3379" spans="1:8" x14ac:dyDescent="0.25">
      <c r="A3379" t="s">
        <v>185</v>
      </c>
      <c r="B3379" s="1">
        <v>645</v>
      </c>
      <c r="C3379" t="s">
        <v>97</v>
      </c>
      <c r="D3379">
        <v>1</v>
      </c>
      <c r="E3379">
        <v>2.6819999999999999</v>
      </c>
      <c r="F3379">
        <f t="shared" si="115"/>
        <v>2.6819999999999999</v>
      </c>
      <c r="G3379" s="61" t="str">
        <f>VLOOKUP(B3379,BU!C:G,3,FALSE)</f>
        <v>TX</v>
      </c>
      <c r="H3379" s="61" t="s">
        <v>2907</v>
      </c>
    </row>
    <row r="3380" spans="1:8" x14ac:dyDescent="0.25">
      <c r="A3380" t="s">
        <v>185</v>
      </c>
      <c r="B3380" s="1">
        <v>645</v>
      </c>
      <c r="C3380" t="s">
        <v>15</v>
      </c>
      <c r="D3380">
        <v>1</v>
      </c>
      <c r="E3380">
        <v>0.25</v>
      </c>
      <c r="F3380">
        <f t="shared" si="115"/>
        <v>0.25</v>
      </c>
      <c r="G3380" s="61" t="str">
        <f>VLOOKUP(B3380,BU!C:G,3,FALSE)</f>
        <v>TX</v>
      </c>
      <c r="H3380" s="61" t="s">
        <v>2907</v>
      </c>
    </row>
    <row r="3381" spans="1:8" x14ac:dyDescent="0.25">
      <c r="A3381" t="s">
        <v>185</v>
      </c>
      <c r="B3381" s="1">
        <v>709</v>
      </c>
      <c r="C3381" t="s">
        <v>7</v>
      </c>
      <c r="D3381">
        <f>234/2</f>
        <v>117</v>
      </c>
      <c r="E3381">
        <v>4.65E-2</v>
      </c>
      <c r="F3381">
        <f t="shared" si="115"/>
        <v>5.4405000000000001</v>
      </c>
      <c r="G3381" s="61" t="str">
        <f>VLOOKUP(B3381,BU!C:G,3,FALSE)</f>
        <v>NC</v>
      </c>
      <c r="H3381" s="61" t="s">
        <v>2825</v>
      </c>
    </row>
    <row r="3382" spans="1:8" x14ac:dyDescent="0.25">
      <c r="A3382" t="s">
        <v>185</v>
      </c>
      <c r="B3382" s="1">
        <v>709</v>
      </c>
      <c r="C3382" t="s">
        <v>7</v>
      </c>
      <c r="D3382">
        <f>234/2</f>
        <v>117</v>
      </c>
      <c r="E3382">
        <v>4.65E-2</v>
      </c>
      <c r="F3382">
        <f t="shared" ref="F3382" si="116">E3382*D3382</f>
        <v>5.4405000000000001</v>
      </c>
      <c r="G3382" s="61" t="str">
        <f>VLOOKUP(B3382,BU!C:G,3,FALSE)</f>
        <v>NC</v>
      </c>
      <c r="H3382" s="61" t="s">
        <v>2825</v>
      </c>
    </row>
    <row r="3383" spans="1:8" x14ac:dyDescent="0.25">
      <c r="A3383" t="s">
        <v>185</v>
      </c>
      <c r="B3383" s="1">
        <v>709</v>
      </c>
      <c r="C3383" t="s">
        <v>8</v>
      </c>
      <c r="D3383">
        <v>117</v>
      </c>
      <c r="E3383">
        <v>1.26E-2</v>
      </c>
      <c r="F3383">
        <f t="shared" si="115"/>
        <v>1.4742</v>
      </c>
      <c r="G3383" s="61" t="str">
        <f>VLOOKUP(B3383,BU!C:G,3,FALSE)</f>
        <v>NC</v>
      </c>
      <c r="H3383" s="61" t="s">
        <v>2825</v>
      </c>
    </row>
    <row r="3384" spans="1:8" x14ac:dyDescent="0.25">
      <c r="A3384" t="s">
        <v>185</v>
      </c>
      <c r="B3384" s="1">
        <v>709</v>
      </c>
      <c r="C3384" t="s">
        <v>8</v>
      </c>
      <c r="D3384">
        <v>117</v>
      </c>
      <c r="E3384">
        <v>1.26E-2</v>
      </c>
      <c r="F3384">
        <f t="shared" ref="F3384" si="117">E3384*D3384</f>
        <v>1.4742</v>
      </c>
      <c r="G3384" s="61" t="str">
        <f>VLOOKUP(B3384,BU!C:G,3,FALSE)</f>
        <v>NC</v>
      </c>
      <c r="H3384" s="61" t="s">
        <v>2825</v>
      </c>
    </row>
    <row r="3385" spans="1:8" x14ac:dyDescent="0.25">
      <c r="A3385" t="s">
        <v>185</v>
      </c>
      <c r="B3385" s="1">
        <v>709</v>
      </c>
      <c r="C3385" t="s">
        <v>10</v>
      </c>
      <c r="D3385">
        <v>117</v>
      </c>
      <c r="E3385">
        <v>1.46E-2</v>
      </c>
      <c r="F3385">
        <f t="shared" si="115"/>
        <v>1.7081999999999999</v>
      </c>
      <c r="G3385" s="61" t="str">
        <f>VLOOKUP(B3385,BU!C:G,3,FALSE)</f>
        <v>NC</v>
      </c>
      <c r="H3385" s="61" t="s">
        <v>2825</v>
      </c>
    </row>
    <row r="3386" spans="1:8" x14ac:dyDescent="0.25">
      <c r="A3386" t="s">
        <v>185</v>
      </c>
      <c r="B3386" s="1">
        <v>709</v>
      </c>
      <c r="C3386" t="s">
        <v>11</v>
      </c>
      <c r="D3386">
        <v>115</v>
      </c>
      <c r="E3386">
        <v>1.2500000000000001E-2</v>
      </c>
      <c r="F3386">
        <f t="shared" si="115"/>
        <v>1.4375</v>
      </c>
      <c r="G3386" s="61" t="str">
        <f>VLOOKUP(B3386,BU!C:G,3,FALSE)</f>
        <v>NC</v>
      </c>
      <c r="H3386" s="61" t="s">
        <v>2825</v>
      </c>
    </row>
    <row r="3387" spans="1:8" x14ac:dyDescent="0.25">
      <c r="A3387" t="s">
        <v>185</v>
      </c>
      <c r="B3387" s="1">
        <v>709</v>
      </c>
      <c r="C3387" t="s">
        <v>192</v>
      </c>
      <c r="D3387">
        <v>1</v>
      </c>
      <c r="E3387">
        <v>52.411999999999999</v>
      </c>
      <c r="F3387">
        <f t="shared" si="115"/>
        <v>52.411999999999999</v>
      </c>
      <c r="G3387" s="61" t="str">
        <f>VLOOKUP(B3387,BU!C:G,3,FALSE)</f>
        <v>NC</v>
      </c>
      <c r="H3387" s="61" t="s">
        <v>2825</v>
      </c>
    </row>
    <row r="3388" spans="1:8" x14ac:dyDescent="0.25">
      <c r="A3388" t="s">
        <v>185</v>
      </c>
      <c r="B3388" s="1">
        <v>722</v>
      </c>
      <c r="C3388" t="s">
        <v>7</v>
      </c>
      <c r="D3388">
        <v>2</v>
      </c>
      <c r="E3388">
        <v>4.65E-2</v>
      </c>
      <c r="F3388">
        <f t="shared" ref="F3388:F3457" si="118">E3388*D3388</f>
        <v>9.2999999999999999E-2</v>
      </c>
      <c r="G3388" s="61" t="str">
        <f>VLOOKUP(B3388,BU!C:G,3,FALSE)</f>
        <v>GA</v>
      </c>
      <c r="H3388" s="61" t="s">
        <v>2902</v>
      </c>
    </row>
    <row r="3389" spans="1:8" x14ac:dyDescent="0.25">
      <c r="A3389" t="s">
        <v>185</v>
      </c>
      <c r="B3389" s="1">
        <v>722</v>
      </c>
      <c r="C3389" t="s">
        <v>8</v>
      </c>
      <c r="D3389">
        <v>2</v>
      </c>
      <c r="E3389">
        <v>1.26E-2</v>
      </c>
      <c r="F3389">
        <f t="shared" si="118"/>
        <v>2.52E-2</v>
      </c>
      <c r="G3389" s="61" t="str">
        <f>VLOOKUP(B3389,BU!C:G,3,FALSE)</f>
        <v>GA</v>
      </c>
      <c r="H3389" s="61" t="s">
        <v>2902</v>
      </c>
    </row>
    <row r="3390" spans="1:8" x14ac:dyDescent="0.25">
      <c r="A3390" t="s">
        <v>185</v>
      </c>
      <c r="B3390" s="1">
        <v>722</v>
      </c>
      <c r="C3390" t="s">
        <v>10</v>
      </c>
      <c r="D3390">
        <v>2</v>
      </c>
      <c r="E3390">
        <v>1.46E-2</v>
      </c>
      <c r="F3390">
        <f t="shared" si="118"/>
        <v>2.92E-2</v>
      </c>
      <c r="G3390" s="61" t="str">
        <f>VLOOKUP(B3390,BU!C:G,3,FALSE)</f>
        <v>GA</v>
      </c>
      <c r="H3390" s="61" t="s">
        <v>2902</v>
      </c>
    </row>
    <row r="3391" spans="1:8" x14ac:dyDescent="0.25">
      <c r="A3391" t="s">
        <v>185</v>
      </c>
      <c r="B3391" s="1">
        <v>722</v>
      </c>
      <c r="C3391" t="s">
        <v>11</v>
      </c>
      <c r="D3391">
        <v>2</v>
      </c>
      <c r="E3391">
        <v>1.2500000000000001E-2</v>
      </c>
      <c r="F3391">
        <f t="shared" si="118"/>
        <v>2.5000000000000001E-2</v>
      </c>
      <c r="G3391" s="61" t="str">
        <f>VLOOKUP(B3391,BU!C:G,3,FALSE)</f>
        <v>GA</v>
      </c>
      <c r="H3391" s="61" t="s">
        <v>2902</v>
      </c>
    </row>
    <row r="3392" spans="1:8" x14ac:dyDescent="0.25">
      <c r="A3392" t="s">
        <v>185</v>
      </c>
      <c r="B3392" s="1">
        <v>722</v>
      </c>
      <c r="C3392" t="s">
        <v>101</v>
      </c>
      <c r="D3392">
        <v>1</v>
      </c>
      <c r="E3392">
        <v>1.0069999999999999</v>
      </c>
      <c r="F3392">
        <f t="shared" si="118"/>
        <v>1.0069999999999999</v>
      </c>
      <c r="G3392" s="61" t="str">
        <f>VLOOKUP(B3392,BU!C:G,3,FALSE)</f>
        <v>GA</v>
      </c>
      <c r="H3392" s="61" t="s">
        <v>2902</v>
      </c>
    </row>
    <row r="3393" spans="1:8" x14ac:dyDescent="0.25">
      <c r="A3393" t="s">
        <v>185</v>
      </c>
      <c r="B3393" s="1">
        <v>734</v>
      </c>
      <c r="C3393" t="s">
        <v>7</v>
      </c>
      <c r="D3393">
        <v>1</v>
      </c>
      <c r="E3393">
        <v>4.65E-2</v>
      </c>
      <c r="F3393">
        <f t="shared" si="118"/>
        <v>4.65E-2</v>
      </c>
      <c r="G3393" s="61" t="str">
        <f>VLOOKUP(B3393,BU!C:G,3,FALSE)</f>
        <v>TX</v>
      </c>
      <c r="H3393" s="61" t="s">
        <v>2907</v>
      </c>
    </row>
    <row r="3394" spans="1:8" x14ac:dyDescent="0.25">
      <c r="A3394" t="s">
        <v>185</v>
      </c>
      <c r="B3394" s="1">
        <v>734</v>
      </c>
      <c r="C3394" t="s">
        <v>8</v>
      </c>
      <c r="D3394">
        <v>1</v>
      </c>
      <c r="E3394">
        <v>1.26E-2</v>
      </c>
      <c r="F3394">
        <f t="shared" si="118"/>
        <v>1.26E-2</v>
      </c>
      <c r="G3394" s="61" t="str">
        <f>VLOOKUP(B3394,BU!C:G,3,FALSE)</f>
        <v>TX</v>
      </c>
      <c r="H3394" s="61" t="s">
        <v>2907</v>
      </c>
    </row>
    <row r="3395" spans="1:8" x14ac:dyDescent="0.25">
      <c r="A3395" t="s">
        <v>185</v>
      </c>
      <c r="B3395" s="1">
        <v>734</v>
      </c>
      <c r="C3395" t="s">
        <v>10</v>
      </c>
      <c r="D3395">
        <v>1</v>
      </c>
      <c r="E3395">
        <v>1.46E-2</v>
      </c>
      <c r="F3395">
        <f t="shared" si="118"/>
        <v>1.46E-2</v>
      </c>
      <c r="G3395" s="61" t="str">
        <f>VLOOKUP(B3395,BU!C:G,3,FALSE)</f>
        <v>TX</v>
      </c>
      <c r="H3395" s="61" t="s">
        <v>2907</v>
      </c>
    </row>
    <row r="3396" spans="1:8" x14ac:dyDescent="0.25">
      <c r="A3396" t="s">
        <v>185</v>
      </c>
      <c r="B3396" s="1">
        <v>734</v>
      </c>
      <c r="C3396" t="s">
        <v>94</v>
      </c>
      <c r="D3396">
        <v>1</v>
      </c>
      <c r="E3396">
        <v>0.44700000000000001</v>
      </c>
      <c r="F3396">
        <f t="shared" si="118"/>
        <v>0.44700000000000001</v>
      </c>
      <c r="G3396" s="61" t="str">
        <f>VLOOKUP(B3396,BU!C:G,3,FALSE)</f>
        <v>TX</v>
      </c>
      <c r="H3396" s="61" t="s">
        <v>2907</v>
      </c>
    </row>
    <row r="3397" spans="1:8" x14ac:dyDescent="0.25">
      <c r="A3397" t="s">
        <v>185</v>
      </c>
      <c r="B3397" s="1">
        <v>735</v>
      </c>
      <c r="C3397" t="s">
        <v>7</v>
      </c>
      <c r="D3397">
        <v>1</v>
      </c>
      <c r="E3397">
        <v>4.65E-2</v>
      </c>
      <c r="F3397">
        <f t="shared" si="118"/>
        <v>4.65E-2</v>
      </c>
      <c r="G3397" s="61" t="str">
        <f>VLOOKUP(B3397,BU!C:G,3,FALSE)</f>
        <v>LA</v>
      </c>
      <c r="H3397" s="61" t="s">
        <v>2901</v>
      </c>
    </row>
    <row r="3398" spans="1:8" x14ac:dyDescent="0.25">
      <c r="A3398" t="s">
        <v>185</v>
      </c>
      <c r="B3398" s="1">
        <v>735</v>
      </c>
      <c r="C3398" t="s">
        <v>8</v>
      </c>
      <c r="D3398">
        <v>1</v>
      </c>
      <c r="E3398">
        <v>1.26E-2</v>
      </c>
      <c r="F3398">
        <f t="shared" si="118"/>
        <v>1.26E-2</v>
      </c>
      <c r="G3398" s="61" t="str">
        <f>VLOOKUP(B3398,BU!C:G,3,FALSE)</f>
        <v>LA</v>
      </c>
      <c r="H3398" s="61" t="s">
        <v>2901</v>
      </c>
    </row>
    <row r="3399" spans="1:8" x14ac:dyDescent="0.25">
      <c r="A3399" t="s">
        <v>185</v>
      </c>
      <c r="B3399" s="1">
        <v>735</v>
      </c>
      <c r="C3399" t="s">
        <v>10</v>
      </c>
      <c r="D3399">
        <v>1</v>
      </c>
      <c r="E3399">
        <v>1.46E-2</v>
      </c>
      <c r="F3399">
        <f t="shared" si="118"/>
        <v>1.46E-2</v>
      </c>
      <c r="G3399" s="61" t="str">
        <f>VLOOKUP(B3399,BU!C:G,3,FALSE)</f>
        <v>LA</v>
      </c>
      <c r="H3399" s="61" t="s">
        <v>2901</v>
      </c>
    </row>
    <row r="3400" spans="1:8" x14ac:dyDescent="0.25">
      <c r="A3400" t="s">
        <v>185</v>
      </c>
      <c r="B3400" s="1">
        <v>735</v>
      </c>
      <c r="C3400" t="s">
        <v>11</v>
      </c>
      <c r="D3400">
        <v>1</v>
      </c>
      <c r="E3400">
        <v>1.2500000000000001E-2</v>
      </c>
      <c r="F3400">
        <f t="shared" si="118"/>
        <v>1.2500000000000001E-2</v>
      </c>
      <c r="G3400" s="61" t="str">
        <f>VLOOKUP(B3400,BU!C:G,3,FALSE)</f>
        <v>LA</v>
      </c>
      <c r="H3400" s="61" t="s">
        <v>2901</v>
      </c>
    </row>
    <row r="3401" spans="1:8" x14ac:dyDescent="0.25">
      <c r="A3401" t="s">
        <v>185</v>
      </c>
      <c r="B3401" s="1">
        <v>735</v>
      </c>
      <c r="C3401" t="s">
        <v>94</v>
      </c>
      <c r="D3401">
        <v>1</v>
      </c>
      <c r="E3401">
        <v>0.56000000000000005</v>
      </c>
      <c r="F3401">
        <f t="shared" si="118"/>
        <v>0.56000000000000005</v>
      </c>
      <c r="G3401" s="61" t="str">
        <f>VLOOKUP(B3401,BU!C:G,3,FALSE)</f>
        <v>LA</v>
      </c>
      <c r="H3401" s="61" t="s">
        <v>2901</v>
      </c>
    </row>
    <row r="3402" spans="1:8" x14ac:dyDescent="0.25">
      <c r="A3402" t="s">
        <v>193</v>
      </c>
      <c r="B3402" s="1">
        <v>4</v>
      </c>
      <c r="C3402" t="s">
        <v>7</v>
      </c>
      <c r="D3402">
        <v>8</v>
      </c>
      <c r="E3402">
        <v>4.65E-2</v>
      </c>
      <c r="F3402">
        <f t="shared" si="118"/>
        <v>0.372</v>
      </c>
      <c r="G3402" s="61" t="str">
        <f>VLOOKUP(B3402,BU!C:G,3,FALSE)</f>
        <v>FL</v>
      </c>
      <c r="H3402" s="61" t="s">
        <v>2894</v>
      </c>
    </row>
    <row r="3403" spans="1:8" x14ac:dyDescent="0.25">
      <c r="A3403" t="s">
        <v>193</v>
      </c>
      <c r="B3403" s="1">
        <v>4</v>
      </c>
      <c r="C3403" t="s">
        <v>8</v>
      </c>
      <c r="D3403">
        <v>8</v>
      </c>
      <c r="E3403">
        <v>1.26E-2</v>
      </c>
      <c r="F3403">
        <f t="shared" si="118"/>
        <v>0.1008</v>
      </c>
      <c r="G3403" s="61" t="str">
        <f>VLOOKUP(B3403,BU!C:G,3,FALSE)</f>
        <v>FL</v>
      </c>
      <c r="H3403" s="61" t="s">
        <v>2894</v>
      </c>
    </row>
    <row r="3404" spans="1:8" x14ac:dyDescent="0.25">
      <c r="A3404" t="s">
        <v>193</v>
      </c>
      <c r="B3404" s="1">
        <v>4</v>
      </c>
      <c r="C3404" t="s">
        <v>10</v>
      </c>
      <c r="D3404">
        <v>2</v>
      </c>
      <c r="E3404">
        <v>1.46E-2</v>
      </c>
      <c r="F3404">
        <f t="shared" si="118"/>
        <v>2.92E-2</v>
      </c>
      <c r="G3404" s="61" t="str">
        <f>VLOOKUP(B3404,BU!C:G,3,FALSE)</f>
        <v>FL</v>
      </c>
      <c r="H3404" s="61" t="s">
        <v>2894</v>
      </c>
    </row>
    <row r="3405" spans="1:8" x14ac:dyDescent="0.25">
      <c r="A3405" t="s">
        <v>193</v>
      </c>
      <c r="B3405" s="1">
        <v>4</v>
      </c>
      <c r="C3405" t="s">
        <v>11</v>
      </c>
      <c r="D3405">
        <v>2</v>
      </c>
      <c r="E3405">
        <v>1.2500000000000001E-2</v>
      </c>
      <c r="F3405">
        <f t="shared" si="118"/>
        <v>2.5000000000000001E-2</v>
      </c>
      <c r="G3405" s="61" t="str">
        <f>VLOOKUP(B3405,BU!C:G,3,FALSE)</f>
        <v>FL</v>
      </c>
      <c r="H3405" s="61" t="s">
        <v>2894</v>
      </c>
    </row>
    <row r="3406" spans="1:8" x14ac:dyDescent="0.25">
      <c r="A3406" t="s">
        <v>193</v>
      </c>
      <c r="B3406" s="1">
        <v>4</v>
      </c>
      <c r="C3406" t="s">
        <v>101</v>
      </c>
      <c r="D3406">
        <v>1</v>
      </c>
      <c r="E3406">
        <v>0.79</v>
      </c>
      <c r="F3406">
        <f t="shared" si="118"/>
        <v>0.79</v>
      </c>
      <c r="G3406" s="61" t="str">
        <f>VLOOKUP(B3406,BU!C:G,3,FALSE)</f>
        <v>FL</v>
      </c>
      <c r="H3406" s="61" t="s">
        <v>2894</v>
      </c>
    </row>
    <row r="3407" spans="1:8" x14ac:dyDescent="0.25">
      <c r="A3407" t="s">
        <v>193</v>
      </c>
      <c r="B3407" s="1">
        <v>4</v>
      </c>
      <c r="C3407" t="s">
        <v>15</v>
      </c>
      <c r="D3407">
        <v>2</v>
      </c>
      <c r="E3407">
        <v>0.25</v>
      </c>
      <c r="F3407">
        <f t="shared" si="118"/>
        <v>0.5</v>
      </c>
      <c r="G3407" s="61" t="str">
        <f>VLOOKUP(B3407,BU!C:G,3,FALSE)</f>
        <v>FL</v>
      </c>
      <c r="H3407" s="61" t="s">
        <v>2894</v>
      </c>
    </row>
    <row r="3408" spans="1:8" x14ac:dyDescent="0.25">
      <c r="A3408" t="s">
        <v>193</v>
      </c>
      <c r="B3408" s="1">
        <v>6</v>
      </c>
      <c r="C3408" t="s">
        <v>7</v>
      </c>
      <c r="D3408">
        <v>3</v>
      </c>
      <c r="E3408">
        <v>4.65E-2</v>
      </c>
      <c r="F3408">
        <f t="shared" si="118"/>
        <v>0.13950000000000001</v>
      </c>
      <c r="G3408" s="61" t="str">
        <f>VLOOKUP(B3408,BU!C:G,3,FALSE)</f>
        <v>LA</v>
      </c>
      <c r="H3408" s="61" t="s">
        <v>2901</v>
      </c>
    </row>
    <row r="3409" spans="1:8" x14ac:dyDescent="0.25">
      <c r="A3409" t="s">
        <v>193</v>
      </c>
      <c r="B3409" s="1">
        <v>6</v>
      </c>
      <c r="C3409" t="s">
        <v>8</v>
      </c>
      <c r="D3409">
        <v>3</v>
      </c>
      <c r="E3409">
        <v>1.26E-2</v>
      </c>
      <c r="F3409">
        <f t="shared" si="118"/>
        <v>3.78E-2</v>
      </c>
      <c r="G3409" s="61" t="str">
        <f>VLOOKUP(B3409,BU!C:G,3,FALSE)</f>
        <v>LA</v>
      </c>
      <c r="H3409" s="61" t="s">
        <v>2901</v>
      </c>
    </row>
    <row r="3410" spans="1:8" x14ac:dyDescent="0.25">
      <c r="A3410" t="s">
        <v>193</v>
      </c>
      <c r="B3410" s="1">
        <v>6</v>
      </c>
      <c r="C3410" t="s">
        <v>10</v>
      </c>
      <c r="D3410">
        <v>1</v>
      </c>
      <c r="E3410">
        <v>1.46E-2</v>
      </c>
      <c r="F3410">
        <f t="shared" si="118"/>
        <v>1.46E-2</v>
      </c>
      <c r="G3410" s="61" t="str">
        <f>VLOOKUP(B3410,BU!C:G,3,FALSE)</f>
        <v>LA</v>
      </c>
      <c r="H3410" s="61" t="s">
        <v>2901</v>
      </c>
    </row>
    <row r="3411" spans="1:8" x14ac:dyDescent="0.25">
      <c r="A3411" t="s">
        <v>193</v>
      </c>
      <c r="B3411" s="1">
        <v>6</v>
      </c>
      <c r="C3411" t="s">
        <v>11</v>
      </c>
      <c r="D3411">
        <v>1</v>
      </c>
      <c r="E3411">
        <v>1.2500000000000001E-2</v>
      </c>
      <c r="F3411">
        <f t="shared" si="118"/>
        <v>1.2500000000000001E-2</v>
      </c>
      <c r="G3411" s="61" t="str">
        <f>VLOOKUP(B3411,BU!C:G,3,FALSE)</f>
        <v>LA</v>
      </c>
      <c r="H3411" s="61" t="s">
        <v>2901</v>
      </c>
    </row>
    <row r="3412" spans="1:8" x14ac:dyDescent="0.25">
      <c r="A3412" t="s">
        <v>193</v>
      </c>
      <c r="B3412" s="1">
        <v>6</v>
      </c>
      <c r="C3412" t="s">
        <v>94</v>
      </c>
      <c r="D3412">
        <v>1</v>
      </c>
      <c r="E3412">
        <v>0.44700000000000001</v>
      </c>
      <c r="F3412">
        <f t="shared" si="118"/>
        <v>0.44700000000000001</v>
      </c>
      <c r="G3412" s="61" t="str">
        <f>VLOOKUP(B3412,BU!C:G,3,FALSE)</f>
        <v>LA</v>
      </c>
      <c r="H3412" s="61" t="s">
        <v>2901</v>
      </c>
    </row>
    <row r="3413" spans="1:8" x14ac:dyDescent="0.25">
      <c r="A3413" t="s">
        <v>193</v>
      </c>
      <c r="B3413" s="1">
        <v>7</v>
      </c>
      <c r="C3413" t="s">
        <v>7</v>
      </c>
      <c r="D3413">
        <v>6</v>
      </c>
      <c r="E3413">
        <v>4.65E-2</v>
      </c>
      <c r="F3413">
        <f t="shared" si="118"/>
        <v>0.27900000000000003</v>
      </c>
      <c r="G3413" s="61" t="str">
        <f>VLOOKUP(B3413,BU!C:G,3,FALSE)</f>
        <v>NC</v>
      </c>
      <c r="H3413" s="61" t="s">
        <v>2825</v>
      </c>
    </row>
    <row r="3414" spans="1:8" x14ac:dyDescent="0.25">
      <c r="A3414" t="s">
        <v>193</v>
      </c>
      <c r="B3414" s="1">
        <v>7</v>
      </c>
      <c r="C3414" t="s">
        <v>8</v>
      </c>
      <c r="D3414">
        <v>6</v>
      </c>
      <c r="E3414">
        <v>1.26E-2</v>
      </c>
      <c r="F3414">
        <f t="shared" si="118"/>
        <v>7.5600000000000001E-2</v>
      </c>
      <c r="G3414" s="61" t="str">
        <f>VLOOKUP(B3414,BU!C:G,3,FALSE)</f>
        <v>NC</v>
      </c>
      <c r="H3414" s="61" t="s">
        <v>2825</v>
      </c>
    </row>
    <row r="3415" spans="1:8" x14ac:dyDescent="0.25">
      <c r="A3415" t="s">
        <v>193</v>
      </c>
      <c r="B3415" s="1">
        <v>7</v>
      </c>
      <c r="C3415" t="s">
        <v>10</v>
      </c>
      <c r="D3415">
        <v>3</v>
      </c>
      <c r="E3415">
        <v>1.46E-2</v>
      </c>
      <c r="F3415">
        <f t="shared" si="118"/>
        <v>4.3799999999999999E-2</v>
      </c>
      <c r="G3415" s="61" t="str">
        <f>VLOOKUP(B3415,BU!C:G,3,FALSE)</f>
        <v>NC</v>
      </c>
      <c r="H3415" s="61" t="s">
        <v>2825</v>
      </c>
    </row>
    <row r="3416" spans="1:8" x14ac:dyDescent="0.25">
      <c r="A3416" t="s">
        <v>193</v>
      </c>
      <c r="B3416" s="1">
        <v>7</v>
      </c>
      <c r="C3416" t="s">
        <v>11</v>
      </c>
      <c r="D3416">
        <v>3</v>
      </c>
      <c r="E3416">
        <v>1.2500000000000001E-2</v>
      </c>
      <c r="F3416">
        <f t="shared" si="118"/>
        <v>3.7500000000000006E-2</v>
      </c>
      <c r="G3416" s="61" t="str">
        <f>VLOOKUP(B3416,BU!C:G,3,FALSE)</f>
        <v>NC</v>
      </c>
      <c r="H3416" s="61" t="s">
        <v>2825</v>
      </c>
    </row>
    <row r="3417" spans="1:8" x14ac:dyDescent="0.25">
      <c r="A3417" t="s">
        <v>193</v>
      </c>
      <c r="B3417" s="1">
        <v>7</v>
      </c>
      <c r="C3417" t="s">
        <v>105</v>
      </c>
      <c r="D3417">
        <v>1</v>
      </c>
      <c r="E3417">
        <v>1.341</v>
      </c>
      <c r="F3417">
        <f t="shared" si="118"/>
        <v>1.341</v>
      </c>
      <c r="G3417" s="61" t="str">
        <f>VLOOKUP(B3417,BU!C:G,3,FALSE)</f>
        <v>NC</v>
      </c>
      <c r="H3417" s="61" t="s">
        <v>2825</v>
      </c>
    </row>
    <row r="3418" spans="1:8" x14ac:dyDescent="0.25">
      <c r="A3418" t="s">
        <v>193</v>
      </c>
      <c r="B3418" s="1">
        <v>7</v>
      </c>
      <c r="C3418" t="s">
        <v>15</v>
      </c>
      <c r="D3418">
        <v>1</v>
      </c>
      <c r="E3418">
        <v>0.25</v>
      </c>
      <c r="F3418">
        <f t="shared" si="118"/>
        <v>0.25</v>
      </c>
      <c r="G3418" s="61" t="str">
        <f>VLOOKUP(B3418,BU!C:G,3,FALSE)</f>
        <v>NC</v>
      </c>
      <c r="H3418" s="61" t="s">
        <v>2825</v>
      </c>
    </row>
    <row r="3419" spans="1:8" x14ac:dyDescent="0.25">
      <c r="A3419" t="s">
        <v>193</v>
      </c>
      <c r="B3419" s="1">
        <v>15</v>
      </c>
      <c r="C3419" t="s">
        <v>7</v>
      </c>
      <c r="D3419">
        <f>510/3</f>
        <v>170</v>
      </c>
      <c r="E3419">
        <v>4.65E-2</v>
      </c>
      <c r="F3419">
        <f t="shared" si="118"/>
        <v>7.9050000000000002</v>
      </c>
      <c r="G3419" s="61" t="str">
        <f>VLOOKUP(B3419,BU!C:G,3,FALSE)</f>
        <v>FL</v>
      </c>
      <c r="H3419" s="61" t="s">
        <v>2894</v>
      </c>
    </row>
    <row r="3420" spans="1:8" x14ac:dyDescent="0.25">
      <c r="A3420" t="s">
        <v>193</v>
      </c>
      <c r="B3420" s="1">
        <v>15</v>
      </c>
      <c r="C3420" t="s">
        <v>7</v>
      </c>
      <c r="D3420">
        <f>170*2</f>
        <v>340</v>
      </c>
      <c r="E3420">
        <v>4.65E-2</v>
      </c>
      <c r="F3420">
        <f t="shared" ref="F3420" si="119">E3420*D3420</f>
        <v>15.81</v>
      </c>
      <c r="G3420" s="61" t="str">
        <f>VLOOKUP(B3420,BU!C:G,3,FALSE)</f>
        <v>FL</v>
      </c>
      <c r="H3420" s="61" t="s">
        <v>2899</v>
      </c>
    </row>
    <row r="3421" spans="1:8" x14ac:dyDescent="0.25">
      <c r="A3421" t="s">
        <v>193</v>
      </c>
      <c r="B3421" s="1">
        <v>15</v>
      </c>
      <c r="C3421" t="s">
        <v>8</v>
      </c>
      <c r="D3421">
        <v>340</v>
      </c>
      <c r="E3421">
        <v>1.26E-2</v>
      </c>
      <c r="F3421">
        <f t="shared" si="118"/>
        <v>4.2839999999999998</v>
      </c>
      <c r="G3421" s="61" t="str">
        <f>VLOOKUP(B3421,BU!C:G,3,FALSE)</f>
        <v>FL</v>
      </c>
      <c r="H3421" s="61" t="s">
        <v>2899</v>
      </c>
    </row>
    <row r="3422" spans="1:8" x14ac:dyDescent="0.25">
      <c r="A3422" t="s">
        <v>193</v>
      </c>
      <c r="B3422" s="1">
        <v>15</v>
      </c>
      <c r="C3422" t="s">
        <v>8</v>
      </c>
      <c r="D3422">
        <v>170</v>
      </c>
      <c r="E3422">
        <v>1.26E-2</v>
      </c>
      <c r="F3422">
        <f t="shared" ref="F3422" si="120">E3422*D3422</f>
        <v>2.1419999999999999</v>
      </c>
      <c r="G3422" s="61" t="str">
        <f>VLOOKUP(B3422,BU!C:G,3,FALSE)</f>
        <v>FL</v>
      </c>
      <c r="H3422" s="61" t="s">
        <v>2894</v>
      </c>
    </row>
    <row r="3423" spans="1:8" x14ac:dyDescent="0.25">
      <c r="A3423" t="s">
        <v>193</v>
      </c>
      <c r="B3423" s="1">
        <v>15</v>
      </c>
      <c r="C3423" t="s">
        <v>10</v>
      </c>
      <c r="D3423">
        <v>170</v>
      </c>
      <c r="E3423">
        <v>1.46E-2</v>
      </c>
      <c r="F3423">
        <f t="shared" si="118"/>
        <v>2.4820000000000002</v>
      </c>
      <c r="G3423" s="61" t="str">
        <f>VLOOKUP(B3423,BU!C:G,3,FALSE)</f>
        <v>FL</v>
      </c>
      <c r="H3423" s="61" t="s">
        <v>2894</v>
      </c>
    </row>
    <row r="3424" spans="1:8" x14ac:dyDescent="0.25">
      <c r="A3424" t="s">
        <v>193</v>
      </c>
      <c r="B3424" s="1">
        <v>15</v>
      </c>
      <c r="C3424" t="s">
        <v>11</v>
      </c>
      <c r="D3424">
        <v>155</v>
      </c>
      <c r="E3424">
        <v>1.2500000000000001E-2</v>
      </c>
      <c r="F3424">
        <f t="shared" si="118"/>
        <v>1.9375</v>
      </c>
      <c r="G3424" s="61" t="str">
        <f>VLOOKUP(B3424,BU!C:G,3,FALSE)</f>
        <v>FL</v>
      </c>
      <c r="H3424" s="61" t="s">
        <v>2894</v>
      </c>
    </row>
    <row r="3425" spans="1:8" x14ac:dyDescent="0.25">
      <c r="A3425" t="s">
        <v>193</v>
      </c>
      <c r="B3425" s="1">
        <v>15</v>
      </c>
      <c r="C3425" t="s">
        <v>194</v>
      </c>
      <c r="D3425">
        <v>1</v>
      </c>
      <c r="E3425">
        <v>67.447999999999993</v>
      </c>
      <c r="F3425">
        <f t="shared" si="118"/>
        <v>67.447999999999993</v>
      </c>
      <c r="G3425" s="61" t="str">
        <f>VLOOKUP(B3425,BU!C:G,3,FALSE)</f>
        <v>FL</v>
      </c>
      <c r="H3425" s="61" t="s">
        <v>2894</v>
      </c>
    </row>
    <row r="3426" spans="1:8" x14ac:dyDescent="0.25">
      <c r="A3426" t="s">
        <v>193</v>
      </c>
      <c r="B3426" s="1">
        <v>15</v>
      </c>
      <c r="C3426" t="s">
        <v>15</v>
      </c>
      <c r="D3426">
        <v>1</v>
      </c>
      <c r="E3426">
        <v>0.25</v>
      </c>
      <c r="F3426">
        <f t="shared" si="118"/>
        <v>0.25</v>
      </c>
      <c r="G3426" s="61" t="str">
        <f>VLOOKUP(B3426,BU!C:G,3,FALSE)</f>
        <v>FL</v>
      </c>
      <c r="H3426" s="61" t="s">
        <v>2894</v>
      </c>
    </row>
    <row r="3427" spans="1:8" x14ac:dyDescent="0.25">
      <c r="A3427" t="s">
        <v>193</v>
      </c>
      <c r="B3427" s="1">
        <v>19</v>
      </c>
      <c r="C3427" t="s">
        <v>7</v>
      </c>
      <c r="D3427">
        <v>4</v>
      </c>
      <c r="E3427">
        <v>4.65E-2</v>
      </c>
      <c r="F3427">
        <f t="shared" si="118"/>
        <v>0.186</v>
      </c>
      <c r="G3427" s="61" t="str">
        <f>VLOOKUP(B3427,BU!C:G,3,FALSE)</f>
        <v>SC</v>
      </c>
      <c r="H3427" s="61" t="s">
        <v>2885</v>
      </c>
    </row>
    <row r="3428" spans="1:8" x14ac:dyDescent="0.25">
      <c r="A3428" t="s">
        <v>193</v>
      </c>
      <c r="B3428" s="1">
        <v>19</v>
      </c>
      <c r="C3428" t="s">
        <v>8</v>
      </c>
      <c r="D3428">
        <v>4</v>
      </c>
      <c r="E3428">
        <v>1.26E-2</v>
      </c>
      <c r="F3428">
        <f t="shared" si="118"/>
        <v>5.04E-2</v>
      </c>
      <c r="G3428" s="61" t="str">
        <f>VLOOKUP(B3428,BU!C:G,3,FALSE)</f>
        <v>SC</v>
      </c>
      <c r="H3428" s="61" t="s">
        <v>2885</v>
      </c>
    </row>
    <row r="3429" spans="1:8" x14ac:dyDescent="0.25">
      <c r="A3429" t="s">
        <v>193</v>
      </c>
      <c r="B3429" s="1">
        <v>19</v>
      </c>
      <c r="C3429" t="s">
        <v>10</v>
      </c>
      <c r="D3429">
        <v>2</v>
      </c>
      <c r="E3429">
        <v>1.46E-2</v>
      </c>
      <c r="F3429">
        <f t="shared" si="118"/>
        <v>2.92E-2</v>
      </c>
      <c r="G3429" s="61" t="str">
        <f>VLOOKUP(B3429,BU!C:G,3,FALSE)</f>
        <v>SC</v>
      </c>
      <c r="H3429" s="61" t="s">
        <v>2885</v>
      </c>
    </row>
    <row r="3430" spans="1:8" x14ac:dyDescent="0.25">
      <c r="A3430" t="s">
        <v>193</v>
      </c>
      <c r="B3430" s="1">
        <v>19</v>
      </c>
      <c r="C3430" t="s">
        <v>11</v>
      </c>
      <c r="D3430">
        <v>2</v>
      </c>
      <c r="E3430">
        <v>1.2500000000000001E-2</v>
      </c>
      <c r="F3430">
        <f t="shared" si="118"/>
        <v>2.5000000000000001E-2</v>
      </c>
      <c r="G3430" s="61" t="str">
        <f>VLOOKUP(B3430,BU!C:G,3,FALSE)</f>
        <v>SC</v>
      </c>
      <c r="H3430" s="61" t="s">
        <v>2885</v>
      </c>
    </row>
    <row r="3431" spans="1:8" x14ac:dyDescent="0.25">
      <c r="A3431" t="s">
        <v>193</v>
      </c>
      <c r="B3431" s="1">
        <v>19</v>
      </c>
      <c r="C3431" t="s">
        <v>101</v>
      </c>
      <c r="D3431">
        <v>1</v>
      </c>
      <c r="E3431">
        <v>0.89400000000000002</v>
      </c>
      <c r="F3431">
        <f t="shared" si="118"/>
        <v>0.89400000000000002</v>
      </c>
      <c r="G3431" s="61" t="str">
        <f>VLOOKUP(B3431,BU!C:G,3,FALSE)</f>
        <v>SC</v>
      </c>
      <c r="H3431" s="61" t="s">
        <v>2885</v>
      </c>
    </row>
    <row r="3432" spans="1:8" x14ac:dyDescent="0.25">
      <c r="A3432" t="s">
        <v>193</v>
      </c>
      <c r="B3432" s="1">
        <v>23</v>
      </c>
      <c r="C3432" t="s">
        <v>7</v>
      </c>
      <c r="D3432">
        <v>12</v>
      </c>
      <c r="E3432">
        <v>4.65E-2</v>
      </c>
      <c r="F3432">
        <f t="shared" si="118"/>
        <v>0.55800000000000005</v>
      </c>
      <c r="G3432" s="61" t="str">
        <f>VLOOKUP(B3432,BU!C:G,3,FALSE)</f>
        <v>AZ</v>
      </c>
      <c r="H3432" s="61" t="s">
        <v>2904</v>
      </c>
    </row>
    <row r="3433" spans="1:8" x14ac:dyDescent="0.25">
      <c r="A3433" t="s">
        <v>193</v>
      </c>
      <c r="B3433" s="1">
        <v>23</v>
      </c>
      <c r="C3433" t="s">
        <v>8</v>
      </c>
      <c r="D3433">
        <v>12</v>
      </c>
      <c r="E3433">
        <v>1.26E-2</v>
      </c>
      <c r="F3433">
        <f t="shared" si="118"/>
        <v>0.1512</v>
      </c>
      <c r="G3433" s="61" t="str">
        <f>VLOOKUP(B3433,BU!C:G,3,FALSE)</f>
        <v>AZ</v>
      </c>
      <c r="H3433" s="61" t="s">
        <v>2904</v>
      </c>
    </row>
    <row r="3434" spans="1:8" x14ac:dyDescent="0.25">
      <c r="A3434" t="s">
        <v>193</v>
      </c>
      <c r="B3434" s="1">
        <v>23</v>
      </c>
      <c r="C3434" t="s">
        <v>10</v>
      </c>
      <c r="D3434">
        <v>12</v>
      </c>
      <c r="E3434">
        <v>1.46E-2</v>
      </c>
      <c r="F3434">
        <f t="shared" si="118"/>
        <v>0.17519999999999999</v>
      </c>
      <c r="G3434" s="61" t="str">
        <f>VLOOKUP(B3434,BU!C:G,3,FALSE)</f>
        <v>AZ</v>
      </c>
      <c r="H3434" s="61" t="s">
        <v>2904</v>
      </c>
    </row>
    <row r="3435" spans="1:8" x14ac:dyDescent="0.25">
      <c r="A3435" t="s">
        <v>193</v>
      </c>
      <c r="B3435" s="1">
        <v>23</v>
      </c>
      <c r="C3435" t="s">
        <v>11</v>
      </c>
      <c r="D3435">
        <v>11</v>
      </c>
      <c r="E3435">
        <v>1.2500000000000001E-2</v>
      </c>
      <c r="F3435">
        <f t="shared" si="118"/>
        <v>0.13750000000000001</v>
      </c>
      <c r="G3435" s="61" t="str">
        <f>VLOOKUP(B3435,BU!C:G,3,FALSE)</f>
        <v>AZ</v>
      </c>
      <c r="H3435" s="61" t="s">
        <v>2904</v>
      </c>
    </row>
    <row r="3436" spans="1:8" x14ac:dyDescent="0.25">
      <c r="A3436" t="s">
        <v>193</v>
      </c>
      <c r="B3436" s="1">
        <v>23</v>
      </c>
      <c r="C3436" t="s">
        <v>129</v>
      </c>
      <c r="D3436">
        <v>1</v>
      </c>
      <c r="E3436">
        <v>5.3639999999999999</v>
      </c>
      <c r="F3436">
        <f t="shared" si="118"/>
        <v>5.3639999999999999</v>
      </c>
      <c r="G3436" s="61" t="str">
        <f>VLOOKUP(B3436,BU!C:G,3,FALSE)</f>
        <v>AZ</v>
      </c>
      <c r="H3436" s="61" t="s">
        <v>2904</v>
      </c>
    </row>
    <row r="3437" spans="1:8" x14ac:dyDescent="0.25">
      <c r="A3437" t="s">
        <v>193</v>
      </c>
      <c r="B3437" s="1">
        <v>31</v>
      </c>
      <c r="C3437" t="s">
        <v>7</v>
      </c>
      <c r="D3437">
        <v>1</v>
      </c>
      <c r="E3437">
        <v>4.65E-2</v>
      </c>
      <c r="F3437">
        <f t="shared" si="118"/>
        <v>4.65E-2</v>
      </c>
      <c r="G3437" s="61" t="str">
        <f>VLOOKUP(B3437,BU!C:G,3,FALSE)</f>
        <v>SC</v>
      </c>
      <c r="H3437" s="61" t="s">
        <v>2885</v>
      </c>
    </row>
    <row r="3438" spans="1:8" x14ac:dyDescent="0.25">
      <c r="A3438" t="s">
        <v>193</v>
      </c>
      <c r="B3438" s="1">
        <v>31</v>
      </c>
      <c r="C3438" t="s">
        <v>8</v>
      </c>
      <c r="D3438">
        <v>1</v>
      </c>
      <c r="E3438">
        <v>1.26E-2</v>
      </c>
      <c r="F3438">
        <f t="shared" si="118"/>
        <v>1.26E-2</v>
      </c>
      <c r="G3438" s="61" t="str">
        <f>VLOOKUP(B3438,BU!C:G,3,FALSE)</f>
        <v>SC</v>
      </c>
      <c r="H3438" s="61" t="s">
        <v>2885</v>
      </c>
    </row>
    <row r="3439" spans="1:8" x14ac:dyDescent="0.25">
      <c r="A3439" t="s">
        <v>193</v>
      </c>
      <c r="B3439" s="1">
        <v>31</v>
      </c>
      <c r="C3439" t="s">
        <v>10</v>
      </c>
      <c r="D3439">
        <v>1</v>
      </c>
      <c r="E3439">
        <v>1.46E-2</v>
      </c>
      <c r="F3439">
        <f t="shared" si="118"/>
        <v>1.46E-2</v>
      </c>
      <c r="G3439" s="61" t="str">
        <f>VLOOKUP(B3439,BU!C:G,3,FALSE)</f>
        <v>SC</v>
      </c>
      <c r="H3439" s="61" t="s">
        <v>2885</v>
      </c>
    </row>
    <row r="3440" spans="1:8" x14ac:dyDescent="0.25">
      <c r="A3440" t="s">
        <v>193</v>
      </c>
      <c r="B3440" s="1">
        <v>31</v>
      </c>
      <c r="C3440" t="s">
        <v>11</v>
      </c>
      <c r="D3440">
        <v>1</v>
      </c>
      <c r="E3440">
        <v>1.2500000000000001E-2</v>
      </c>
      <c r="F3440">
        <f t="shared" si="118"/>
        <v>1.2500000000000001E-2</v>
      </c>
      <c r="G3440" s="61" t="str">
        <f>VLOOKUP(B3440,BU!C:G,3,FALSE)</f>
        <v>SC</v>
      </c>
      <c r="H3440" s="61" t="s">
        <v>2885</v>
      </c>
    </row>
    <row r="3441" spans="1:8" x14ac:dyDescent="0.25">
      <c r="A3441" t="s">
        <v>193</v>
      </c>
      <c r="B3441" s="1">
        <v>31</v>
      </c>
      <c r="C3441" t="s">
        <v>94</v>
      </c>
      <c r="D3441">
        <v>1</v>
      </c>
      <c r="E3441">
        <v>0.44700000000000001</v>
      </c>
      <c r="F3441">
        <f t="shared" si="118"/>
        <v>0.44700000000000001</v>
      </c>
      <c r="G3441" s="61" t="str">
        <f>VLOOKUP(B3441,BU!C:G,3,FALSE)</f>
        <v>SC</v>
      </c>
      <c r="H3441" s="61" t="s">
        <v>2885</v>
      </c>
    </row>
    <row r="3442" spans="1:8" x14ac:dyDescent="0.25">
      <c r="A3442" t="s">
        <v>193</v>
      </c>
      <c r="B3442" s="1">
        <v>36</v>
      </c>
      <c r="C3442" t="s">
        <v>7</v>
      </c>
      <c r="D3442">
        <f>3204/4</f>
        <v>801</v>
      </c>
      <c r="E3442">
        <v>4.65E-2</v>
      </c>
      <c r="F3442">
        <f t="shared" si="118"/>
        <v>37.246499999999997</v>
      </c>
      <c r="G3442" s="61" t="str">
        <f>VLOOKUP(B3442,BU!C:G,3,FALSE)</f>
        <v>FL</v>
      </c>
      <c r="H3442" s="61" t="s">
        <v>2894</v>
      </c>
    </row>
    <row r="3443" spans="1:8" x14ac:dyDescent="0.25">
      <c r="A3443" t="s">
        <v>193</v>
      </c>
      <c r="B3443" s="1">
        <v>36</v>
      </c>
      <c r="C3443" t="s">
        <v>7</v>
      </c>
      <c r="D3443">
        <f>801*3</f>
        <v>2403</v>
      </c>
      <c r="E3443">
        <v>4.65E-2</v>
      </c>
      <c r="F3443">
        <f t="shared" ref="F3443" si="121">E3443*D3443</f>
        <v>111.73949999999999</v>
      </c>
      <c r="G3443" s="61" t="str">
        <f>VLOOKUP(B3443,BU!C:G,3,FALSE)</f>
        <v>FL</v>
      </c>
      <c r="H3443" s="61" t="s">
        <v>2896</v>
      </c>
    </row>
    <row r="3444" spans="1:8" x14ac:dyDescent="0.25">
      <c r="A3444" t="s">
        <v>193</v>
      </c>
      <c r="B3444" s="1">
        <v>36</v>
      </c>
      <c r="C3444" t="s">
        <v>8</v>
      </c>
      <c r="D3444">
        <v>2403</v>
      </c>
      <c r="E3444">
        <v>1.26E-2</v>
      </c>
      <c r="F3444">
        <f t="shared" si="118"/>
        <v>30.277799999999999</v>
      </c>
      <c r="G3444" s="61" t="str">
        <f>VLOOKUP(B3444,BU!C:G,3,FALSE)</f>
        <v>FL</v>
      </c>
      <c r="H3444" s="61" t="s">
        <v>2896</v>
      </c>
    </row>
    <row r="3445" spans="1:8" x14ac:dyDescent="0.25">
      <c r="A3445" t="s">
        <v>193</v>
      </c>
      <c r="B3445" s="1">
        <v>36</v>
      </c>
      <c r="C3445" t="s">
        <v>8</v>
      </c>
      <c r="D3445">
        <v>801</v>
      </c>
      <c r="E3445">
        <v>1.26E-2</v>
      </c>
      <c r="F3445">
        <f t="shared" ref="F3445" si="122">E3445*D3445</f>
        <v>10.092600000000001</v>
      </c>
      <c r="G3445" s="61" t="str">
        <f>VLOOKUP(B3445,BU!C:G,3,FALSE)</f>
        <v>FL</v>
      </c>
      <c r="H3445" s="61" t="s">
        <v>2894</v>
      </c>
    </row>
    <row r="3446" spans="1:8" x14ac:dyDescent="0.25">
      <c r="A3446" t="s">
        <v>193</v>
      </c>
      <c r="B3446" s="1">
        <v>36</v>
      </c>
      <c r="C3446" t="s">
        <v>10</v>
      </c>
      <c r="D3446">
        <v>801</v>
      </c>
      <c r="E3446">
        <v>1.46E-2</v>
      </c>
      <c r="F3446">
        <f t="shared" si="118"/>
        <v>11.694599999999999</v>
      </c>
      <c r="G3446" s="61" t="str">
        <f>VLOOKUP(B3446,BU!C:G,3,FALSE)</f>
        <v>FL</v>
      </c>
      <c r="H3446" s="61" t="s">
        <v>2894</v>
      </c>
    </row>
    <row r="3447" spans="1:8" x14ac:dyDescent="0.25">
      <c r="A3447" t="s">
        <v>193</v>
      </c>
      <c r="B3447" s="1">
        <v>36</v>
      </c>
      <c r="C3447" t="s">
        <v>11</v>
      </c>
      <c r="D3447">
        <v>714</v>
      </c>
      <c r="E3447">
        <v>1.2500000000000001E-2</v>
      </c>
      <c r="F3447">
        <f t="shared" si="118"/>
        <v>8.9250000000000007</v>
      </c>
      <c r="G3447" s="61" t="str">
        <f>VLOOKUP(B3447,BU!C:G,3,FALSE)</f>
        <v>FL</v>
      </c>
      <c r="H3447" s="61" t="s">
        <v>2894</v>
      </c>
    </row>
    <row r="3448" spans="1:8" x14ac:dyDescent="0.25">
      <c r="A3448" t="s">
        <v>193</v>
      </c>
      <c r="B3448" s="1">
        <v>36</v>
      </c>
      <c r="C3448" t="s">
        <v>195</v>
      </c>
      <c r="D3448">
        <v>1</v>
      </c>
      <c r="E3448">
        <f>316.197-4.68</f>
        <v>311.517</v>
      </c>
      <c r="F3448">
        <f t="shared" si="118"/>
        <v>311.517</v>
      </c>
      <c r="G3448" s="61" t="str">
        <f>VLOOKUP(B3448,BU!C:G,3,FALSE)</f>
        <v>FL</v>
      </c>
      <c r="H3448" s="61" t="s">
        <v>2894</v>
      </c>
    </row>
    <row r="3449" spans="1:8" x14ac:dyDescent="0.25">
      <c r="A3449" t="s">
        <v>193</v>
      </c>
      <c r="B3449" s="1">
        <v>36</v>
      </c>
      <c r="C3449" t="s">
        <v>196</v>
      </c>
      <c r="D3449">
        <v>1</v>
      </c>
      <c r="E3449">
        <v>17.75</v>
      </c>
      <c r="F3449">
        <f t="shared" si="118"/>
        <v>17.75</v>
      </c>
      <c r="G3449" s="61" t="str">
        <f>VLOOKUP(B3449,BU!C:G,3,FALSE)</f>
        <v>FL</v>
      </c>
      <c r="H3449" s="61" t="s">
        <v>2894</v>
      </c>
    </row>
    <row r="3450" spans="1:8" x14ac:dyDescent="0.25">
      <c r="A3450" t="s">
        <v>193</v>
      </c>
      <c r="B3450" s="1">
        <v>36</v>
      </c>
      <c r="C3450" t="s">
        <v>2821</v>
      </c>
      <c r="D3450">
        <v>31</v>
      </c>
      <c r="E3450">
        <v>0.69</v>
      </c>
      <c r="F3450">
        <f t="shared" ref="F3450:F3451" si="123">E3450*D3450</f>
        <v>21.389999999999997</v>
      </c>
      <c r="G3450" s="61" t="str">
        <f>VLOOKUP(B3450,BU!C:G,3,FALSE)</f>
        <v>FL</v>
      </c>
      <c r="H3450" s="61" t="s">
        <v>2894</v>
      </c>
    </row>
    <row r="3451" spans="1:8" x14ac:dyDescent="0.25">
      <c r="A3451" t="s">
        <v>193</v>
      </c>
      <c r="B3451" s="1">
        <v>36</v>
      </c>
      <c r="C3451" t="s">
        <v>2822</v>
      </c>
      <c r="D3451">
        <v>20</v>
      </c>
      <c r="E3451">
        <v>0.69</v>
      </c>
      <c r="F3451">
        <f t="shared" si="123"/>
        <v>13.799999999999999</v>
      </c>
      <c r="G3451" s="61" t="str">
        <f>VLOOKUP(B3451,BU!C:G,3,FALSE)</f>
        <v>FL</v>
      </c>
      <c r="H3451" s="61" t="s">
        <v>2894</v>
      </c>
    </row>
    <row r="3452" spans="1:8" x14ac:dyDescent="0.25">
      <c r="A3452" t="s">
        <v>193</v>
      </c>
      <c r="B3452" s="1">
        <v>36</v>
      </c>
      <c r="C3452" t="s">
        <v>15</v>
      </c>
      <c r="D3452">
        <v>16</v>
      </c>
      <c r="E3452">
        <v>0.25</v>
      </c>
      <c r="F3452">
        <f t="shared" si="118"/>
        <v>4</v>
      </c>
      <c r="G3452" s="61" t="str">
        <f>VLOOKUP(B3452,BU!C:G,3,FALSE)</f>
        <v>FL</v>
      </c>
      <c r="H3452" s="61" t="s">
        <v>2894</v>
      </c>
    </row>
    <row r="3453" spans="1:8" x14ac:dyDescent="0.25">
      <c r="A3453" t="s">
        <v>193</v>
      </c>
      <c r="B3453" s="1">
        <v>38</v>
      </c>
      <c r="C3453" t="s">
        <v>7</v>
      </c>
      <c r="D3453">
        <v>4</v>
      </c>
      <c r="E3453">
        <v>4.65E-2</v>
      </c>
      <c r="F3453">
        <f t="shared" si="118"/>
        <v>0.186</v>
      </c>
      <c r="G3453" s="61" t="str">
        <f>VLOOKUP(B3453,BU!C:G,3,FALSE)</f>
        <v>FL</v>
      </c>
      <c r="H3453" s="61" t="s">
        <v>2894</v>
      </c>
    </row>
    <row r="3454" spans="1:8" x14ac:dyDescent="0.25">
      <c r="A3454" t="s">
        <v>193</v>
      </c>
      <c r="B3454" s="1">
        <v>38</v>
      </c>
      <c r="C3454" t="s">
        <v>8</v>
      </c>
      <c r="D3454">
        <v>4</v>
      </c>
      <c r="E3454">
        <v>1.26E-2</v>
      </c>
      <c r="F3454">
        <f t="shared" si="118"/>
        <v>5.04E-2</v>
      </c>
      <c r="G3454" s="61" t="str">
        <f>VLOOKUP(B3454,BU!C:G,3,FALSE)</f>
        <v>FL</v>
      </c>
      <c r="H3454" s="61" t="s">
        <v>2894</v>
      </c>
    </row>
    <row r="3455" spans="1:8" x14ac:dyDescent="0.25">
      <c r="A3455" t="s">
        <v>193</v>
      </c>
      <c r="B3455" s="1">
        <v>38</v>
      </c>
      <c r="C3455" t="s">
        <v>10</v>
      </c>
      <c r="D3455">
        <v>1</v>
      </c>
      <c r="E3455">
        <v>1.46E-2</v>
      </c>
      <c r="F3455">
        <f t="shared" si="118"/>
        <v>1.46E-2</v>
      </c>
      <c r="G3455" s="61" t="str">
        <f>VLOOKUP(B3455,BU!C:G,3,FALSE)</f>
        <v>FL</v>
      </c>
      <c r="H3455" s="61" t="s">
        <v>2894</v>
      </c>
    </row>
    <row r="3456" spans="1:8" x14ac:dyDescent="0.25">
      <c r="A3456" t="s">
        <v>193</v>
      </c>
      <c r="B3456" s="1">
        <v>38</v>
      </c>
      <c r="C3456" t="s">
        <v>11</v>
      </c>
      <c r="D3456">
        <v>1</v>
      </c>
      <c r="E3456">
        <v>1.2500000000000001E-2</v>
      </c>
      <c r="F3456">
        <f t="shared" si="118"/>
        <v>1.2500000000000001E-2</v>
      </c>
      <c r="G3456" s="61" t="str">
        <f>VLOOKUP(B3456,BU!C:G,3,FALSE)</f>
        <v>FL</v>
      </c>
      <c r="H3456" s="61" t="s">
        <v>2894</v>
      </c>
    </row>
    <row r="3457" spans="1:8" x14ac:dyDescent="0.25">
      <c r="A3457" t="s">
        <v>193</v>
      </c>
      <c r="B3457" s="1">
        <v>38</v>
      </c>
      <c r="C3457" t="s">
        <v>94</v>
      </c>
      <c r="D3457">
        <v>1</v>
      </c>
      <c r="E3457">
        <v>0.39500000000000002</v>
      </c>
      <c r="F3457">
        <f t="shared" si="118"/>
        <v>0.39500000000000002</v>
      </c>
      <c r="G3457" s="61" t="str">
        <f>VLOOKUP(B3457,BU!C:G,3,FALSE)</f>
        <v>FL</v>
      </c>
      <c r="H3457" s="61" t="s">
        <v>2894</v>
      </c>
    </row>
    <row r="3458" spans="1:8" x14ac:dyDescent="0.25">
      <c r="A3458" t="s">
        <v>193</v>
      </c>
      <c r="B3458" s="1">
        <v>42</v>
      </c>
      <c r="C3458" t="s">
        <v>7</v>
      </c>
      <c r="D3458">
        <v>2</v>
      </c>
      <c r="E3458">
        <v>4.65E-2</v>
      </c>
      <c r="F3458">
        <f t="shared" ref="F3458:F3527" si="124">E3458*D3458</f>
        <v>9.2999999999999999E-2</v>
      </c>
      <c r="G3458" s="61" t="str">
        <f>VLOOKUP(B3458,BU!C:G,3,FALSE)</f>
        <v>SC</v>
      </c>
      <c r="H3458" s="61" t="s">
        <v>2885</v>
      </c>
    </row>
    <row r="3459" spans="1:8" x14ac:dyDescent="0.25">
      <c r="A3459" t="s">
        <v>193</v>
      </c>
      <c r="B3459" s="1">
        <v>42</v>
      </c>
      <c r="C3459" t="s">
        <v>8</v>
      </c>
      <c r="D3459">
        <v>2</v>
      </c>
      <c r="E3459">
        <v>1.26E-2</v>
      </c>
      <c r="F3459">
        <f t="shared" si="124"/>
        <v>2.52E-2</v>
      </c>
      <c r="G3459" s="61" t="str">
        <f>VLOOKUP(B3459,BU!C:G,3,FALSE)</f>
        <v>SC</v>
      </c>
      <c r="H3459" s="61" t="s">
        <v>2885</v>
      </c>
    </row>
    <row r="3460" spans="1:8" x14ac:dyDescent="0.25">
      <c r="A3460" t="s">
        <v>193</v>
      </c>
      <c r="B3460" s="1">
        <v>42</v>
      </c>
      <c r="C3460" t="s">
        <v>10</v>
      </c>
      <c r="D3460">
        <v>2</v>
      </c>
      <c r="E3460">
        <v>1.46E-2</v>
      </c>
      <c r="F3460">
        <f t="shared" si="124"/>
        <v>2.92E-2</v>
      </c>
      <c r="G3460" s="61" t="str">
        <f>VLOOKUP(B3460,BU!C:G,3,FALSE)</f>
        <v>SC</v>
      </c>
      <c r="H3460" s="61" t="s">
        <v>2885</v>
      </c>
    </row>
    <row r="3461" spans="1:8" x14ac:dyDescent="0.25">
      <c r="A3461" t="s">
        <v>193</v>
      </c>
      <c r="B3461" s="1">
        <v>42</v>
      </c>
      <c r="C3461" t="s">
        <v>11</v>
      </c>
      <c r="D3461">
        <v>2</v>
      </c>
      <c r="E3461">
        <v>1.2500000000000001E-2</v>
      </c>
      <c r="F3461">
        <f t="shared" si="124"/>
        <v>2.5000000000000001E-2</v>
      </c>
      <c r="G3461" s="61" t="str">
        <f>VLOOKUP(B3461,BU!C:G,3,FALSE)</f>
        <v>SC</v>
      </c>
      <c r="H3461" s="61" t="s">
        <v>2885</v>
      </c>
    </row>
    <row r="3462" spans="1:8" x14ac:dyDescent="0.25">
      <c r="A3462" t="s">
        <v>193</v>
      </c>
      <c r="B3462" s="1">
        <v>42</v>
      </c>
      <c r="C3462" t="s">
        <v>101</v>
      </c>
      <c r="D3462">
        <v>1</v>
      </c>
      <c r="E3462">
        <v>0.89400000000000002</v>
      </c>
      <c r="F3462">
        <f t="shared" si="124"/>
        <v>0.89400000000000002</v>
      </c>
      <c r="G3462" s="61" t="str">
        <f>VLOOKUP(B3462,BU!C:G,3,FALSE)</f>
        <v>SC</v>
      </c>
      <c r="H3462" s="61" t="s">
        <v>2885</v>
      </c>
    </row>
    <row r="3463" spans="1:8" x14ac:dyDescent="0.25">
      <c r="A3463" t="s">
        <v>193</v>
      </c>
      <c r="B3463" s="1">
        <v>49</v>
      </c>
      <c r="C3463" t="s">
        <v>7</v>
      </c>
      <c r="D3463">
        <v>18</v>
      </c>
      <c r="E3463">
        <v>4.65E-2</v>
      </c>
      <c r="F3463">
        <f t="shared" si="124"/>
        <v>0.83699999999999997</v>
      </c>
      <c r="G3463" s="61" t="str">
        <f>VLOOKUP(B3463,BU!C:G,3,FALSE)</f>
        <v>NC</v>
      </c>
      <c r="H3463" s="61" t="s">
        <v>2825</v>
      </c>
    </row>
    <row r="3464" spans="1:8" x14ac:dyDescent="0.25">
      <c r="A3464" t="s">
        <v>193</v>
      </c>
      <c r="B3464" s="1">
        <v>49</v>
      </c>
      <c r="C3464" t="s">
        <v>8</v>
      </c>
      <c r="D3464">
        <v>18</v>
      </c>
      <c r="E3464">
        <v>1.26E-2</v>
      </c>
      <c r="F3464">
        <f t="shared" si="124"/>
        <v>0.2268</v>
      </c>
      <c r="G3464" s="61" t="str">
        <f>VLOOKUP(B3464,BU!C:G,3,FALSE)</f>
        <v>NC</v>
      </c>
      <c r="H3464" s="61" t="s">
        <v>2825</v>
      </c>
    </row>
    <row r="3465" spans="1:8" x14ac:dyDescent="0.25">
      <c r="A3465" t="s">
        <v>193</v>
      </c>
      <c r="B3465" s="1">
        <v>49</v>
      </c>
      <c r="C3465" t="s">
        <v>10</v>
      </c>
      <c r="D3465">
        <v>9</v>
      </c>
      <c r="E3465">
        <v>1.46E-2</v>
      </c>
      <c r="F3465">
        <f t="shared" si="124"/>
        <v>0.13139999999999999</v>
      </c>
      <c r="G3465" s="61" t="str">
        <f>VLOOKUP(B3465,BU!C:G,3,FALSE)</f>
        <v>NC</v>
      </c>
      <c r="H3465" s="61" t="s">
        <v>2825</v>
      </c>
    </row>
    <row r="3466" spans="1:8" x14ac:dyDescent="0.25">
      <c r="A3466" t="s">
        <v>193</v>
      </c>
      <c r="B3466" s="1">
        <v>49</v>
      </c>
      <c r="C3466" t="s">
        <v>11</v>
      </c>
      <c r="D3466">
        <v>8</v>
      </c>
      <c r="E3466">
        <v>1.2500000000000001E-2</v>
      </c>
      <c r="F3466">
        <f t="shared" si="124"/>
        <v>0.1</v>
      </c>
      <c r="G3466" s="61" t="str">
        <f>VLOOKUP(B3466,BU!C:G,3,FALSE)</f>
        <v>NC</v>
      </c>
      <c r="H3466" s="61" t="s">
        <v>2825</v>
      </c>
    </row>
    <row r="3467" spans="1:8" x14ac:dyDescent="0.25">
      <c r="A3467" t="s">
        <v>193</v>
      </c>
      <c r="B3467" s="1">
        <v>49</v>
      </c>
      <c r="C3467" t="s">
        <v>173</v>
      </c>
      <c r="D3467">
        <v>1</v>
      </c>
      <c r="E3467">
        <v>3.8250000000000002</v>
      </c>
      <c r="F3467">
        <f t="shared" si="124"/>
        <v>3.8250000000000002</v>
      </c>
      <c r="G3467" s="61" t="str">
        <f>VLOOKUP(B3467,BU!C:G,3,FALSE)</f>
        <v>NC</v>
      </c>
      <c r="H3467" s="61" t="s">
        <v>2825</v>
      </c>
    </row>
    <row r="3468" spans="1:8" x14ac:dyDescent="0.25">
      <c r="A3468" t="s">
        <v>193</v>
      </c>
      <c r="B3468" s="1">
        <v>62</v>
      </c>
      <c r="C3468" t="s">
        <v>7</v>
      </c>
      <c r="D3468">
        <v>2</v>
      </c>
      <c r="E3468">
        <v>4.65E-2</v>
      </c>
      <c r="F3468">
        <f t="shared" si="124"/>
        <v>9.2999999999999999E-2</v>
      </c>
      <c r="G3468" s="61" t="str">
        <f>VLOOKUP(B3468,BU!C:G,3,FALSE)</f>
        <v>SC</v>
      </c>
      <c r="H3468" s="61" t="s">
        <v>2885</v>
      </c>
    </row>
    <row r="3469" spans="1:8" x14ac:dyDescent="0.25">
      <c r="A3469" t="s">
        <v>193</v>
      </c>
      <c r="B3469" s="1">
        <v>62</v>
      </c>
      <c r="C3469" t="s">
        <v>8</v>
      </c>
      <c r="D3469">
        <v>2</v>
      </c>
      <c r="E3469">
        <v>1.26E-2</v>
      </c>
      <c r="F3469">
        <f t="shared" si="124"/>
        <v>2.52E-2</v>
      </c>
      <c r="G3469" s="61" t="str">
        <f>VLOOKUP(B3469,BU!C:G,3,FALSE)</f>
        <v>SC</v>
      </c>
      <c r="H3469" s="61" t="s">
        <v>2885</v>
      </c>
    </row>
    <row r="3470" spans="1:8" x14ac:dyDescent="0.25">
      <c r="A3470" t="s">
        <v>193</v>
      </c>
      <c r="B3470" s="1">
        <v>62</v>
      </c>
      <c r="C3470" t="s">
        <v>10</v>
      </c>
      <c r="D3470">
        <v>2</v>
      </c>
      <c r="E3470">
        <v>1.46E-2</v>
      </c>
      <c r="F3470">
        <f t="shared" si="124"/>
        <v>2.92E-2</v>
      </c>
      <c r="G3470" s="61" t="str">
        <f>VLOOKUP(B3470,BU!C:G,3,FALSE)</f>
        <v>SC</v>
      </c>
      <c r="H3470" s="61" t="s">
        <v>2885</v>
      </c>
    </row>
    <row r="3471" spans="1:8" x14ac:dyDescent="0.25">
      <c r="A3471" t="s">
        <v>193</v>
      </c>
      <c r="B3471" s="1">
        <v>62</v>
      </c>
      <c r="C3471" t="s">
        <v>11</v>
      </c>
      <c r="D3471">
        <v>2</v>
      </c>
      <c r="E3471">
        <v>1.2500000000000001E-2</v>
      </c>
      <c r="F3471">
        <f t="shared" si="124"/>
        <v>2.5000000000000001E-2</v>
      </c>
      <c r="G3471" s="61" t="str">
        <f>VLOOKUP(B3471,BU!C:G,3,FALSE)</f>
        <v>SC</v>
      </c>
      <c r="H3471" s="61" t="s">
        <v>2885</v>
      </c>
    </row>
    <row r="3472" spans="1:8" x14ac:dyDescent="0.25">
      <c r="A3472" t="s">
        <v>193</v>
      </c>
      <c r="B3472" s="1">
        <v>62</v>
      </c>
      <c r="C3472" t="s">
        <v>101</v>
      </c>
      <c r="D3472">
        <v>1</v>
      </c>
      <c r="E3472">
        <v>0.89400000000000002</v>
      </c>
      <c r="F3472">
        <f t="shared" si="124"/>
        <v>0.89400000000000002</v>
      </c>
      <c r="G3472" s="61" t="str">
        <f>VLOOKUP(B3472,BU!C:G,3,FALSE)</f>
        <v>SC</v>
      </c>
      <c r="H3472" s="61" t="s">
        <v>2885</v>
      </c>
    </row>
    <row r="3473" spans="1:8" x14ac:dyDescent="0.25">
      <c r="A3473" t="s">
        <v>193</v>
      </c>
      <c r="B3473" s="1">
        <v>64</v>
      </c>
      <c r="C3473" t="s">
        <v>7</v>
      </c>
      <c r="D3473">
        <f>688/4</f>
        <v>172</v>
      </c>
      <c r="E3473">
        <v>4.65E-2</v>
      </c>
      <c r="F3473">
        <f t="shared" si="124"/>
        <v>7.9980000000000002</v>
      </c>
      <c r="G3473" s="61" t="str">
        <f>VLOOKUP(B3473,BU!C:G,3,FALSE)</f>
        <v>IL</v>
      </c>
      <c r="H3473" s="61" t="s">
        <v>2861</v>
      </c>
    </row>
    <row r="3474" spans="1:8" x14ac:dyDescent="0.25">
      <c r="A3474" t="s">
        <v>193</v>
      </c>
      <c r="B3474" s="1">
        <v>64</v>
      </c>
      <c r="C3474" t="s">
        <v>7</v>
      </c>
      <c r="D3474">
        <f>172*3</f>
        <v>516</v>
      </c>
      <c r="E3474">
        <v>4.65E-2</v>
      </c>
      <c r="F3474">
        <f t="shared" ref="F3474" si="125">E3474*D3474</f>
        <v>23.994</v>
      </c>
      <c r="G3474" s="61" t="str">
        <f>VLOOKUP(B3474,BU!C:G,3,FALSE)</f>
        <v>IL</v>
      </c>
      <c r="H3474" s="61" t="s">
        <v>2862</v>
      </c>
    </row>
    <row r="3475" spans="1:8" x14ac:dyDescent="0.25">
      <c r="A3475" t="s">
        <v>193</v>
      </c>
      <c r="B3475" s="1">
        <v>64</v>
      </c>
      <c r="C3475" t="s">
        <v>8</v>
      </c>
      <c r="D3475">
        <v>516</v>
      </c>
      <c r="E3475">
        <v>1.26E-2</v>
      </c>
      <c r="F3475">
        <f t="shared" si="124"/>
        <v>6.5015999999999998</v>
      </c>
      <c r="G3475" s="61" t="str">
        <f>VLOOKUP(B3475,BU!C:G,3,FALSE)</f>
        <v>IL</v>
      </c>
      <c r="H3475" s="61" t="s">
        <v>2862</v>
      </c>
    </row>
    <row r="3476" spans="1:8" x14ac:dyDescent="0.25">
      <c r="A3476" t="s">
        <v>193</v>
      </c>
      <c r="B3476" s="1">
        <v>64</v>
      </c>
      <c r="C3476" t="s">
        <v>8</v>
      </c>
      <c r="D3476">
        <v>172</v>
      </c>
      <c r="E3476">
        <v>1.26E-2</v>
      </c>
      <c r="F3476">
        <f t="shared" ref="F3476" si="126">E3476*D3476</f>
        <v>2.1672000000000002</v>
      </c>
      <c r="G3476" s="61" t="str">
        <f>VLOOKUP(B3476,BU!C:G,3,FALSE)</f>
        <v>IL</v>
      </c>
      <c r="H3476" s="61" t="s">
        <v>2861</v>
      </c>
    </row>
    <row r="3477" spans="1:8" x14ac:dyDescent="0.25">
      <c r="A3477" t="s">
        <v>193</v>
      </c>
      <c r="B3477" s="1">
        <v>64</v>
      </c>
      <c r="C3477" t="s">
        <v>10</v>
      </c>
      <c r="D3477">
        <v>172</v>
      </c>
      <c r="E3477">
        <v>1.46E-2</v>
      </c>
      <c r="F3477">
        <f t="shared" si="124"/>
        <v>2.5112000000000001</v>
      </c>
      <c r="G3477" s="61" t="str">
        <f>VLOOKUP(B3477,BU!C:G,3,FALSE)</f>
        <v>IL</v>
      </c>
      <c r="H3477" s="61" t="s">
        <v>2861</v>
      </c>
    </row>
    <row r="3478" spans="1:8" x14ac:dyDescent="0.25">
      <c r="A3478" t="s">
        <v>193</v>
      </c>
      <c r="B3478" s="1">
        <v>64</v>
      </c>
      <c r="C3478" t="s">
        <v>11</v>
      </c>
      <c r="D3478">
        <v>167</v>
      </c>
      <c r="E3478">
        <v>1.2500000000000001E-2</v>
      </c>
      <c r="F3478">
        <f t="shared" si="124"/>
        <v>2.0874999999999999</v>
      </c>
      <c r="G3478" s="61" t="str">
        <f>VLOOKUP(B3478,BU!C:G,3,FALSE)</f>
        <v>IL</v>
      </c>
      <c r="H3478" s="61" t="s">
        <v>2861</v>
      </c>
    </row>
    <row r="3479" spans="1:8" x14ac:dyDescent="0.25">
      <c r="A3479" t="s">
        <v>193</v>
      </c>
      <c r="B3479" s="1">
        <v>64</v>
      </c>
      <c r="C3479" t="s">
        <v>197</v>
      </c>
      <c r="D3479">
        <v>1</v>
      </c>
      <c r="E3479">
        <v>75.549000000000007</v>
      </c>
      <c r="F3479">
        <f t="shared" si="124"/>
        <v>75.549000000000007</v>
      </c>
      <c r="G3479" s="61" t="str">
        <f>VLOOKUP(B3479,BU!C:G,3,FALSE)</f>
        <v>IL</v>
      </c>
      <c r="H3479" s="61" t="s">
        <v>2861</v>
      </c>
    </row>
    <row r="3480" spans="1:8" x14ac:dyDescent="0.25">
      <c r="A3480" t="s">
        <v>193</v>
      </c>
      <c r="B3480" s="1">
        <v>64</v>
      </c>
      <c r="C3480" t="s">
        <v>15</v>
      </c>
      <c r="D3480">
        <v>1</v>
      </c>
      <c r="E3480">
        <v>0.25</v>
      </c>
      <c r="F3480">
        <f t="shared" si="124"/>
        <v>0.25</v>
      </c>
      <c r="G3480" s="61" t="str">
        <f>VLOOKUP(B3480,BU!C:G,3,FALSE)</f>
        <v>IL</v>
      </c>
      <c r="H3480" s="61" t="s">
        <v>2861</v>
      </c>
    </row>
    <row r="3481" spans="1:8" x14ac:dyDescent="0.25">
      <c r="A3481" t="s">
        <v>193</v>
      </c>
      <c r="B3481" s="1">
        <v>67</v>
      </c>
      <c r="C3481" t="s">
        <v>7</v>
      </c>
      <c r="D3481">
        <v>1</v>
      </c>
      <c r="E3481">
        <v>4.65E-2</v>
      </c>
      <c r="F3481">
        <f t="shared" si="124"/>
        <v>4.65E-2</v>
      </c>
      <c r="G3481" s="61" t="str">
        <f>VLOOKUP(B3481,BU!C:G,3,FALSE)</f>
        <v>KY</v>
      </c>
      <c r="H3481" s="61" t="s">
        <v>2879</v>
      </c>
    </row>
    <row r="3482" spans="1:8" x14ac:dyDescent="0.25">
      <c r="A3482" t="s">
        <v>193</v>
      </c>
      <c r="B3482" s="1">
        <v>67</v>
      </c>
      <c r="C3482" t="s">
        <v>8</v>
      </c>
      <c r="D3482">
        <v>1</v>
      </c>
      <c r="E3482">
        <v>1.26E-2</v>
      </c>
      <c r="F3482">
        <f t="shared" si="124"/>
        <v>1.26E-2</v>
      </c>
      <c r="G3482" s="61" t="str">
        <f>VLOOKUP(B3482,BU!C:G,3,FALSE)</f>
        <v>KY</v>
      </c>
      <c r="H3482" s="61" t="s">
        <v>2879</v>
      </c>
    </row>
    <row r="3483" spans="1:8" x14ac:dyDescent="0.25">
      <c r="A3483" t="s">
        <v>193</v>
      </c>
      <c r="B3483" s="1">
        <v>67</v>
      </c>
      <c r="C3483" t="s">
        <v>10</v>
      </c>
      <c r="D3483">
        <v>1</v>
      </c>
      <c r="E3483">
        <v>1.46E-2</v>
      </c>
      <c r="F3483">
        <f t="shared" si="124"/>
        <v>1.46E-2</v>
      </c>
      <c r="G3483" s="61" t="str">
        <f>VLOOKUP(B3483,BU!C:G,3,FALSE)</f>
        <v>KY</v>
      </c>
      <c r="H3483" s="61" t="s">
        <v>2879</v>
      </c>
    </row>
    <row r="3484" spans="1:8" x14ac:dyDescent="0.25">
      <c r="A3484" t="s">
        <v>193</v>
      </c>
      <c r="B3484" s="1">
        <v>67</v>
      </c>
      <c r="C3484" t="s">
        <v>94</v>
      </c>
      <c r="D3484">
        <v>1</v>
      </c>
      <c r="E3484">
        <v>0.44700000000000001</v>
      </c>
      <c r="F3484">
        <f t="shared" si="124"/>
        <v>0.44700000000000001</v>
      </c>
      <c r="G3484" s="61" t="str">
        <f>VLOOKUP(B3484,BU!C:G,3,FALSE)</f>
        <v>KY</v>
      </c>
      <c r="H3484" s="61" t="s">
        <v>2879</v>
      </c>
    </row>
    <row r="3485" spans="1:8" x14ac:dyDescent="0.25">
      <c r="A3485" t="s">
        <v>193</v>
      </c>
      <c r="B3485" s="1">
        <v>71</v>
      </c>
      <c r="C3485" t="s">
        <v>7</v>
      </c>
      <c r="D3485">
        <f>627/2</f>
        <v>313.5</v>
      </c>
      <c r="E3485">
        <v>4.65E-2</v>
      </c>
      <c r="F3485">
        <f t="shared" si="124"/>
        <v>14.57775</v>
      </c>
      <c r="G3485" s="61" t="str">
        <f>VLOOKUP(B3485,BU!C:G,3,FALSE)</f>
        <v>NC</v>
      </c>
      <c r="H3485" s="61" t="s">
        <v>2825</v>
      </c>
    </row>
    <row r="3486" spans="1:8" x14ac:dyDescent="0.25">
      <c r="A3486" t="s">
        <v>193</v>
      </c>
      <c r="B3486" s="1">
        <v>71</v>
      </c>
      <c r="C3486" t="s">
        <v>7</v>
      </c>
      <c r="D3486">
        <v>314</v>
      </c>
      <c r="E3486">
        <v>4.65E-2</v>
      </c>
      <c r="F3486">
        <f t="shared" si="124"/>
        <v>14.600999999999999</v>
      </c>
      <c r="G3486" s="61" t="str">
        <f>VLOOKUP(B3486,BU!C:G,3,FALSE)</f>
        <v>NC</v>
      </c>
      <c r="H3486" s="61" t="s">
        <v>2829</v>
      </c>
    </row>
    <row r="3487" spans="1:8" x14ac:dyDescent="0.25">
      <c r="A3487" t="s">
        <v>193</v>
      </c>
      <c r="B3487" s="1">
        <v>71</v>
      </c>
      <c r="C3487" t="s">
        <v>8</v>
      </c>
      <c r="D3487">
        <v>314</v>
      </c>
      <c r="E3487">
        <v>1.26E-2</v>
      </c>
      <c r="F3487">
        <f t="shared" si="124"/>
        <v>3.9563999999999999</v>
      </c>
      <c r="G3487" s="61" t="str">
        <f>VLOOKUP(B3487,BU!C:G,3,FALSE)</f>
        <v>NC</v>
      </c>
      <c r="H3487" s="61" t="s">
        <v>2829</v>
      </c>
    </row>
    <row r="3488" spans="1:8" x14ac:dyDescent="0.25">
      <c r="A3488" t="s">
        <v>193</v>
      </c>
      <c r="B3488" s="1">
        <v>71</v>
      </c>
      <c r="C3488" t="s">
        <v>8</v>
      </c>
      <c r="D3488">
        <v>314</v>
      </c>
      <c r="E3488">
        <v>1.26E-2</v>
      </c>
      <c r="F3488">
        <f t="shared" si="124"/>
        <v>3.9563999999999999</v>
      </c>
      <c r="G3488" s="61" t="str">
        <f>VLOOKUP(B3488,BU!C:G,3,FALSE)</f>
        <v>NC</v>
      </c>
      <c r="H3488" s="61" t="s">
        <v>2825</v>
      </c>
    </row>
    <row r="3489" spans="1:8" x14ac:dyDescent="0.25">
      <c r="A3489" t="s">
        <v>193</v>
      </c>
      <c r="B3489" s="1">
        <v>71</v>
      </c>
      <c r="C3489" t="s">
        <v>10</v>
      </c>
      <c r="D3489">
        <v>312</v>
      </c>
      <c r="E3489">
        <v>1.46E-2</v>
      </c>
      <c r="F3489">
        <f t="shared" si="124"/>
        <v>4.5552000000000001</v>
      </c>
      <c r="G3489" s="61" t="str">
        <f>VLOOKUP(B3489,BU!C:G,3,FALSE)</f>
        <v>NC</v>
      </c>
      <c r="H3489" s="61" t="s">
        <v>2825</v>
      </c>
    </row>
    <row r="3490" spans="1:8" x14ac:dyDescent="0.25">
      <c r="A3490" t="s">
        <v>193</v>
      </c>
      <c r="B3490" s="1">
        <v>71</v>
      </c>
      <c r="C3490" t="s">
        <v>10</v>
      </c>
      <c r="D3490">
        <v>1</v>
      </c>
      <c r="E3490">
        <v>1.46E-2</v>
      </c>
      <c r="F3490">
        <f t="shared" si="124"/>
        <v>1.46E-2</v>
      </c>
      <c r="G3490" s="61" t="str">
        <f>VLOOKUP(B3490,BU!C:G,3,FALSE)</f>
        <v>NC</v>
      </c>
      <c r="H3490" s="61" t="s">
        <v>2825</v>
      </c>
    </row>
    <row r="3491" spans="1:8" x14ac:dyDescent="0.25">
      <c r="A3491" t="s">
        <v>193</v>
      </c>
      <c r="B3491" s="1">
        <v>71</v>
      </c>
      <c r="C3491" t="s">
        <v>11</v>
      </c>
      <c r="D3491">
        <v>299</v>
      </c>
      <c r="E3491">
        <v>1.2500000000000001E-2</v>
      </c>
      <c r="F3491">
        <f t="shared" si="124"/>
        <v>3.7375000000000003</v>
      </c>
      <c r="G3491" s="61" t="str">
        <f>VLOOKUP(B3491,BU!C:G,3,FALSE)</f>
        <v>NC</v>
      </c>
      <c r="H3491" s="61" t="s">
        <v>2825</v>
      </c>
    </row>
    <row r="3492" spans="1:8" x14ac:dyDescent="0.25">
      <c r="A3492" t="s">
        <v>193</v>
      </c>
      <c r="B3492" s="1">
        <v>71</v>
      </c>
      <c r="C3492" t="s">
        <v>11</v>
      </c>
      <c r="D3492">
        <v>1</v>
      </c>
      <c r="E3492">
        <v>1.2500000000000001E-2</v>
      </c>
      <c r="F3492">
        <f t="shared" si="124"/>
        <v>1.2500000000000001E-2</v>
      </c>
      <c r="G3492" s="61" t="str">
        <f>VLOOKUP(B3492,BU!C:G,3,FALSE)</f>
        <v>NC</v>
      </c>
      <c r="H3492" s="61" t="s">
        <v>2825</v>
      </c>
    </row>
    <row r="3493" spans="1:8" x14ac:dyDescent="0.25">
      <c r="A3493" t="s">
        <v>193</v>
      </c>
      <c r="B3493" s="1">
        <v>71</v>
      </c>
      <c r="C3493" t="s">
        <v>198</v>
      </c>
      <c r="D3493">
        <v>1</v>
      </c>
      <c r="E3493">
        <v>139.09200000000001</v>
      </c>
      <c r="F3493">
        <f t="shared" si="124"/>
        <v>139.09200000000001</v>
      </c>
      <c r="G3493" s="61" t="str">
        <f>VLOOKUP(B3493,BU!C:G,3,FALSE)</f>
        <v>NC</v>
      </c>
      <c r="H3493" s="61" t="s">
        <v>2825</v>
      </c>
    </row>
    <row r="3494" spans="1:8" x14ac:dyDescent="0.25">
      <c r="A3494" t="s">
        <v>193</v>
      </c>
      <c r="B3494" s="1">
        <v>71</v>
      </c>
      <c r="C3494" t="s">
        <v>94</v>
      </c>
      <c r="D3494">
        <v>1</v>
      </c>
      <c r="E3494">
        <v>0.42499999999999999</v>
      </c>
      <c r="F3494">
        <f t="shared" si="124"/>
        <v>0.42499999999999999</v>
      </c>
      <c r="G3494" s="61" t="str">
        <f>VLOOKUP(B3494,BU!C:G,3,FALSE)</f>
        <v>NC</v>
      </c>
      <c r="H3494" s="61" t="s">
        <v>2825</v>
      </c>
    </row>
    <row r="3495" spans="1:8" x14ac:dyDescent="0.25">
      <c r="A3495" t="s">
        <v>193</v>
      </c>
      <c r="B3495" s="1">
        <v>71</v>
      </c>
      <c r="C3495" t="s">
        <v>15</v>
      </c>
      <c r="D3495">
        <v>1</v>
      </c>
      <c r="E3495">
        <v>0.25</v>
      </c>
      <c r="F3495">
        <f t="shared" si="124"/>
        <v>0.25</v>
      </c>
      <c r="G3495" s="61" t="str">
        <f>VLOOKUP(B3495,BU!C:G,3,FALSE)</f>
        <v>NC</v>
      </c>
      <c r="H3495" s="61" t="s">
        <v>2825</v>
      </c>
    </row>
    <row r="3496" spans="1:8" x14ac:dyDescent="0.25">
      <c r="A3496" t="s">
        <v>193</v>
      </c>
      <c r="B3496" s="1">
        <v>91</v>
      </c>
      <c r="C3496" t="s">
        <v>7</v>
      </c>
      <c r="D3496">
        <f>408/3</f>
        <v>136</v>
      </c>
      <c r="E3496">
        <v>4.65E-2</v>
      </c>
      <c r="F3496">
        <f t="shared" si="124"/>
        <v>6.3239999999999998</v>
      </c>
      <c r="G3496" s="61" t="str">
        <f>VLOOKUP(B3496,BU!C:G,3,FALSE)</f>
        <v>FL</v>
      </c>
      <c r="H3496" s="61" t="s">
        <v>2894</v>
      </c>
    </row>
    <row r="3497" spans="1:8" x14ac:dyDescent="0.25">
      <c r="A3497" t="s">
        <v>193</v>
      </c>
      <c r="B3497" s="1">
        <v>91</v>
      </c>
      <c r="C3497" t="s">
        <v>7</v>
      </c>
      <c r="D3497">
        <f>136*2</f>
        <v>272</v>
      </c>
      <c r="E3497">
        <v>4.65E-2</v>
      </c>
      <c r="F3497">
        <f t="shared" ref="F3497" si="127">E3497*D3497</f>
        <v>12.648</v>
      </c>
      <c r="G3497" s="61" t="str">
        <f>VLOOKUP(B3497,BU!C:G,3,FALSE)</f>
        <v>FL</v>
      </c>
      <c r="H3497" s="61" t="s">
        <v>2898</v>
      </c>
    </row>
    <row r="3498" spans="1:8" x14ac:dyDescent="0.25">
      <c r="A3498" t="s">
        <v>193</v>
      </c>
      <c r="B3498" s="1">
        <v>91</v>
      </c>
      <c r="C3498" t="s">
        <v>8</v>
      </c>
      <c r="D3498">
        <v>272</v>
      </c>
      <c r="E3498">
        <v>1.26E-2</v>
      </c>
      <c r="F3498">
        <f t="shared" si="124"/>
        <v>3.4272</v>
      </c>
      <c r="G3498" s="61" t="str">
        <f>VLOOKUP(B3498,BU!C:G,3,FALSE)</f>
        <v>FL</v>
      </c>
      <c r="H3498" s="61" t="s">
        <v>2898</v>
      </c>
    </row>
    <row r="3499" spans="1:8" x14ac:dyDescent="0.25">
      <c r="A3499" t="s">
        <v>193</v>
      </c>
      <c r="B3499" s="1">
        <v>91</v>
      </c>
      <c r="C3499" t="s">
        <v>8</v>
      </c>
      <c r="D3499">
        <v>136</v>
      </c>
      <c r="E3499">
        <v>1.26E-2</v>
      </c>
      <c r="F3499">
        <f t="shared" ref="F3499" si="128">E3499*D3499</f>
        <v>1.7136</v>
      </c>
      <c r="G3499" s="61" t="str">
        <f>VLOOKUP(B3499,BU!C:G,3,FALSE)</f>
        <v>FL</v>
      </c>
      <c r="H3499" s="61" t="s">
        <v>2894</v>
      </c>
    </row>
    <row r="3500" spans="1:8" x14ac:dyDescent="0.25">
      <c r="A3500" t="s">
        <v>193</v>
      </c>
      <c r="B3500" s="1">
        <v>91</v>
      </c>
      <c r="C3500" t="s">
        <v>10</v>
      </c>
      <c r="D3500">
        <v>136</v>
      </c>
      <c r="E3500">
        <v>1.46E-2</v>
      </c>
      <c r="F3500">
        <f t="shared" si="124"/>
        <v>1.9856</v>
      </c>
      <c r="G3500" s="61" t="str">
        <f>VLOOKUP(B3500,BU!C:G,3,FALSE)</f>
        <v>FL</v>
      </c>
      <c r="H3500" s="61" t="s">
        <v>2894</v>
      </c>
    </row>
    <row r="3501" spans="1:8" x14ac:dyDescent="0.25">
      <c r="A3501" t="s">
        <v>193</v>
      </c>
      <c r="B3501" s="1">
        <v>91</v>
      </c>
      <c r="C3501" t="s">
        <v>11</v>
      </c>
      <c r="D3501">
        <v>124</v>
      </c>
      <c r="E3501">
        <v>1.2500000000000001E-2</v>
      </c>
      <c r="F3501">
        <f t="shared" si="124"/>
        <v>1.55</v>
      </c>
      <c r="G3501" s="61" t="str">
        <f>VLOOKUP(B3501,BU!C:G,3,FALSE)</f>
        <v>FL</v>
      </c>
      <c r="H3501" s="61" t="s">
        <v>2894</v>
      </c>
    </row>
    <row r="3502" spans="1:8" x14ac:dyDescent="0.25">
      <c r="A3502" t="s">
        <v>193</v>
      </c>
      <c r="B3502" s="1">
        <v>91</v>
      </c>
      <c r="C3502" t="s">
        <v>199</v>
      </c>
      <c r="D3502">
        <v>1</v>
      </c>
      <c r="E3502">
        <v>53.921999999999997</v>
      </c>
      <c r="F3502">
        <f t="shared" si="124"/>
        <v>53.921999999999997</v>
      </c>
      <c r="G3502" s="61" t="str">
        <f>VLOOKUP(B3502,BU!C:G,3,FALSE)</f>
        <v>FL</v>
      </c>
      <c r="H3502" s="61" t="s">
        <v>2894</v>
      </c>
    </row>
    <row r="3503" spans="1:8" x14ac:dyDescent="0.25">
      <c r="A3503" t="s">
        <v>193</v>
      </c>
      <c r="B3503" s="1">
        <v>91</v>
      </c>
      <c r="C3503" t="s">
        <v>15</v>
      </c>
      <c r="D3503">
        <v>1</v>
      </c>
      <c r="E3503">
        <v>0.25</v>
      </c>
      <c r="F3503">
        <f t="shared" si="124"/>
        <v>0.25</v>
      </c>
      <c r="G3503" s="61" t="str">
        <f>VLOOKUP(B3503,BU!C:G,3,FALSE)</f>
        <v>FL</v>
      </c>
      <c r="H3503" s="61" t="s">
        <v>2894</v>
      </c>
    </row>
    <row r="3504" spans="1:8" x14ac:dyDescent="0.25">
      <c r="A3504" t="s">
        <v>193</v>
      </c>
      <c r="B3504" s="1">
        <v>92</v>
      </c>
      <c r="C3504" t="s">
        <v>7</v>
      </c>
      <c r="D3504">
        <v>1</v>
      </c>
      <c r="E3504">
        <v>4.65E-2</v>
      </c>
      <c r="F3504">
        <f t="shared" si="124"/>
        <v>4.65E-2</v>
      </c>
      <c r="G3504" s="61" t="str">
        <f>VLOOKUP(B3504,BU!C:G,3,FALSE)</f>
        <v>NC</v>
      </c>
      <c r="H3504" s="61" t="s">
        <v>2825</v>
      </c>
    </row>
    <row r="3505" spans="1:8" x14ac:dyDescent="0.25">
      <c r="A3505" t="s">
        <v>193</v>
      </c>
      <c r="B3505" s="1">
        <v>92</v>
      </c>
      <c r="C3505" t="s">
        <v>8</v>
      </c>
      <c r="D3505">
        <v>1</v>
      </c>
      <c r="E3505">
        <v>1.26E-2</v>
      </c>
      <c r="F3505">
        <f t="shared" si="124"/>
        <v>1.26E-2</v>
      </c>
      <c r="G3505" s="61" t="str">
        <f>VLOOKUP(B3505,BU!C:G,3,FALSE)</f>
        <v>NC</v>
      </c>
      <c r="H3505" s="61" t="s">
        <v>2825</v>
      </c>
    </row>
    <row r="3506" spans="1:8" x14ac:dyDescent="0.25">
      <c r="A3506" t="s">
        <v>193</v>
      </c>
      <c r="B3506" s="1">
        <v>92</v>
      </c>
      <c r="C3506" t="s">
        <v>10</v>
      </c>
      <c r="D3506">
        <v>1</v>
      </c>
      <c r="E3506">
        <v>1.46E-2</v>
      </c>
      <c r="F3506">
        <f t="shared" si="124"/>
        <v>1.46E-2</v>
      </c>
      <c r="G3506" s="61" t="str">
        <f>VLOOKUP(B3506,BU!C:G,3,FALSE)</f>
        <v>NC</v>
      </c>
      <c r="H3506" s="61" t="s">
        <v>2825</v>
      </c>
    </row>
    <row r="3507" spans="1:8" x14ac:dyDescent="0.25">
      <c r="A3507" t="s">
        <v>193</v>
      </c>
      <c r="B3507" s="1">
        <v>92</v>
      </c>
      <c r="C3507" t="s">
        <v>11</v>
      </c>
      <c r="D3507">
        <v>1</v>
      </c>
      <c r="E3507">
        <v>1.2500000000000001E-2</v>
      </c>
      <c r="F3507">
        <f t="shared" si="124"/>
        <v>1.2500000000000001E-2</v>
      </c>
      <c r="G3507" s="61" t="str">
        <f>VLOOKUP(B3507,BU!C:G,3,FALSE)</f>
        <v>NC</v>
      </c>
      <c r="H3507" s="61" t="s">
        <v>2825</v>
      </c>
    </row>
    <row r="3508" spans="1:8" x14ac:dyDescent="0.25">
      <c r="A3508" t="s">
        <v>193</v>
      </c>
      <c r="B3508" s="1">
        <v>92</v>
      </c>
      <c r="C3508" t="s">
        <v>94</v>
      </c>
      <c r="D3508">
        <v>1</v>
      </c>
      <c r="E3508">
        <v>0.42499999999999999</v>
      </c>
      <c r="F3508">
        <f t="shared" si="124"/>
        <v>0.42499999999999999</v>
      </c>
      <c r="G3508" s="61" t="str">
        <f>VLOOKUP(B3508,BU!C:G,3,FALSE)</f>
        <v>NC</v>
      </c>
      <c r="H3508" s="61" t="s">
        <v>2825</v>
      </c>
    </row>
    <row r="3509" spans="1:8" x14ac:dyDescent="0.25">
      <c r="A3509" t="s">
        <v>193</v>
      </c>
      <c r="B3509" s="1">
        <v>96</v>
      </c>
      <c r="C3509" t="s">
        <v>7</v>
      </c>
      <c r="D3509">
        <v>3</v>
      </c>
      <c r="E3509">
        <v>4.65E-2</v>
      </c>
      <c r="F3509">
        <f t="shared" si="124"/>
        <v>0.13950000000000001</v>
      </c>
      <c r="G3509" s="61" t="str">
        <f>VLOOKUP(B3509,BU!C:G,3,FALSE)</f>
        <v>NC</v>
      </c>
      <c r="H3509" s="61" t="s">
        <v>2825</v>
      </c>
    </row>
    <row r="3510" spans="1:8" x14ac:dyDescent="0.25">
      <c r="A3510" t="s">
        <v>193</v>
      </c>
      <c r="B3510" s="1">
        <v>96</v>
      </c>
      <c r="C3510" t="s">
        <v>8</v>
      </c>
      <c r="D3510">
        <v>3</v>
      </c>
      <c r="E3510">
        <v>1.26E-2</v>
      </c>
      <c r="F3510">
        <f t="shared" si="124"/>
        <v>3.78E-2</v>
      </c>
      <c r="G3510" s="61" t="str">
        <f>VLOOKUP(B3510,BU!C:G,3,FALSE)</f>
        <v>NC</v>
      </c>
      <c r="H3510" s="61" t="s">
        <v>2825</v>
      </c>
    </row>
    <row r="3511" spans="1:8" x14ac:dyDescent="0.25">
      <c r="A3511" t="s">
        <v>193</v>
      </c>
      <c r="B3511" s="1">
        <v>96</v>
      </c>
      <c r="C3511" t="s">
        <v>10</v>
      </c>
      <c r="D3511">
        <v>1</v>
      </c>
      <c r="E3511">
        <v>1.46E-2</v>
      </c>
      <c r="F3511">
        <f t="shared" si="124"/>
        <v>1.46E-2</v>
      </c>
      <c r="G3511" s="61" t="str">
        <f>VLOOKUP(B3511,BU!C:G,3,FALSE)</f>
        <v>NC</v>
      </c>
      <c r="H3511" s="61" t="s">
        <v>2825</v>
      </c>
    </row>
    <row r="3512" spans="1:8" x14ac:dyDescent="0.25">
      <c r="A3512" t="s">
        <v>193</v>
      </c>
      <c r="B3512" s="1">
        <v>96</v>
      </c>
      <c r="C3512" t="s">
        <v>11</v>
      </c>
      <c r="D3512">
        <v>1</v>
      </c>
      <c r="E3512">
        <v>1.2500000000000001E-2</v>
      </c>
      <c r="F3512">
        <f t="shared" si="124"/>
        <v>1.2500000000000001E-2</v>
      </c>
      <c r="G3512" s="61" t="str">
        <f>VLOOKUP(B3512,BU!C:G,3,FALSE)</f>
        <v>NC</v>
      </c>
      <c r="H3512" s="61" t="s">
        <v>2825</v>
      </c>
    </row>
    <row r="3513" spans="1:8" x14ac:dyDescent="0.25">
      <c r="A3513" t="s">
        <v>193</v>
      </c>
      <c r="B3513" s="1">
        <v>96</v>
      </c>
      <c r="C3513" t="s">
        <v>94</v>
      </c>
      <c r="D3513">
        <v>1</v>
      </c>
      <c r="E3513">
        <v>0.44700000000000001</v>
      </c>
      <c r="F3513">
        <f t="shared" si="124"/>
        <v>0.44700000000000001</v>
      </c>
      <c r="G3513" s="61" t="str">
        <f>VLOOKUP(B3513,BU!C:G,3,FALSE)</f>
        <v>NC</v>
      </c>
      <c r="H3513" s="61" t="s">
        <v>2825</v>
      </c>
    </row>
    <row r="3514" spans="1:8" x14ac:dyDescent="0.25">
      <c r="A3514" t="s">
        <v>193</v>
      </c>
      <c r="B3514" s="1">
        <v>99</v>
      </c>
      <c r="C3514" t="s">
        <v>7</v>
      </c>
      <c r="D3514">
        <f>228/4</f>
        <v>57</v>
      </c>
      <c r="E3514">
        <v>4.65E-2</v>
      </c>
      <c r="F3514">
        <f t="shared" si="124"/>
        <v>2.6505000000000001</v>
      </c>
      <c r="G3514" s="61" t="str">
        <f>VLOOKUP(B3514,BU!C:G,3,FALSE)</f>
        <v>IL</v>
      </c>
      <c r="H3514" s="61" t="s">
        <v>2861</v>
      </c>
    </row>
    <row r="3515" spans="1:8" x14ac:dyDescent="0.25">
      <c r="A3515" t="s">
        <v>193</v>
      </c>
      <c r="B3515" s="1">
        <v>99</v>
      </c>
      <c r="C3515" t="s">
        <v>7</v>
      </c>
      <c r="D3515">
        <f>57*3</f>
        <v>171</v>
      </c>
      <c r="E3515">
        <v>4.65E-2</v>
      </c>
      <c r="F3515">
        <f t="shared" ref="F3515" si="129">E3515*D3515</f>
        <v>7.9515000000000002</v>
      </c>
      <c r="G3515" s="61" t="str">
        <f>VLOOKUP(B3515,BU!C:G,3,FALSE)</f>
        <v>IL</v>
      </c>
      <c r="H3515" s="61" t="s">
        <v>2863</v>
      </c>
    </row>
    <row r="3516" spans="1:8" x14ac:dyDescent="0.25">
      <c r="A3516" t="s">
        <v>193</v>
      </c>
      <c r="B3516" s="1">
        <v>99</v>
      </c>
      <c r="C3516" t="s">
        <v>8</v>
      </c>
      <c r="D3516">
        <v>171</v>
      </c>
      <c r="E3516">
        <v>1.26E-2</v>
      </c>
      <c r="F3516">
        <f t="shared" si="124"/>
        <v>2.1545999999999998</v>
      </c>
      <c r="G3516" s="61" t="str">
        <f>VLOOKUP(B3516,BU!C:G,3,FALSE)</f>
        <v>IL</v>
      </c>
      <c r="H3516" s="61" t="s">
        <v>2863</v>
      </c>
    </row>
    <row r="3517" spans="1:8" x14ac:dyDescent="0.25">
      <c r="A3517" t="s">
        <v>193</v>
      </c>
      <c r="B3517" s="1">
        <v>99</v>
      </c>
      <c r="C3517" t="s">
        <v>8</v>
      </c>
      <c r="D3517">
        <v>57</v>
      </c>
      <c r="E3517">
        <v>1.26E-2</v>
      </c>
      <c r="F3517">
        <f t="shared" ref="F3517" si="130">E3517*D3517</f>
        <v>0.71819999999999995</v>
      </c>
      <c r="G3517" s="61" t="str">
        <f>VLOOKUP(B3517,BU!C:G,3,FALSE)</f>
        <v>IL</v>
      </c>
      <c r="H3517" s="61" t="s">
        <v>2861</v>
      </c>
    </row>
    <row r="3518" spans="1:8" x14ac:dyDescent="0.25">
      <c r="A3518" t="s">
        <v>193</v>
      </c>
      <c r="B3518" s="1">
        <v>99</v>
      </c>
      <c r="C3518" t="s">
        <v>10</v>
      </c>
      <c r="D3518">
        <v>57</v>
      </c>
      <c r="E3518">
        <v>1.46E-2</v>
      </c>
      <c r="F3518">
        <f t="shared" si="124"/>
        <v>0.83220000000000005</v>
      </c>
      <c r="G3518" s="61" t="str">
        <f>VLOOKUP(B3518,BU!C:G,3,FALSE)</f>
        <v>IL</v>
      </c>
      <c r="H3518" s="61" t="s">
        <v>2861</v>
      </c>
    </row>
    <row r="3519" spans="1:8" x14ac:dyDescent="0.25">
      <c r="A3519" t="s">
        <v>193</v>
      </c>
      <c r="B3519" s="1">
        <v>99</v>
      </c>
      <c r="C3519" t="s">
        <v>11</v>
      </c>
      <c r="D3519">
        <v>57</v>
      </c>
      <c r="E3519">
        <v>1.2500000000000001E-2</v>
      </c>
      <c r="F3519">
        <f t="shared" si="124"/>
        <v>0.71250000000000002</v>
      </c>
      <c r="G3519" s="61" t="str">
        <f>VLOOKUP(B3519,BU!C:G,3,FALSE)</f>
        <v>IL</v>
      </c>
      <c r="H3519" s="61" t="s">
        <v>2861</v>
      </c>
    </row>
    <row r="3520" spans="1:8" x14ac:dyDescent="0.25">
      <c r="A3520" t="s">
        <v>193</v>
      </c>
      <c r="B3520" s="1">
        <v>99</v>
      </c>
      <c r="C3520" t="s">
        <v>171</v>
      </c>
      <c r="D3520">
        <v>1</v>
      </c>
      <c r="E3520">
        <v>26.157</v>
      </c>
      <c r="F3520">
        <f t="shared" si="124"/>
        <v>26.157</v>
      </c>
      <c r="G3520" s="61" t="str">
        <f>VLOOKUP(B3520,BU!C:G,3,FALSE)</f>
        <v>IL</v>
      </c>
      <c r="H3520" s="61" t="s">
        <v>2861</v>
      </c>
    </row>
    <row r="3521" spans="1:8" x14ac:dyDescent="0.25">
      <c r="A3521" t="s">
        <v>193</v>
      </c>
      <c r="B3521" s="1">
        <v>99</v>
      </c>
      <c r="C3521" t="s">
        <v>15</v>
      </c>
      <c r="D3521">
        <v>1</v>
      </c>
      <c r="E3521">
        <v>0.25</v>
      </c>
      <c r="F3521">
        <f t="shared" si="124"/>
        <v>0.25</v>
      </c>
      <c r="G3521" s="61" t="str">
        <f>VLOOKUP(B3521,BU!C:G,3,FALSE)</f>
        <v>IL</v>
      </c>
      <c r="H3521" s="61" t="s">
        <v>2861</v>
      </c>
    </row>
    <row r="3522" spans="1:8" x14ac:dyDescent="0.25">
      <c r="A3522" t="s">
        <v>193</v>
      </c>
      <c r="B3522" s="1">
        <v>103</v>
      </c>
      <c r="C3522" t="s">
        <v>7</v>
      </c>
      <c r="D3522">
        <v>1</v>
      </c>
      <c r="E3522">
        <v>4.65E-2</v>
      </c>
      <c r="F3522">
        <f t="shared" si="124"/>
        <v>4.65E-2</v>
      </c>
      <c r="G3522" s="61" t="str">
        <f>VLOOKUP(B3522,BU!C:G,3,FALSE)</f>
        <v>SC</v>
      </c>
      <c r="H3522" s="61" t="s">
        <v>2885</v>
      </c>
    </row>
    <row r="3523" spans="1:8" x14ac:dyDescent="0.25">
      <c r="A3523" t="s">
        <v>193</v>
      </c>
      <c r="B3523" s="1">
        <v>103</v>
      </c>
      <c r="C3523" t="s">
        <v>8</v>
      </c>
      <c r="D3523">
        <v>1</v>
      </c>
      <c r="E3523">
        <v>1.26E-2</v>
      </c>
      <c r="F3523">
        <f t="shared" si="124"/>
        <v>1.26E-2</v>
      </c>
      <c r="G3523" s="61" t="str">
        <f>VLOOKUP(B3523,BU!C:G,3,FALSE)</f>
        <v>SC</v>
      </c>
      <c r="H3523" s="61" t="s">
        <v>2885</v>
      </c>
    </row>
    <row r="3524" spans="1:8" x14ac:dyDescent="0.25">
      <c r="A3524" t="s">
        <v>193</v>
      </c>
      <c r="B3524" s="1">
        <v>103</v>
      </c>
      <c r="C3524" t="s">
        <v>10</v>
      </c>
      <c r="D3524">
        <v>1</v>
      </c>
      <c r="E3524">
        <v>1.46E-2</v>
      </c>
      <c r="F3524">
        <f t="shared" si="124"/>
        <v>1.46E-2</v>
      </c>
      <c r="G3524" s="61" t="str">
        <f>VLOOKUP(B3524,BU!C:G,3,FALSE)</f>
        <v>SC</v>
      </c>
      <c r="H3524" s="61" t="s">
        <v>2885</v>
      </c>
    </row>
    <row r="3525" spans="1:8" x14ac:dyDescent="0.25">
      <c r="A3525" t="s">
        <v>193</v>
      </c>
      <c r="B3525" s="1">
        <v>103</v>
      </c>
      <c r="C3525" t="s">
        <v>11</v>
      </c>
      <c r="D3525">
        <v>1</v>
      </c>
      <c r="E3525">
        <v>1.2500000000000001E-2</v>
      </c>
      <c r="F3525">
        <f t="shared" si="124"/>
        <v>1.2500000000000001E-2</v>
      </c>
      <c r="G3525" s="61" t="str">
        <f>VLOOKUP(B3525,BU!C:G,3,FALSE)</f>
        <v>SC</v>
      </c>
      <c r="H3525" s="61" t="s">
        <v>2885</v>
      </c>
    </row>
    <row r="3526" spans="1:8" x14ac:dyDescent="0.25">
      <c r="A3526" t="s">
        <v>193</v>
      </c>
      <c r="B3526" s="1">
        <v>103</v>
      </c>
      <c r="C3526" t="s">
        <v>94</v>
      </c>
      <c r="D3526">
        <v>1</v>
      </c>
      <c r="E3526">
        <v>0.44700000000000001</v>
      </c>
      <c r="F3526">
        <f t="shared" si="124"/>
        <v>0.44700000000000001</v>
      </c>
      <c r="G3526" s="61" t="str">
        <f>VLOOKUP(B3526,BU!C:G,3,FALSE)</f>
        <v>SC</v>
      </c>
      <c r="H3526" s="61" t="s">
        <v>2885</v>
      </c>
    </row>
    <row r="3527" spans="1:8" x14ac:dyDescent="0.25">
      <c r="A3527" t="s">
        <v>193</v>
      </c>
      <c r="B3527" s="1">
        <v>104</v>
      </c>
      <c r="C3527" t="s">
        <v>7</v>
      </c>
      <c r="D3527">
        <v>1</v>
      </c>
      <c r="E3527">
        <v>4.65E-2</v>
      </c>
      <c r="F3527">
        <f t="shared" si="124"/>
        <v>4.65E-2</v>
      </c>
      <c r="G3527" s="61" t="str">
        <f>VLOOKUP(B3527,BU!C:G,3,FALSE)</f>
        <v>SC</v>
      </c>
      <c r="H3527" s="61" t="s">
        <v>2885</v>
      </c>
    </row>
    <row r="3528" spans="1:8" x14ac:dyDescent="0.25">
      <c r="A3528" t="s">
        <v>193</v>
      </c>
      <c r="B3528" s="1">
        <v>104</v>
      </c>
      <c r="C3528" t="s">
        <v>8</v>
      </c>
      <c r="D3528">
        <v>1</v>
      </c>
      <c r="E3528">
        <v>1.26E-2</v>
      </c>
      <c r="F3528">
        <f t="shared" ref="F3528:F3593" si="131">E3528*D3528</f>
        <v>1.26E-2</v>
      </c>
      <c r="G3528" s="61" t="str">
        <f>VLOOKUP(B3528,BU!C:G,3,FALSE)</f>
        <v>SC</v>
      </c>
      <c r="H3528" s="61" t="s">
        <v>2885</v>
      </c>
    </row>
    <row r="3529" spans="1:8" x14ac:dyDescent="0.25">
      <c r="A3529" t="s">
        <v>193</v>
      </c>
      <c r="B3529" s="1">
        <v>104</v>
      </c>
      <c r="C3529" t="s">
        <v>10</v>
      </c>
      <c r="D3529">
        <v>1</v>
      </c>
      <c r="E3529">
        <v>1.46E-2</v>
      </c>
      <c r="F3529">
        <f t="shared" si="131"/>
        <v>1.46E-2</v>
      </c>
      <c r="G3529" s="61" t="str">
        <f>VLOOKUP(B3529,BU!C:G,3,FALSE)</f>
        <v>SC</v>
      </c>
      <c r="H3529" s="61" t="s">
        <v>2885</v>
      </c>
    </row>
    <row r="3530" spans="1:8" x14ac:dyDescent="0.25">
      <c r="A3530" t="s">
        <v>193</v>
      </c>
      <c r="B3530" s="1">
        <v>104</v>
      </c>
      <c r="C3530" t="s">
        <v>11</v>
      </c>
      <c r="D3530">
        <v>1</v>
      </c>
      <c r="E3530">
        <v>1.2500000000000001E-2</v>
      </c>
      <c r="F3530">
        <f t="shared" si="131"/>
        <v>1.2500000000000001E-2</v>
      </c>
      <c r="G3530" s="61" t="str">
        <f>VLOOKUP(B3530,BU!C:G,3,FALSE)</f>
        <v>SC</v>
      </c>
      <c r="H3530" s="61" t="s">
        <v>2885</v>
      </c>
    </row>
    <row r="3531" spans="1:8" x14ac:dyDescent="0.25">
      <c r="A3531" t="s">
        <v>193</v>
      </c>
      <c r="B3531" s="1">
        <v>104</v>
      </c>
      <c r="C3531" t="s">
        <v>94</v>
      </c>
      <c r="D3531">
        <v>1</v>
      </c>
      <c r="E3531">
        <v>0.44700000000000001</v>
      </c>
      <c r="F3531">
        <f t="shared" si="131"/>
        <v>0.44700000000000001</v>
      </c>
      <c r="G3531" s="61" t="str">
        <f>VLOOKUP(B3531,BU!C:G,3,FALSE)</f>
        <v>SC</v>
      </c>
      <c r="H3531" s="61" t="s">
        <v>2885</v>
      </c>
    </row>
    <row r="3532" spans="1:8" x14ac:dyDescent="0.25">
      <c r="A3532" t="s">
        <v>193</v>
      </c>
      <c r="B3532" s="1">
        <v>107</v>
      </c>
      <c r="C3532" t="s">
        <v>7</v>
      </c>
      <c r="D3532">
        <v>1</v>
      </c>
      <c r="E3532">
        <v>4.65E-2</v>
      </c>
      <c r="F3532">
        <f t="shared" si="131"/>
        <v>4.65E-2</v>
      </c>
      <c r="G3532" s="61" t="str">
        <f>VLOOKUP(B3532,BU!C:G,3,FALSE)</f>
        <v>NC</v>
      </c>
      <c r="H3532" s="61" t="s">
        <v>2825</v>
      </c>
    </row>
    <row r="3533" spans="1:8" x14ac:dyDescent="0.25">
      <c r="A3533" t="s">
        <v>193</v>
      </c>
      <c r="B3533" s="1">
        <v>107</v>
      </c>
      <c r="C3533" t="s">
        <v>8</v>
      </c>
      <c r="D3533">
        <v>1</v>
      </c>
      <c r="E3533">
        <v>1.26E-2</v>
      </c>
      <c r="F3533">
        <f t="shared" si="131"/>
        <v>1.26E-2</v>
      </c>
      <c r="G3533" s="61" t="str">
        <f>VLOOKUP(B3533,BU!C:G,3,FALSE)</f>
        <v>NC</v>
      </c>
      <c r="H3533" s="61" t="s">
        <v>2825</v>
      </c>
    </row>
    <row r="3534" spans="1:8" x14ac:dyDescent="0.25">
      <c r="A3534" t="s">
        <v>193</v>
      </c>
      <c r="B3534" s="1">
        <v>107</v>
      </c>
      <c r="C3534" t="s">
        <v>10</v>
      </c>
      <c r="D3534">
        <v>1</v>
      </c>
      <c r="E3534">
        <v>1.46E-2</v>
      </c>
      <c r="F3534">
        <f t="shared" si="131"/>
        <v>1.46E-2</v>
      </c>
      <c r="G3534" s="61" t="str">
        <f>VLOOKUP(B3534,BU!C:G,3,FALSE)</f>
        <v>NC</v>
      </c>
      <c r="H3534" s="61" t="s">
        <v>2825</v>
      </c>
    </row>
    <row r="3535" spans="1:8" x14ac:dyDescent="0.25">
      <c r="A3535" t="s">
        <v>193</v>
      </c>
      <c r="B3535" s="1">
        <v>107</v>
      </c>
      <c r="C3535" t="s">
        <v>94</v>
      </c>
      <c r="D3535">
        <v>1</v>
      </c>
      <c r="E3535">
        <v>0.44700000000000001</v>
      </c>
      <c r="F3535">
        <f t="shared" si="131"/>
        <v>0.44700000000000001</v>
      </c>
      <c r="G3535" s="61" t="str">
        <f>VLOOKUP(B3535,BU!C:G,3,FALSE)</f>
        <v>NC</v>
      </c>
      <c r="H3535" s="61" t="s">
        <v>2825</v>
      </c>
    </row>
    <row r="3536" spans="1:8" x14ac:dyDescent="0.25">
      <c r="A3536" t="s">
        <v>193</v>
      </c>
      <c r="B3536" s="1">
        <v>114</v>
      </c>
      <c r="C3536" t="s">
        <v>7</v>
      </c>
      <c r="D3536">
        <v>4</v>
      </c>
      <c r="E3536">
        <v>4.65E-2</v>
      </c>
      <c r="F3536">
        <f t="shared" si="131"/>
        <v>0.186</v>
      </c>
      <c r="G3536" s="61" t="str">
        <f>VLOOKUP(B3536,BU!C:G,3,FALSE)</f>
        <v>NC</v>
      </c>
      <c r="H3536" s="61" t="s">
        <v>2825</v>
      </c>
    </row>
    <row r="3537" spans="1:8" x14ac:dyDescent="0.25">
      <c r="A3537" t="s">
        <v>193</v>
      </c>
      <c r="B3537" s="1">
        <v>114</v>
      </c>
      <c r="C3537" t="s">
        <v>8</v>
      </c>
      <c r="D3537">
        <v>4</v>
      </c>
      <c r="E3537">
        <v>1.26E-2</v>
      </c>
      <c r="F3537">
        <f t="shared" si="131"/>
        <v>5.04E-2</v>
      </c>
      <c r="G3537" s="61" t="str">
        <f>VLOOKUP(B3537,BU!C:G,3,FALSE)</f>
        <v>NC</v>
      </c>
      <c r="H3537" s="61" t="s">
        <v>2825</v>
      </c>
    </row>
    <row r="3538" spans="1:8" x14ac:dyDescent="0.25">
      <c r="A3538" t="s">
        <v>193</v>
      </c>
      <c r="B3538" s="1">
        <v>114</v>
      </c>
      <c r="C3538" t="s">
        <v>10</v>
      </c>
      <c r="D3538">
        <v>2</v>
      </c>
      <c r="E3538">
        <v>1.46E-2</v>
      </c>
      <c r="F3538">
        <f t="shared" si="131"/>
        <v>2.92E-2</v>
      </c>
      <c r="G3538" s="61" t="str">
        <f>VLOOKUP(B3538,BU!C:G,3,FALSE)</f>
        <v>NC</v>
      </c>
      <c r="H3538" s="61" t="s">
        <v>2825</v>
      </c>
    </row>
    <row r="3539" spans="1:8" x14ac:dyDescent="0.25">
      <c r="A3539" t="s">
        <v>193</v>
      </c>
      <c r="B3539" s="1">
        <v>114</v>
      </c>
      <c r="C3539" t="s">
        <v>11</v>
      </c>
      <c r="D3539">
        <v>2</v>
      </c>
      <c r="E3539">
        <v>1.2500000000000001E-2</v>
      </c>
      <c r="F3539">
        <f t="shared" si="131"/>
        <v>2.5000000000000001E-2</v>
      </c>
      <c r="G3539" s="61" t="str">
        <f>VLOOKUP(B3539,BU!C:G,3,FALSE)</f>
        <v>NC</v>
      </c>
      <c r="H3539" s="61" t="s">
        <v>2825</v>
      </c>
    </row>
    <row r="3540" spans="1:8" x14ac:dyDescent="0.25">
      <c r="A3540" t="s">
        <v>193</v>
      </c>
      <c r="B3540" s="1">
        <v>114</v>
      </c>
      <c r="C3540" t="s">
        <v>101</v>
      </c>
      <c r="D3540">
        <v>1</v>
      </c>
      <c r="E3540">
        <v>0.89400000000000002</v>
      </c>
      <c r="F3540">
        <f t="shared" si="131"/>
        <v>0.89400000000000002</v>
      </c>
      <c r="G3540" s="61" t="str">
        <f>VLOOKUP(B3540,BU!C:G,3,FALSE)</f>
        <v>NC</v>
      </c>
      <c r="H3540" s="61" t="s">
        <v>2825</v>
      </c>
    </row>
    <row r="3541" spans="1:8" x14ac:dyDescent="0.25">
      <c r="A3541" t="s">
        <v>193</v>
      </c>
      <c r="B3541" s="1">
        <v>121</v>
      </c>
      <c r="C3541" t="s">
        <v>7</v>
      </c>
      <c r="D3541">
        <v>3</v>
      </c>
      <c r="E3541">
        <v>4.65E-2</v>
      </c>
      <c r="F3541">
        <f t="shared" si="131"/>
        <v>0.13950000000000001</v>
      </c>
      <c r="G3541" s="61" t="str">
        <f>VLOOKUP(B3541,BU!C:G,3,FALSE)</f>
        <v>IL</v>
      </c>
      <c r="H3541" s="61" t="s">
        <v>2861</v>
      </c>
    </row>
    <row r="3542" spans="1:8" x14ac:dyDescent="0.25">
      <c r="A3542" t="s">
        <v>193</v>
      </c>
      <c r="B3542" s="1">
        <v>121</v>
      </c>
      <c r="C3542" t="s">
        <v>8</v>
      </c>
      <c r="D3542">
        <v>3</v>
      </c>
      <c r="E3542">
        <v>1.26E-2</v>
      </c>
      <c r="F3542">
        <f t="shared" si="131"/>
        <v>3.78E-2</v>
      </c>
      <c r="G3542" s="61" t="str">
        <f>VLOOKUP(B3542,BU!C:G,3,FALSE)</f>
        <v>IL</v>
      </c>
      <c r="H3542" s="61" t="s">
        <v>2861</v>
      </c>
    </row>
    <row r="3543" spans="1:8" x14ac:dyDescent="0.25">
      <c r="A3543" t="s">
        <v>193</v>
      </c>
      <c r="B3543" s="1">
        <v>121</v>
      </c>
      <c r="C3543" t="s">
        <v>10</v>
      </c>
      <c r="D3543">
        <v>1</v>
      </c>
      <c r="E3543">
        <v>1.46E-2</v>
      </c>
      <c r="F3543">
        <f t="shared" si="131"/>
        <v>1.46E-2</v>
      </c>
      <c r="G3543" s="61" t="str">
        <f>VLOOKUP(B3543,BU!C:G,3,FALSE)</f>
        <v>IL</v>
      </c>
      <c r="H3543" s="61" t="s">
        <v>2861</v>
      </c>
    </row>
    <row r="3544" spans="1:8" x14ac:dyDescent="0.25">
      <c r="A3544" t="s">
        <v>193</v>
      </c>
      <c r="B3544" s="1">
        <v>121</v>
      </c>
      <c r="C3544" t="s">
        <v>11</v>
      </c>
      <c r="D3544">
        <v>1</v>
      </c>
      <c r="E3544">
        <v>1.2500000000000001E-2</v>
      </c>
      <c r="F3544">
        <f t="shared" si="131"/>
        <v>1.2500000000000001E-2</v>
      </c>
      <c r="G3544" s="61" t="str">
        <f>VLOOKUP(B3544,BU!C:G,3,FALSE)</f>
        <v>IL</v>
      </c>
      <c r="H3544" s="61" t="s">
        <v>2861</v>
      </c>
    </row>
    <row r="3545" spans="1:8" x14ac:dyDescent="0.25">
      <c r="A3545" t="s">
        <v>193</v>
      </c>
      <c r="B3545" s="1">
        <v>121</v>
      </c>
      <c r="C3545" t="s">
        <v>94</v>
      </c>
      <c r="D3545">
        <v>1</v>
      </c>
      <c r="E3545">
        <v>0.44700000000000001</v>
      </c>
      <c r="F3545">
        <f t="shared" si="131"/>
        <v>0.44700000000000001</v>
      </c>
      <c r="G3545" s="61" t="str">
        <f>VLOOKUP(B3545,BU!C:G,3,FALSE)</f>
        <v>IL</v>
      </c>
      <c r="H3545" s="61" t="s">
        <v>2861</v>
      </c>
    </row>
    <row r="3546" spans="1:8" x14ac:dyDescent="0.25">
      <c r="A3546" t="s">
        <v>193</v>
      </c>
      <c r="B3546" s="1">
        <v>132</v>
      </c>
      <c r="C3546" t="s">
        <v>7</v>
      </c>
      <c r="D3546">
        <v>6</v>
      </c>
      <c r="E3546">
        <v>4.65E-2</v>
      </c>
      <c r="F3546">
        <f t="shared" si="131"/>
        <v>0.27900000000000003</v>
      </c>
      <c r="G3546" s="61" t="str">
        <f>VLOOKUP(B3546,BU!C:G,3,FALSE)</f>
        <v>SC</v>
      </c>
      <c r="H3546" s="61" t="s">
        <v>2885</v>
      </c>
    </row>
    <row r="3547" spans="1:8" x14ac:dyDescent="0.25">
      <c r="A3547" t="s">
        <v>193</v>
      </c>
      <c r="B3547" s="1">
        <v>132</v>
      </c>
      <c r="C3547" t="s">
        <v>8</v>
      </c>
      <c r="D3547">
        <v>6</v>
      </c>
      <c r="E3547">
        <v>1.26E-2</v>
      </c>
      <c r="F3547">
        <f t="shared" si="131"/>
        <v>7.5600000000000001E-2</v>
      </c>
      <c r="G3547" s="61" t="str">
        <f>VLOOKUP(B3547,BU!C:G,3,FALSE)</f>
        <v>SC</v>
      </c>
      <c r="H3547" s="61" t="s">
        <v>2885</v>
      </c>
    </row>
    <row r="3548" spans="1:8" x14ac:dyDescent="0.25">
      <c r="A3548" t="s">
        <v>193</v>
      </c>
      <c r="B3548" s="1">
        <v>132</v>
      </c>
      <c r="C3548" t="s">
        <v>10</v>
      </c>
      <c r="D3548">
        <v>6</v>
      </c>
      <c r="E3548">
        <v>1.46E-2</v>
      </c>
      <c r="F3548">
        <f t="shared" si="131"/>
        <v>8.7599999999999997E-2</v>
      </c>
      <c r="G3548" s="61" t="str">
        <f>VLOOKUP(B3548,BU!C:G,3,FALSE)</f>
        <v>SC</v>
      </c>
      <c r="H3548" s="61" t="s">
        <v>2885</v>
      </c>
    </row>
    <row r="3549" spans="1:8" x14ac:dyDescent="0.25">
      <c r="A3549" t="s">
        <v>193</v>
      </c>
      <c r="B3549" s="1">
        <v>132</v>
      </c>
      <c r="C3549" t="s">
        <v>11</v>
      </c>
      <c r="D3549">
        <v>6</v>
      </c>
      <c r="E3549">
        <v>1.2500000000000001E-2</v>
      </c>
      <c r="F3549">
        <f t="shared" si="131"/>
        <v>7.5000000000000011E-2</v>
      </c>
      <c r="G3549" s="61" t="str">
        <f>VLOOKUP(B3549,BU!C:G,3,FALSE)</f>
        <v>SC</v>
      </c>
      <c r="H3549" s="61" t="s">
        <v>2885</v>
      </c>
    </row>
    <row r="3550" spans="1:8" x14ac:dyDescent="0.25">
      <c r="A3550" t="s">
        <v>193</v>
      </c>
      <c r="B3550" s="1">
        <v>132</v>
      </c>
      <c r="C3550" t="s">
        <v>97</v>
      </c>
      <c r="D3550">
        <v>1</v>
      </c>
      <c r="E3550">
        <v>2.6819999999999999</v>
      </c>
      <c r="F3550">
        <f t="shared" si="131"/>
        <v>2.6819999999999999</v>
      </c>
      <c r="G3550" s="61" t="str">
        <f>VLOOKUP(B3550,BU!C:G,3,FALSE)</f>
        <v>SC</v>
      </c>
      <c r="H3550" s="61" t="s">
        <v>2885</v>
      </c>
    </row>
    <row r="3551" spans="1:8" x14ac:dyDescent="0.25">
      <c r="A3551" t="s">
        <v>193</v>
      </c>
      <c r="B3551" s="1">
        <v>133</v>
      </c>
      <c r="C3551" t="s">
        <v>7</v>
      </c>
      <c r="D3551">
        <f>1544/4</f>
        <v>386</v>
      </c>
      <c r="E3551">
        <v>4.65E-2</v>
      </c>
      <c r="F3551">
        <f t="shared" si="131"/>
        <v>17.949000000000002</v>
      </c>
      <c r="G3551" s="61" t="str">
        <f>VLOOKUP(B3551,BU!C:G,3,FALSE)</f>
        <v>IL</v>
      </c>
      <c r="H3551" s="61" t="s">
        <v>2861</v>
      </c>
    </row>
    <row r="3552" spans="1:8" x14ac:dyDescent="0.25">
      <c r="A3552" t="s">
        <v>193</v>
      </c>
      <c r="B3552" s="1">
        <v>133</v>
      </c>
      <c r="C3552" t="s">
        <v>7</v>
      </c>
      <c r="D3552">
        <f>386*3</f>
        <v>1158</v>
      </c>
      <c r="E3552">
        <v>4.65E-2</v>
      </c>
      <c r="F3552">
        <f t="shared" ref="F3552" si="132">E3552*D3552</f>
        <v>53.847000000000001</v>
      </c>
      <c r="G3552" s="61" t="str">
        <f>VLOOKUP(B3552,BU!C:G,3,FALSE)</f>
        <v>IL</v>
      </c>
      <c r="H3552" s="61" t="s">
        <v>2864</v>
      </c>
    </row>
    <row r="3553" spans="1:8" x14ac:dyDescent="0.25">
      <c r="A3553" t="s">
        <v>193</v>
      </c>
      <c r="B3553" s="1">
        <v>133</v>
      </c>
      <c r="C3553" t="s">
        <v>8</v>
      </c>
      <c r="D3553">
        <v>1158</v>
      </c>
      <c r="E3553">
        <v>1.26E-2</v>
      </c>
      <c r="F3553">
        <f t="shared" si="131"/>
        <v>14.5908</v>
      </c>
      <c r="G3553" s="61" t="str">
        <f>VLOOKUP(B3553,BU!C:G,3,FALSE)</f>
        <v>IL</v>
      </c>
      <c r="H3553" s="61" t="s">
        <v>2864</v>
      </c>
    </row>
    <row r="3554" spans="1:8" x14ac:dyDescent="0.25">
      <c r="A3554" t="s">
        <v>193</v>
      </c>
      <c r="B3554" s="1">
        <v>133</v>
      </c>
      <c r="C3554" t="s">
        <v>8</v>
      </c>
      <c r="D3554">
        <v>386</v>
      </c>
      <c r="E3554">
        <v>1.26E-2</v>
      </c>
      <c r="F3554">
        <f t="shared" ref="F3554" si="133">E3554*D3554</f>
        <v>4.8635999999999999</v>
      </c>
      <c r="G3554" s="61" t="str">
        <f>VLOOKUP(B3554,BU!C:G,3,FALSE)</f>
        <v>IL</v>
      </c>
      <c r="H3554" s="61" t="s">
        <v>2861</v>
      </c>
    </row>
    <row r="3555" spans="1:8" x14ac:dyDescent="0.25">
      <c r="A3555" t="s">
        <v>193</v>
      </c>
      <c r="B3555" s="1">
        <v>133</v>
      </c>
      <c r="C3555" t="s">
        <v>10</v>
      </c>
      <c r="D3555">
        <v>386</v>
      </c>
      <c r="E3555">
        <v>1.46E-2</v>
      </c>
      <c r="F3555">
        <f t="shared" si="131"/>
        <v>5.6356000000000002</v>
      </c>
      <c r="G3555" s="61" t="str">
        <f>VLOOKUP(B3555,BU!C:G,3,FALSE)</f>
        <v>IL</v>
      </c>
      <c r="H3555" s="61" t="s">
        <v>2861</v>
      </c>
    </row>
    <row r="3556" spans="1:8" x14ac:dyDescent="0.25">
      <c r="A3556" t="s">
        <v>193</v>
      </c>
      <c r="B3556" s="1">
        <v>133</v>
      </c>
      <c r="C3556" t="s">
        <v>11</v>
      </c>
      <c r="D3556">
        <v>371</v>
      </c>
      <c r="E3556">
        <v>1.2500000000000001E-2</v>
      </c>
      <c r="F3556">
        <f t="shared" si="131"/>
        <v>4.6375000000000002</v>
      </c>
      <c r="G3556" s="61" t="str">
        <f>VLOOKUP(B3556,BU!C:G,3,FALSE)</f>
        <v>IL</v>
      </c>
      <c r="H3556" s="61" t="s">
        <v>2861</v>
      </c>
    </row>
    <row r="3557" spans="1:8" x14ac:dyDescent="0.25">
      <c r="A3557" t="s">
        <v>193</v>
      </c>
      <c r="B3557" s="1">
        <v>133</v>
      </c>
      <c r="C3557" t="s">
        <v>200</v>
      </c>
      <c r="D3557">
        <v>1</v>
      </c>
      <c r="E3557">
        <v>160.89699999999999</v>
      </c>
      <c r="F3557">
        <f t="shared" si="131"/>
        <v>160.89699999999999</v>
      </c>
      <c r="G3557" s="61" t="str">
        <f>VLOOKUP(B3557,BU!C:G,3,FALSE)</f>
        <v>IL</v>
      </c>
      <c r="H3557" s="61" t="s">
        <v>2861</v>
      </c>
    </row>
    <row r="3558" spans="1:8" x14ac:dyDescent="0.25">
      <c r="A3558" t="s">
        <v>193</v>
      </c>
      <c r="B3558" s="1">
        <v>133</v>
      </c>
      <c r="C3558" t="s">
        <v>15</v>
      </c>
      <c r="D3558">
        <v>2</v>
      </c>
      <c r="E3558">
        <v>0.25</v>
      </c>
      <c r="F3558">
        <f t="shared" si="131"/>
        <v>0.5</v>
      </c>
      <c r="G3558" s="61" t="str">
        <f>VLOOKUP(B3558,BU!C:G,3,FALSE)</f>
        <v>IL</v>
      </c>
      <c r="H3558" s="61" t="s">
        <v>2861</v>
      </c>
    </row>
    <row r="3559" spans="1:8" x14ac:dyDescent="0.25">
      <c r="A3559" t="s">
        <v>193</v>
      </c>
      <c r="B3559" s="1">
        <v>134</v>
      </c>
      <c r="C3559" t="s">
        <v>7</v>
      </c>
      <c r="D3559">
        <v>1</v>
      </c>
      <c r="E3559">
        <v>4.65E-2</v>
      </c>
      <c r="F3559">
        <f t="shared" si="131"/>
        <v>4.65E-2</v>
      </c>
      <c r="G3559" s="61" t="str">
        <f>VLOOKUP(B3559,BU!C:G,3,FALSE)</f>
        <v>SC</v>
      </c>
      <c r="H3559" s="61" t="s">
        <v>2885</v>
      </c>
    </row>
    <row r="3560" spans="1:8" x14ac:dyDescent="0.25">
      <c r="A3560" t="s">
        <v>193</v>
      </c>
      <c r="B3560" s="1">
        <v>134</v>
      </c>
      <c r="C3560" t="s">
        <v>8</v>
      </c>
      <c r="D3560">
        <v>1</v>
      </c>
      <c r="E3560">
        <v>1.26E-2</v>
      </c>
      <c r="F3560">
        <f t="shared" si="131"/>
        <v>1.26E-2</v>
      </c>
      <c r="G3560" s="61" t="str">
        <f>VLOOKUP(B3560,BU!C:G,3,FALSE)</f>
        <v>SC</v>
      </c>
      <c r="H3560" s="61" t="s">
        <v>2885</v>
      </c>
    </row>
    <row r="3561" spans="1:8" x14ac:dyDescent="0.25">
      <c r="A3561" t="s">
        <v>193</v>
      </c>
      <c r="B3561" s="1">
        <v>134</v>
      </c>
      <c r="C3561" t="s">
        <v>10</v>
      </c>
      <c r="D3561">
        <v>1</v>
      </c>
      <c r="E3561">
        <v>1.46E-2</v>
      </c>
      <c r="F3561">
        <f t="shared" si="131"/>
        <v>1.46E-2</v>
      </c>
      <c r="G3561" s="61" t="str">
        <f>VLOOKUP(B3561,BU!C:G,3,FALSE)</f>
        <v>SC</v>
      </c>
      <c r="H3561" s="61" t="s">
        <v>2885</v>
      </c>
    </row>
    <row r="3562" spans="1:8" x14ac:dyDescent="0.25">
      <c r="A3562" t="s">
        <v>193</v>
      </c>
      <c r="B3562" s="1">
        <v>134</v>
      </c>
      <c r="C3562" t="s">
        <v>11</v>
      </c>
      <c r="D3562">
        <v>1</v>
      </c>
      <c r="E3562">
        <v>1.2500000000000001E-2</v>
      </c>
      <c r="F3562">
        <f t="shared" si="131"/>
        <v>1.2500000000000001E-2</v>
      </c>
      <c r="G3562" s="61" t="str">
        <f>VLOOKUP(B3562,BU!C:G,3,FALSE)</f>
        <v>SC</v>
      </c>
      <c r="H3562" s="61" t="s">
        <v>2885</v>
      </c>
    </row>
    <row r="3563" spans="1:8" x14ac:dyDescent="0.25">
      <c r="A3563" t="s">
        <v>193</v>
      </c>
      <c r="B3563" s="1">
        <v>134</v>
      </c>
      <c r="C3563" t="s">
        <v>94</v>
      </c>
      <c r="D3563">
        <v>1</v>
      </c>
      <c r="E3563">
        <v>0.44700000000000001</v>
      </c>
      <c r="F3563">
        <f t="shared" si="131"/>
        <v>0.44700000000000001</v>
      </c>
      <c r="G3563" s="61" t="str">
        <f>VLOOKUP(B3563,BU!C:G,3,FALSE)</f>
        <v>SC</v>
      </c>
      <c r="H3563" s="61" t="s">
        <v>2885</v>
      </c>
    </row>
    <row r="3564" spans="1:8" x14ac:dyDescent="0.25">
      <c r="A3564" t="s">
        <v>193</v>
      </c>
      <c r="B3564" s="1">
        <v>135</v>
      </c>
      <c r="C3564" t="s">
        <v>7</v>
      </c>
      <c r="D3564">
        <v>2</v>
      </c>
      <c r="E3564">
        <v>4.65E-2</v>
      </c>
      <c r="F3564">
        <f t="shared" si="131"/>
        <v>9.2999999999999999E-2</v>
      </c>
      <c r="G3564" s="61" t="str">
        <f>VLOOKUP(B3564,BU!C:G,3,FALSE)</f>
        <v>SC</v>
      </c>
      <c r="H3564" s="61" t="s">
        <v>2885</v>
      </c>
    </row>
    <row r="3565" spans="1:8" x14ac:dyDescent="0.25">
      <c r="A3565" t="s">
        <v>193</v>
      </c>
      <c r="B3565" s="1">
        <v>135</v>
      </c>
      <c r="C3565" t="s">
        <v>8</v>
      </c>
      <c r="D3565">
        <v>2</v>
      </c>
      <c r="E3565">
        <v>1.26E-2</v>
      </c>
      <c r="F3565">
        <f t="shared" si="131"/>
        <v>2.52E-2</v>
      </c>
      <c r="G3565" s="61" t="str">
        <f>VLOOKUP(B3565,BU!C:G,3,FALSE)</f>
        <v>SC</v>
      </c>
      <c r="H3565" s="61" t="s">
        <v>2885</v>
      </c>
    </row>
    <row r="3566" spans="1:8" x14ac:dyDescent="0.25">
      <c r="A3566" t="s">
        <v>193</v>
      </c>
      <c r="B3566" s="1">
        <v>135</v>
      </c>
      <c r="C3566" t="s">
        <v>10</v>
      </c>
      <c r="D3566">
        <v>2</v>
      </c>
      <c r="E3566">
        <v>1.46E-2</v>
      </c>
      <c r="F3566">
        <f t="shared" si="131"/>
        <v>2.92E-2</v>
      </c>
      <c r="G3566" s="61" t="str">
        <f>VLOOKUP(B3566,BU!C:G,3,FALSE)</f>
        <v>SC</v>
      </c>
      <c r="H3566" s="61" t="s">
        <v>2885</v>
      </c>
    </row>
    <row r="3567" spans="1:8" x14ac:dyDescent="0.25">
      <c r="A3567" t="s">
        <v>193</v>
      </c>
      <c r="B3567" s="1">
        <v>135</v>
      </c>
      <c r="C3567" t="s">
        <v>11</v>
      </c>
      <c r="D3567">
        <v>2</v>
      </c>
      <c r="E3567">
        <v>1.2500000000000001E-2</v>
      </c>
      <c r="F3567">
        <f t="shared" si="131"/>
        <v>2.5000000000000001E-2</v>
      </c>
      <c r="G3567" s="61" t="str">
        <f>VLOOKUP(B3567,BU!C:G,3,FALSE)</f>
        <v>SC</v>
      </c>
      <c r="H3567" s="61" t="s">
        <v>2885</v>
      </c>
    </row>
    <row r="3568" spans="1:8" x14ac:dyDescent="0.25">
      <c r="A3568" t="s">
        <v>193</v>
      </c>
      <c r="B3568" s="1">
        <v>135</v>
      </c>
      <c r="C3568" t="s">
        <v>101</v>
      </c>
      <c r="D3568">
        <v>1</v>
      </c>
      <c r="E3568">
        <v>0.89400000000000002</v>
      </c>
      <c r="F3568">
        <f t="shared" si="131"/>
        <v>0.89400000000000002</v>
      </c>
      <c r="G3568" s="61" t="str">
        <f>VLOOKUP(B3568,BU!C:G,3,FALSE)</f>
        <v>SC</v>
      </c>
      <c r="H3568" s="61" t="s">
        <v>2885</v>
      </c>
    </row>
    <row r="3569" spans="1:8" x14ac:dyDescent="0.25">
      <c r="A3569" t="s">
        <v>193</v>
      </c>
      <c r="B3569" s="1">
        <v>137</v>
      </c>
      <c r="C3569" t="s">
        <v>7</v>
      </c>
      <c r="D3569">
        <v>5</v>
      </c>
      <c r="E3569">
        <v>4.65E-2</v>
      </c>
      <c r="F3569">
        <f t="shared" si="131"/>
        <v>0.23249999999999998</v>
      </c>
      <c r="G3569" s="61" t="str">
        <f>VLOOKUP(B3569,BU!C:G,3,FALSE)</f>
        <v>SC</v>
      </c>
      <c r="H3569" s="61" t="s">
        <v>2885</v>
      </c>
    </row>
    <row r="3570" spans="1:8" x14ac:dyDescent="0.25">
      <c r="A3570" t="s">
        <v>193</v>
      </c>
      <c r="B3570" s="1">
        <v>137</v>
      </c>
      <c r="C3570" t="s">
        <v>8</v>
      </c>
      <c r="D3570">
        <v>5</v>
      </c>
      <c r="E3570">
        <v>1.26E-2</v>
      </c>
      <c r="F3570">
        <f t="shared" si="131"/>
        <v>6.3E-2</v>
      </c>
      <c r="G3570" s="61" t="str">
        <f>VLOOKUP(B3570,BU!C:G,3,FALSE)</f>
        <v>SC</v>
      </c>
      <c r="H3570" s="61" t="s">
        <v>2885</v>
      </c>
    </row>
    <row r="3571" spans="1:8" x14ac:dyDescent="0.25">
      <c r="A3571" t="s">
        <v>193</v>
      </c>
      <c r="B3571" s="1">
        <v>137</v>
      </c>
      <c r="C3571" t="s">
        <v>10</v>
      </c>
      <c r="D3571">
        <v>5</v>
      </c>
      <c r="E3571">
        <v>1.46E-2</v>
      </c>
      <c r="F3571">
        <f t="shared" si="131"/>
        <v>7.2999999999999995E-2</v>
      </c>
      <c r="G3571" s="61" t="str">
        <f>VLOOKUP(B3571,BU!C:G,3,FALSE)</f>
        <v>SC</v>
      </c>
      <c r="H3571" s="61" t="s">
        <v>2885</v>
      </c>
    </row>
    <row r="3572" spans="1:8" x14ac:dyDescent="0.25">
      <c r="A3572" t="s">
        <v>193</v>
      </c>
      <c r="B3572" s="1">
        <v>137</v>
      </c>
      <c r="C3572" t="s">
        <v>11</v>
      </c>
      <c r="D3572">
        <v>4</v>
      </c>
      <c r="E3572">
        <v>1.2500000000000001E-2</v>
      </c>
      <c r="F3572">
        <f t="shared" si="131"/>
        <v>0.05</v>
      </c>
      <c r="G3572" s="61" t="str">
        <f>VLOOKUP(B3572,BU!C:G,3,FALSE)</f>
        <v>SC</v>
      </c>
      <c r="H3572" s="61" t="s">
        <v>2885</v>
      </c>
    </row>
    <row r="3573" spans="1:8" x14ac:dyDescent="0.25">
      <c r="A3573" t="s">
        <v>193</v>
      </c>
      <c r="B3573" s="1">
        <v>137</v>
      </c>
      <c r="C3573" t="s">
        <v>103</v>
      </c>
      <c r="D3573">
        <v>1</v>
      </c>
      <c r="E3573">
        <v>2.2349999999999999</v>
      </c>
      <c r="F3573">
        <f t="shared" si="131"/>
        <v>2.2349999999999999</v>
      </c>
      <c r="G3573" s="61" t="str">
        <f>VLOOKUP(B3573,BU!C:G,3,FALSE)</f>
        <v>SC</v>
      </c>
      <c r="H3573" s="61" t="s">
        <v>2885</v>
      </c>
    </row>
    <row r="3574" spans="1:8" x14ac:dyDescent="0.25">
      <c r="A3574" t="s">
        <v>193</v>
      </c>
      <c r="B3574" s="1">
        <v>151</v>
      </c>
      <c r="C3574" t="s">
        <v>7</v>
      </c>
      <c r="D3574">
        <v>4</v>
      </c>
      <c r="E3574">
        <v>4.65E-2</v>
      </c>
      <c r="F3574">
        <f t="shared" si="131"/>
        <v>0.186</v>
      </c>
      <c r="G3574" s="61" t="str">
        <f>VLOOKUP(B3574,BU!C:G,3,FALSE)</f>
        <v>IL</v>
      </c>
      <c r="H3574" s="61" t="s">
        <v>2861</v>
      </c>
    </row>
    <row r="3575" spans="1:8" x14ac:dyDescent="0.25">
      <c r="A3575" t="s">
        <v>193</v>
      </c>
      <c r="B3575" s="1">
        <v>151</v>
      </c>
      <c r="C3575" t="s">
        <v>8</v>
      </c>
      <c r="D3575">
        <v>4</v>
      </c>
      <c r="E3575">
        <v>1.26E-2</v>
      </c>
      <c r="F3575">
        <f t="shared" si="131"/>
        <v>5.04E-2</v>
      </c>
      <c r="G3575" s="61" t="str">
        <f>VLOOKUP(B3575,BU!C:G,3,FALSE)</f>
        <v>IL</v>
      </c>
      <c r="H3575" s="61" t="s">
        <v>2861</v>
      </c>
    </row>
    <row r="3576" spans="1:8" x14ac:dyDescent="0.25">
      <c r="A3576" t="s">
        <v>193</v>
      </c>
      <c r="B3576" s="1">
        <v>151</v>
      </c>
      <c r="C3576" t="s">
        <v>10</v>
      </c>
      <c r="D3576">
        <v>1</v>
      </c>
      <c r="E3576">
        <v>1.46E-2</v>
      </c>
      <c r="F3576">
        <f t="shared" si="131"/>
        <v>1.46E-2</v>
      </c>
      <c r="G3576" s="61" t="str">
        <f>VLOOKUP(B3576,BU!C:G,3,FALSE)</f>
        <v>IL</v>
      </c>
      <c r="H3576" s="61" t="s">
        <v>2861</v>
      </c>
    </row>
    <row r="3577" spans="1:8" x14ac:dyDescent="0.25">
      <c r="A3577" t="s">
        <v>193</v>
      </c>
      <c r="B3577" s="1">
        <v>151</v>
      </c>
      <c r="C3577" t="s">
        <v>11</v>
      </c>
      <c r="D3577">
        <v>1</v>
      </c>
      <c r="E3577">
        <v>1.2500000000000001E-2</v>
      </c>
      <c r="F3577">
        <f t="shared" si="131"/>
        <v>1.2500000000000001E-2</v>
      </c>
      <c r="G3577" s="61" t="str">
        <f>VLOOKUP(B3577,BU!C:G,3,FALSE)</f>
        <v>IL</v>
      </c>
      <c r="H3577" s="61" t="s">
        <v>2861</v>
      </c>
    </row>
    <row r="3578" spans="1:8" x14ac:dyDescent="0.25">
      <c r="A3578" t="s">
        <v>193</v>
      </c>
      <c r="B3578" s="1">
        <v>151</v>
      </c>
      <c r="C3578" t="s">
        <v>94</v>
      </c>
      <c r="D3578">
        <v>1</v>
      </c>
      <c r="E3578">
        <v>0.44700000000000001</v>
      </c>
      <c r="F3578">
        <f t="shared" si="131"/>
        <v>0.44700000000000001</v>
      </c>
      <c r="G3578" s="61" t="str">
        <f>VLOOKUP(B3578,BU!C:G,3,FALSE)</f>
        <v>IL</v>
      </c>
      <c r="H3578" s="61" t="s">
        <v>2861</v>
      </c>
    </row>
    <row r="3579" spans="1:8" x14ac:dyDescent="0.25">
      <c r="A3579" t="s">
        <v>193</v>
      </c>
      <c r="B3579" s="1">
        <v>151</v>
      </c>
      <c r="C3579" t="s">
        <v>15</v>
      </c>
      <c r="D3579">
        <v>1</v>
      </c>
      <c r="E3579">
        <v>0.25</v>
      </c>
      <c r="F3579">
        <f t="shared" si="131"/>
        <v>0.25</v>
      </c>
      <c r="G3579" s="61" t="str">
        <f>VLOOKUP(B3579,BU!C:G,3,FALSE)</f>
        <v>IL</v>
      </c>
      <c r="H3579" s="61" t="s">
        <v>2861</v>
      </c>
    </row>
    <row r="3580" spans="1:8" x14ac:dyDescent="0.25">
      <c r="A3580" t="s">
        <v>193</v>
      </c>
      <c r="B3580" s="1">
        <v>159</v>
      </c>
      <c r="C3580" t="s">
        <v>7</v>
      </c>
      <c r="D3580">
        <v>1</v>
      </c>
      <c r="E3580">
        <v>4.65E-2</v>
      </c>
      <c r="F3580">
        <f t="shared" si="131"/>
        <v>4.65E-2</v>
      </c>
      <c r="G3580" s="61" t="str">
        <f>VLOOKUP(B3580,BU!C:G,3,FALSE)</f>
        <v>NC</v>
      </c>
      <c r="H3580" s="61" t="s">
        <v>2825</v>
      </c>
    </row>
    <row r="3581" spans="1:8" x14ac:dyDescent="0.25">
      <c r="A3581" t="s">
        <v>193</v>
      </c>
      <c r="B3581" s="1">
        <v>159</v>
      </c>
      <c r="C3581" t="s">
        <v>8</v>
      </c>
      <c r="D3581">
        <v>1</v>
      </c>
      <c r="E3581">
        <v>1.26E-2</v>
      </c>
      <c r="F3581">
        <f t="shared" si="131"/>
        <v>1.26E-2</v>
      </c>
      <c r="G3581" s="61" t="str">
        <f>VLOOKUP(B3581,BU!C:G,3,FALSE)</f>
        <v>NC</v>
      </c>
      <c r="H3581" s="61" t="s">
        <v>2825</v>
      </c>
    </row>
    <row r="3582" spans="1:8" x14ac:dyDescent="0.25">
      <c r="A3582" t="s">
        <v>193</v>
      </c>
      <c r="B3582" s="1">
        <v>159</v>
      </c>
      <c r="C3582" t="s">
        <v>10</v>
      </c>
      <c r="D3582">
        <v>1</v>
      </c>
      <c r="E3582">
        <v>1.46E-2</v>
      </c>
      <c r="F3582">
        <f t="shared" si="131"/>
        <v>1.46E-2</v>
      </c>
      <c r="G3582" s="61" t="str">
        <f>VLOOKUP(B3582,BU!C:G,3,FALSE)</f>
        <v>NC</v>
      </c>
      <c r="H3582" s="61" t="s">
        <v>2825</v>
      </c>
    </row>
    <row r="3583" spans="1:8" x14ac:dyDescent="0.25">
      <c r="A3583" t="s">
        <v>193</v>
      </c>
      <c r="B3583" s="1">
        <v>159</v>
      </c>
      <c r="C3583" t="s">
        <v>11</v>
      </c>
      <c r="D3583">
        <v>1</v>
      </c>
      <c r="E3583">
        <v>1.2500000000000001E-2</v>
      </c>
      <c r="F3583">
        <f t="shared" si="131"/>
        <v>1.2500000000000001E-2</v>
      </c>
      <c r="G3583" s="61" t="str">
        <f>VLOOKUP(B3583,BU!C:G,3,FALSE)</f>
        <v>NC</v>
      </c>
      <c r="H3583" s="61" t="s">
        <v>2825</v>
      </c>
    </row>
    <row r="3584" spans="1:8" x14ac:dyDescent="0.25">
      <c r="A3584" t="s">
        <v>193</v>
      </c>
      <c r="B3584" s="1">
        <v>159</v>
      </c>
      <c r="C3584" t="s">
        <v>94</v>
      </c>
      <c r="D3584">
        <v>1</v>
      </c>
      <c r="E3584">
        <v>0.44700000000000001</v>
      </c>
      <c r="F3584">
        <f t="shared" si="131"/>
        <v>0.44700000000000001</v>
      </c>
      <c r="G3584" s="61" t="str">
        <f>VLOOKUP(B3584,BU!C:G,3,FALSE)</f>
        <v>NC</v>
      </c>
      <c r="H3584" s="61" t="s">
        <v>2825</v>
      </c>
    </row>
    <row r="3585" spans="1:8" x14ac:dyDescent="0.25">
      <c r="A3585" t="s">
        <v>193</v>
      </c>
      <c r="B3585" s="1">
        <v>171</v>
      </c>
      <c r="C3585" t="s">
        <v>7</v>
      </c>
      <c r="D3585">
        <v>1</v>
      </c>
      <c r="E3585">
        <v>4.65E-2</v>
      </c>
      <c r="F3585">
        <f t="shared" si="131"/>
        <v>4.65E-2</v>
      </c>
      <c r="G3585" s="61" t="str">
        <f>VLOOKUP(B3585,BU!C:G,3,FALSE)</f>
        <v>NC</v>
      </c>
      <c r="H3585" s="61" t="s">
        <v>2825</v>
      </c>
    </row>
    <row r="3586" spans="1:8" x14ac:dyDescent="0.25">
      <c r="A3586" t="s">
        <v>193</v>
      </c>
      <c r="B3586" s="1">
        <v>171</v>
      </c>
      <c r="C3586" t="s">
        <v>8</v>
      </c>
      <c r="D3586">
        <v>1</v>
      </c>
      <c r="E3586">
        <v>1.26E-2</v>
      </c>
      <c r="F3586">
        <f t="shared" si="131"/>
        <v>1.26E-2</v>
      </c>
      <c r="G3586" s="61" t="str">
        <f>VLOOKUP(B3586,BU!C:G,3,FALSE)</f>
        <v>NC</v>
      </c>
      <c r="H3586" s="61" t="s">
        <v>2825</v>
      </c>
    </row>
    <row r="3587" spans="1:8" x14ac:dyDescent="0.25">
      <c r="A3587" t="s">
        <v>193</v>
      </c>
      <c r="B3587" s="1">
        <v>171</v>
      </c>
      <c r="C3587" t="s">
        <v>10</v>
      </c>
      <c r="D3587">
        <v>1</v>
      </c>
      <c r="E3587">
        <v>1.46E-2</v>
      </c>
      <c r="F3587">
        <f t="shared" si="131"/>
        <v>1.46E-2</v>
      </c>
      <c r="G3587" s="61" t="str">
        <f>VLOOKUP(B3587,BU!C:G,3,FALSE)</f>
        <v>NC</v>
      </c>
      <c r="H3587" s="61" t="s">
        <v>2825</v>
      </c>
    </row>
    <row r="3588" spans="1:8" x14ac:dyDescent="0.25">
      <c r="A3588" t="s">
        <v>193</v>
      </c>
      <c r="B3588" s="1">
        <v>171</v>
      </c>
      <c r="C3588" t="s">
        <v>11</v>
      </c>
      <c r="D3588">
        <v>1</v>
      </c>
      <c r="E3588">
        <v>1.2500000000000001E-2</v>
      </c>
      <c r="F3588">
        <f t="shared" si="131"/>
        <v>1.2500000000000001E-2</v>
      </c>
      <c r="G3588" s="61" t="str">
        <f>VLOOKUP(B3588,BU!C:G,3,FALSE)</f>
        <v>NC</v>
      </c>
      <c r="H3588" s="61" t="s">
        <v>2825</v>
      </c>
    </row>
    <row r="3589" spans="1:8" x14ac:dyDescent="0.25">
      <c r="A3589" t="s">
        <v>193</v>
      </c>
      <c r="B3589" s="1">
        <v>171</v>
      </c>
      <c r="C3589" t="s">
        <v>94</v>
      </c>
      <c r="D3589">
        <v>1</v>
      </c>
      <c r="E3589">
        <v>0.44700000000000001</v>
      </c>
      <c r="F3589">
        <f t="shared" si="131"/>
        <v>0.44700000000000001</v>
      </c>
      <c r="G3589" s="61" t="str">
        <f>VLOOKUP(B3589,BU!C:G,3,FALSE)</f>
        <v>NC</v>
      </c>
      <c r="H3589" s="61" t="s">
        <v>2825</v>
      </c>
    </row>
    <row r="3590" spans="1:8" x14ac:dyDescent="0.25">
      <c r="A3590" t="s">
        <v>193</v>
      </c>
      <c r="B3590" s="1">
        <v>180</v>
      </c>
      <c r="C3590" t="s">
        <v>7</v>
      </c>
      <c r="D3590">
        <f>789/4</f>
        <v>197.25</v>
      </c>
      <c r="E3590">
        <v>4.65E-2</v>
      </c>
      <c r="F3590">
        <f t="shared" si="131"/>
        <v>9.1721249999999994</v>
      </c>
      <c r="G3590" s="61" t="str">
        <f>VLOOKUP(B3590,BU!C:G,3,FALSE)</f>
        <v>IL</v>
      </c>
      <c r="H3590" s="61" t="s">
        <v>2861</v>
      </c>
    </row>
    <row r="3591" spans="1:8" x14ac:dyDescent="0.25">
      <c r="A3591" t="s">
        <v>193</v>
      </c>
      <c r="B3591" s="1">
        <v>180</v>
      </c>
      <c r="C3591" t="s">
        <v>7</v>
      </c>
      <c r="D3591">
        <f>197*3</f>
        <v>591</v>
      </c>
      <c r="E3591">
        <v>4.65E-2</v>
      </c>
      <c r="F3591">
        <f t="shared" si="131"/>
        <v>27.4815</v>
      </c>
      <c r="G3591" s="61" t="str">
        <f>VLOOKUP(B3591,BU!C:G,3,FALSE)</f>
        <v>IL</v>
      </c>
      <c r="H3591" s="61" t="s">
        <v>2873</v>
      </c>
    </row>
    <row r="3592" spans="1:8" x14ac:dyDescent="0.25">
      <c r="A3592" t="s">
        <v>193</v>
      </c>
      <c r="B3592" s="1">
        <v>180</v>
      </c>
      <c r="C3592" t="s">
        <v>8</v>
      </c>
      <c r="D3592">
        <v>591</v>
      </c>
      <c r="E3592">
        <v>1.26E-2</v>
      </c>
      <c r="F3592">
        <f t="shared" si="131"/>
        <v>7.4466000000000001</v>
      </c>
      <c r="G3592" s="61" t="str">
        <f>VLOOKUP(B3592,BU!C:G,3,FALSE)</f>
        <v>IL</v>
      </c>
      <c r="H3592" s="61" t="s">
        <v>2873</v>
      </c>
    </row>
    <row r="3593" spans="1:8" x14ac:dyDescent="0.25">
      <c r="A3593" t="s">
        <v>193</v>
      </c>
      <c r="B3593" s="1">
        <v>180</v>
      </c>
      <c r="C3593" t="s">
        <v>8</v>
      </c>
      <c r="D3593">
        <v>197</v>
      </c>
      <c r="E3593">
        <v>1.26E-2</v>
      </c>
      <c r="F3593">
        <f t="shared" si="131"/>
        <v>2.4822000000000002</v>
      </c>
      <c r="G3593" s="61" t="str">
        <f>VLOOKUP(B3593,BU!C:G,3,FALSE)</f>
        <v>IL</v>
      </c>
      <c r="H3593" s="61" t="s">
        <v>2861</v>
      </c>
    </row>
    <row r="3594" spans="1:8" x14ac:dyDescent="0.25">
      <c r="A3594" t="s">
        <v>193</v>
      </c>
      <c r="B3594" s="1">
        <v>180</v>
      </c>
      <c r="C3594" t="s">
        <v>10</v>
      </c>
      <c r="D3594">
        <v>196</v>
      </c>
      <c r="E3594">
        <v>1.46E-2</v>
      </c>
      <c r="F3594">
        <f t="shared" ref="F3594:F3663" si="134">E3594*D3594</f>
        <v>2.8616000000000001</v>
      </c>
      <c r="G3594" s="61" t="str">
        <f>VLOOKUP(B3594,BU!C:G,3,FALSE)</f>
        <v>IL</v>
      </c>
      <c r="H3594" s="61" t="s">
        <v>2861</v>
      </c>
    </row>
    <row r="3595" spans="1:8" x14ac:dyDescent="0.25">
      <c r="A3595" t="s">
        <v>193</v>
      </c>
      <c r="B3595" s="1">
        <v>180</v>
      </c>
      <c r="C3595" t="s">
        <v>10</v>
      </c>
      <c r="D3595">
        <v>1</v>
      </c>
      <c r="E3595">
        <v>1.46E-2</v>
      </c>
      <c r="F3595">
        <f t="shared" si="134"/>
        <v>1.46E-2</v>
      </c>
      <c r="G3595" s="61" t="str">
        <f>VLOOKUP(B3595,BU!C:G,3,FALSE)</f>
        <v>IL</v>
      </c>
      <c r="H3595" s="61" t="s">
        <v>2861</v>
      </c>
    </row>
    <row r="3596" spans="1:8" x14ac:dyDescent="0.25">
      <c r="A3596" t="s">
        <v>193</v>
      </c>
      <c r="B3596" s="1">
        <v>180</v>
      </c>
      <c r="C3596" t="s">
        <v>11</v>
      </c>
      <c r="D3596">
        <v>191</v>
      </c>
      <c r="E3596">
        <v>1.2500000000000001E-2</v>
      </c>
      <c r="F3596">
        <f t="shared" si="134"/>
        <v>2.3875000000000002</v>
      </c>
      <c r="G3596" s="61" t="str">
        <f>VLOOKUP(B3596,BU!C:G,3,FALSE)</f>
        <v>IL</v>
      </c>
      <c r="H3596" s="61" t="s">
        <v>2861</v>
      </c>
    </row>
    <row r="3597" spans="1:8" x14ac:dyDescent="0.25">
      <c r="A3597" t="s">
        <v>193</v>
      </c>
      <c r="B3597" s="1">
        <v>180</v>
      </c>
      <c r="C3597" t="s">
        <v>11</v>
      </c>
      <c r="D3597">
        <v>1</v>
      </c>
      <c r="E3597">
        <v>1.2500000000000001E-2</v>
      </c>
      <c r="F3597">
        <f t="shared" si="134"/>
        <v>1.2500000000000001E-2</v>
      </c>
      <c r="G3597" s="61" t="str">
        <f>VLOOKUP(B3597,BU!C:G,3,FALSE)</f>
        <v>IL</v>
      </c>
      <c r="H3597" s="61" t="s">
        <v>2861</v>
      </c>
    </row>
    <row r="3598" spans="1:8" x14ac:dyDescent="0.25">
      <c r="A3598" t="s">
        <v>193</v>
      </c>
      <c r="B3598" s="1">
        <v>180</v>
      </c>
      <c r="C3598" t="s">
        <v>201</v>
      </c>
      <c r="D3598">
        <v>1</v>
      </c>
      <c r="E3598">
        <v>77.793000000000006</v>
      </c>
      <c r="F3598">
        <f t="shared" si="134"/>
        <v>77.793000000000006</v>
      </c>
      <c r="G3598" s="61" t="str">
        <f>VLOOKUP(B3598,BU!C:G,3,FALSE)</f>
        <v>IL</v>
      </c>
      <c r="H3598" s="61" t="s">
        <v>2861</v>
      </c>
    </row>
    <row r="3599" spans="1:8" x14ac:dyDescent="0.25">
      <c r="A3599" t="s">
        <v>193</v>
      </c>
      <c r="B3599" s="1">
        <v>180</v>
      </c>
      <c r="C3599" t="s">
        <v>150</v>
      </c>
      <c r="D3599">
        <v>1</v>
      </c>
      <c r="E3599">
        <v>0.45</v>
      </c>
      <c r="F3599">
        <f t="shared" si="134"/>
        <v>0.45</v>
      </c>
      <c r="G3599" s="61" t="str">
        <f>VLOOKUP(B3599,BU!C:G,3,FALSE)</f>
        <v>IL</v>
      </c>
      <c r="H3599" s="61" t="s">
        <v>2861</v>
      </c>
    </row>
    <row r="3600" spans="1:8" x14ac:dyDescent="0.25">
      <c r="A3600" t="s">
        <v>193</v>
      </c>
      <c r="B3600" s="1">
        <v>187</v>
      </c>
      <c r="C3600" t="s">
        <v>7</v>
      </c>
      <c r="D3600">
        <v>3</v>
      </c>
      <c r="E3600">
        <v>4.65E-2</v>
      </c>
      <c r="F3600">
        <f t="shared" si="134"/>
        <v>0.13950000000000001</v>
      </c>
      <c r="G3600" s="61" t="str">
        <f>VLOOKUP(B3600,BU!C:G,3,FALSE)</f>
        <v>NC</v>
      </c>
      <c r="H3600" s="61" t="s">
        <v>2825</v>
      </c>
    </row>
    <row r="3601" spans="1:8" x14ac:dyDescent="0.25">
      <c r="A3601" t="s">
        <v>193</v>
      </c>
      <c r="B3601" s="1">
        <v>187</v>
      </c>
      <c r="C3601" t="s">
        <v>8</v>
      </c>
      <c r="D3601">
        <v>3</v>
      </c>
      <c r="E3601">
        <v>1.26E-2</v>
      </c>
      <c r="F3601">
        <f t="shared" si="134"/>
        <v>3.78E-2</v>
      </c>
      <c r="G3601" s="61" t="str">
        <f>VLOOKUP(B3601,BU!C:G,3,FALSE)</f>
        <v>NC</v>
      </c>
      <c r="H3601" s="61" t="s">
        <v>2825</v>
      </c>
    </row>
    <row r="3602" spans="1:8" x14ac:dyDescent="0.25">
      <c r="A3602" t="s">
        <v>193</v>
      </c>
      <c r="B3602" s="1">
        <v>187</v>
      </c>
      <c r="C3602" t="s">
        <v>10</v>
      </c>
      <c r="D3602">
        <v>1</v>
      </c>
      <c r="E3602">
        <v>1.46E-2</v>
      </c>
      <c r="F3602">
        <f t="shared" si="134"/>
        <v>1.46E-2</v>
      </c>
      <c r="G3602" s="61" t="str">
        <f>VLOOKUP(B3602,BU!C:G,3,FALSE)</f>
        <v>NC</v>
      </c>
      <c r="H3602" s="61" t="s">
        <v>2825</v>
      </c>
    </row>
    <row r="3603" spans="1:8" x14ac:dyDescent="0.25">
      <c r="A3603" t="s">
        <v>193</v>
      </c>
      <c r="B3603" s="1">
        <v>187</v>
      </c>
      <c r="C3603" t="s">
        <v>11</v>
      </c>
      <c r="D3603">
        <v>1</v>
      </c>
      <c r="E3603">
        <v>1.2500000000000001E-2</v>
      </c>
      <c r="F3603">
        <f t="shared" si="134"/>
        <v>1.2500000000000001E-2</v>
      </c>
      <c r="G3603" s="61" t="str">
        <f>VLOOKUP(B3603,BU!C:G,3,FALSE)</f>
        <v>NC</v>
      </c>
      <c r="H3603" s="61" t="s">
        <v>2825</v>
      </c>
    </row>
    <row r="3604" spans="1:8" x14ac:dyDescent="0.25">
      <c r="A3604" t="s">
        <v>193</v>
      </c>
      <c r="B3604" s="1">
        <v>187</v>
      </c>
      <c r="C3604" t="s">
        <v>94</v>
      </c>
      <c r="D3604">
        <v>1</v>
      </c>
      <c r="E3604">
        <v>0.44700000000000001</v>
      </c>
      <c r="F3604">
        <f t="shared" si="134"/>
        <v>0.44700000000000001</v>
      </c>
      <c r="G3604" s="61" t="str">
        <f>VLOOKUP(B3604,BU!C:G,3,FALSE)</f>
        <v>NC</v>
      </c>
      <c r="H3604" s="61" t="s">
        <v>2825</v>
      </c>
    </row>
    <row r="3605" spans="1:8" x14ac:dyDescent="0.25">
      <c r="A3605" t="s">
        <v>193</v>
      </c>
      <c r="B3605" s="1">
        <v>194</v>
      </c>
      <c r="C3605" t="s">
        <v>7</v>
      </c>
      <c r="D3605">
        <v>2</v>
      </c>
      <c r="E3605">
        <v>4.65E-2</v>
      </c>
      <c r="F3605">
        <f t="shared" si="134"/>
        <v>9.2999999999999999E-2</v>
      </c>
      <c r="G3605" s="61" t="str">
        <f>VLOOKUP(B3605,BU!C:G,3,FALSE)</f>
        <v>SC</v>
      </c>
      <c r="H3605" s="61" t="s">
        <v>2885</v>
      </c>
    </row>
    <row r="3606" spans="1:8" x14ac:dyDescent="0.25">
      <c r="A3606" t="s">
        <v>193</v>
      </c>
      <c r="B3606" s="1">
        <v>194</v>
      </c>
      <c r="C3606" t="s">
        <v>8</v>
      </c>
      <c r="D3606">
        <v>2</v>
      </c>
      <c r="E3606">
        <v>1.26E-2</v>
      </c>
      <c r="F3606">
        <f t="shared" si="134"/>
        <v>2.52E-2</v>
      </c>
      <c r="G3606" s="61" t="str">
        <f>VLOOKUP(B3606,BU!C:G,3,FALSE)</f>
        <v>SC</v>
      </c>
      <c r="H3606" s="61" t="s">
        <v>2885</v>
      </c>
    </row>
    <row r="3607" spans="1:8" x14ac:dyDescent="0.25">
      <c r="A3607" t="s">
        <v>193</v>
      </c>
      <c r="B3607" s="1">
        <v>194</v>
      </c>
      <c r="C3607" t="s">
        <v>10</v>
      </c>
      <c r="D3607">
        <v>1</v>
      </c>
      <c r="E3607">
        <v>1.46E-2</v>
      </c>
      <c r="F3607">
        <f t="shared" si="134"/>
        <v>1.46E-2</v>
      </c>
      <c r="G3607" s="61" t="str">
        <f>VLOOKUP(B3607,BU!C:G,3,FALSE)</f>
        <v>SC</v>
      </c>
      <c r="H3607" s="61" t="s">
        <v>2885</v>
      </c>
    </row>
    <row r="3608" spans="1:8" x14ac:dyDescent="0.25">
      <c r="A3608" t="s">
        <v>193</v>
      </c>
      <c r="B3608" s="1">
        <v>194</v>
      </c>
      <c r="C3608" t="s">
        <v>11</v>
      </c>
      <c r="D3608">
        <v>1</v>
      </c>
      <c r="E3608">
        <v>1.2500000000000001E-2</v>
      </c>
      <c r="F3608">
        <f t="shared" si="134"/>
        <v>1.2500000000000001E-2</v>
      </c>
      <c r="G3608" s="61" t="str">
        <f>VLOOKUP(B3608,BU!C:G,3,FALSE)</f>
        <v>SC</v>
      </c>
      <c r="H3608" s="61" t="s">
        <v>2885</v>
      </c>
    </row>
    <row r="3609" spans="1:8" x14ac:dyDescent="0.25">
      <c r="A3609" t="s">
        <v>193</v>
      </c>
      <c r="B3609" s="1">
        <v>194</v>
      </c>
      <c r="C3609" t="s">
        <v>94</v>
      </c>
      <c r="D3609">
        <v>1</v>
      </c>
      <c r="E3609">
        <v>0.44700000000000001</v>
      </c>
      <c r="F3609">
        <f t="shared" si="134"/>
        <v>0.44700000000000001</v>
      </c>
      <c r="G3609" s="61" t="str">
        <f>VLOOKUP(B3609,BU!C:G,3,FALSE)</f>
        <v>SC</v>
      </c>
      <c r="H3609" s="61" t="s">
        <v>2885</v>
      </c>
    </row>
    <row r="3610" spans="1:8" x14ac:dyDescent="0.25">
      <c r="A3610" t="s">
        <v>193</v>
      </c>
      <c r="B3610" s="1">
        <v>197</v>
      </c>
      <c r="C3610" t="s">
        <v>7</v>
      </c>
      <c r="D3610">
        <v>2</v>
      </c>
      <c r="E3610">
        <v>4.65E-2</v>
      </c>
      <c r="F3610">
        <f t="shared" si="134"/>
        <v>9.2999999999999999E-2</v>
      </c>
      <c r="G3610" s="61" t="str">
        <f>VLOOKUP(B3610,BU!C:G,3,FALSE)</f>
        <v>NC</v>
      </c>
      <c r="H3610" s="61" t="s">
        <v>2825</v>
      </c>
    </row>
    <row r="3611" spans="1:8" x14ac:dyDescent="0.25">
      <c r="A3611" t="s">
        <v>193</v>
      </c>
      <c r="B3611" s="1">
        <v>197</v>
      </c>
      <c r="C3611" t="s">
        <v>8</v>
      </c>
      <c r="D3611">
        <v>2</v>
      </c>
      <c r="E3611">
        <v>1.26E-2</v>
      </c>
      <c r="F3611">
        <f t="shared" si="134"/>
        <v>2.52E-2</v>
      </c>
      <c r="G3611" s="61" t="str">
        <f>VLOOKUP(B3611,BU!C:G,3,FALSE)</f>
        <v>NC</v>
      </c>
      <c r="H3611" s="61" t="s">
        <v>2825</v>
      </c>
    </row>
    <row r="3612" spans="1:8" x14ac:dyDescent="0.25">
      <c r="A3612" t="s">
        <v>193</v>
      </c>
      <c r="B3612" s="1">
        <v>197</v>
      </c>
      <c r="C3612" t="s">
        <v>10</v>
      </c>
      <c r="D3612">
        <v>1</v>
      </c>
      <c r="E3612">
        <v>1.46E-2</v>
      </c>
      <c r="F3612">
        <f t="shared" si="134"/>
        <v>1.46E-2</v>
      </c>
      <c r="G3612" s="61" t="str">
        <f>VLOOKUP(B3612,BU!C:G,3,FALSE)</f>
        <v>NC</v>
      </c>
      <c r="H3612" s="61" t="s">
        <v>2825</v>
      </c>
    </row>
    <row r="3613" spans="1:8" x14ac:dyDescent="0.25">
      <c r="A3613" t="s">
        <v>193</v>
      </c>
      <c r="B3613" s="1">
        <v>197</v>
      </c>
      <c r="C3613" t="s">
        <v>11</v>
      </c>
      <c r="D3613">
        <v>1</v>
      </c>
      <c r="E3613">
        <v>1.2500000000000001E-2</v>
      </c>
      <c r="F3613">
        <f t="shared" si="134"/>
        <v>1.2500000000000001E-2</v>
      </c>
      <c r="G3613" s="61" t="str">
        <f>VLOOKUP(B3613,BU!C:G,3,FALSE)</f>
        <v>NC</v>
      </c>
      <c r="H3613" s="61" t="s">
        <v>2825</v>
      </c>
    </row>
    <row r="3614" spans="1:8" x14ac:dyDescent="0.25">
      <c r="A3614" t="s">
        <v>193</v>
      </c>
      <c r="B3614" s="1">
        <v>197</v>
      </c>
      <c r="C3614" t="s">
        <v>94</v>
      </c>
      <c r="D3614">
        <v>1</v>
      </c>
      <c r="E3614">
        <v>0.44700000000000001</v>
      </c>
      <c r="F3614">
        <f t="shared" si="134"/>
        <v>0.44700000000000001</v>
      </c>
      <c r="G3614" s="61" t="str">
        <f>VLOOKUP(B3614,BU!C:G,3,FALSE)</f>
        <v>NC</v>
      </c>
      <c r="H3614" s="61" t="s">
        <v>2825</v>
      </c>
    </row>
    <row r="3615" spans="1:8" x14ac:dyDescent="0.25">
      <c r="A3615" t="s">
        <v>193</v>
      </c>
      <c r="B3615" s="1">
        <v>199</v>
      </c>
      <c r="C3615" t="s">
        <v>7</v>
      </c>
      <c r="D3615">
        <v>10</v>
      </c>
      <c r="E3615">
        <v>4.65E-2</v>
      </c>
      <c r="F3615">
        <f t="shared" si="134"/>
        <v>0.46499999999999997</v>
      </c>
      <c r="G3615" s="61" t="str">
        <f>VLOOKUP(B3615,BU!C:G,3,FALSE)</f>
        <v>SC</v>
      </c>
      <c r="H3615" s="61" t="s">
        <v>2885</v>
      </c>
    </row>
    <row r="3616" spans="1:8" x14ac:dyDescent="0.25">
      <c r="A3616" t="s">
        <v>193</v>
      </c>
      <c r="B3616" s="1">
        <v>199</v>
      </c>
      <c r="C3616" t="s">
        <v>8</v>
      </c>
      <c r="D3616">
        <v>10</v>
      </c>
      <c r="E3616">
        <v>1.26E-2</v>
      </c>
      <c r="F3616">
        <f t="shared" si="134"/>
        <v>0.126</v>
      </c>
      <c r="G3616" s="61" t="str">
        <f>VLOOKUP(B3616,BU!C:G,3,FALSE)</f>
        <v>SC</v>
      </c>
      <c r="H3616" s="61" t="s">
        <v>2885</v>
      </c>
    </row>
    <row r="3617" spans="1:8" x14ac:dyDescent="0.25">
      <c r="A3617" t="s">
        <v>193</v>
      </c>
      <c r="B3617" s="1">
        <v>199</v>
      </c>
      <c r="C3617" t="s">
        <v>10</v>
      </c>
      <c r="D3617">
        <v>10</v>
      </c>
      <c r="E3617">
        <v>1.46E-2</v>
      </c>
      <c r="F3617">
        <f t="shared" si="134"/>
        <v>0.14599999999999999</v>
      </c>
      <c r="G3617" s="61" t="str">
        <f>VLOOKUP(B3617,BU!C:G,3,FALSE)</f>
        <v>SC</v>
      </c>
      <c r="H3617" s="61" t="s">
        <v>2885</v>
      </c>
    </row>
    <row r="3618" spans="1:8" x14ac:dyDescent="0.25">
      <c r="A3618" t="s">
        <v>193</v>
      </c>
      <c r="B3618" s="1">
        <v>199</v>
      </c>
      <c r="C3618" t="s">
        <v>11</v>
      </c>
      <c r="D3618">
        <v>10</v>
      </c>
      <c r="E3618">
        <v>1.2500000000000001E-2</v>
      </c>
      <c r="F3618">
        <f t="shared" si="134"/>
        <v>0.125</v>
      </c>
      <c r="G3618" s="61" t="str">
        <f>VLOOKUP(B3618,BU!C:G,3,FALSE)</f>
        <v>SC</v>
      </c>
      <c r="H3618" s="61" t="s">
        <v>2885</v>
      </c>
    </row>
    <row r="3619" spans="1:8" x14ac:dyDescent="0.25">
      <c r="A3619" t="s">
        <v>193</v>
      </c>
      <c r="B3619" s="1">
        <v>199</v>
      </c>
      <c r="C3619" t="s">
        <v>152</v>
      </c>
      <c r="D3619">
        <v>1</v>
      </c>
      <c r="E3619">
        <v>4.47</v>
      </c>
      <c r="F3619">
        <f t="shared" si="134"/>
        <v>4.47</v>
      </c>
      <c r="G3619" s="61" t="str">
        <f>VLOOKUP(B3619,BU!C:G,3,FALSE)</f>
        <v>SC</v>
      </c>
      <c r="H3619" s="61" t="s">
        <v>2885</v>
      </c>
    </row>
    <row r="3620" spans="1:8" x14ac:dyDescent="0.25">
      <c r="A3620" t="s">
        <v>193</v>
      </c>
      <c r="B3620" s="1">
        <v>204</v>
      </c>
      <c r="C3620" t="s">
        <v>7</v>
      </c>
      <c r="D3620">
        <f>708/4</f>
        <v>177</v>
      </c>
      <c r="E3620">
        <v>4.65E-2</v>
      </c>
      <c r="F3620">
        <f t="shared" si="134"/>
        <v>8.2304999999999993</v>
      </c>
      <c r="G3620" s="61" t="str">
        <f>VLOOKUP(B3620,BU!C:G,3,FALSE)</f>
        <v>FL</v>
      </c>
      <c r="H3620" s="61" t="s">
        <v>2894</v>
      </c>
    </row>
    <row r="3621" spans="1:8" x14ac:dyDescent="0.25">
      <c r="A3621" t="s">
        <v>193</v>
      </c>
      <c r="B3621" s="1">
        <v>204</v>
      </c>
      <c r="C3621" t="s">
        <v>7</v>
      </c>
      <c r="D3621">
        <f>177*3</f>
        <v>531</v>
      </c>
      <c r="E3621">
        <v>4.65E-2</v>
      </c>
      <c r="F3621">
        <f t="shared" ref="F3621" si="135">E3621*D3621</f>
        <v>24.691500000000001</v>
      </c>
      <c r="G3621" s="61" t="str">
        <f>VLOOKUP(B3621,BU!C:G,3,FALSE)</f>
        <v>FL</v>
      </c>
      <c r="H3621" s="61" t="s">
        <v>2900</v>
      </c>
    </row>
    <row r="3622" spans="1:8" x14ac:dyDescent="0.25">
      <c r="A3622" t="s">
        <v>193</v>
      </c>
      <c r="B3622" s="1">
        <v>204</v>
      </c>
      <c r="C3622" t="s">
        <v>8</v>
      </c>
      <c r="D3622">
        <v>531</v>
      </c>
      <c r="E3622">
        <v>1.26E-2</v>
      </c>
      <c r="F3622">
        <f t="shared" si="134"/>
        <v>6.6905999999999999</v>
      </c>
      <c r="G3622" s="61" t="str">
        <f>VLOOKUP(B3622,BU!C:G,3,FALSE)</f>
        <v>FL</v>
      </c>
      <c r="H3622" s="61" t="s">
        <v>2900</v>
      </c>
    </row>
    <row r="3623" spans="1:8" x14ac:dyDescent="0.25">
      <c r="A3623" t="s">
        <v>193</v>
      </c>
      <c r="B3623" s="1">
        <v>204</v>
      </c>
      <c r="C3623" t="s">
        <v>8</v>
      </c>
      <c r="D3623">
        <v>177</v>
      </c>
      <c r="E3623">
        <v>1.26E-2</v>
      </c>
      <c r="F3623">
        <f t="shared" ref="F3623" si="136">E3623*D3623</f>
        <v>2.2302</v>
      </c>
      <c r="G3623" s="61" t="str">
        <f>VLOOKUP(B3623,BU!C:G,3,FALSE)</f>
        <v>FL</v>
      </c>
      <c r="H3623" s="61" t="s">
        <v>2894</v>
      </c>
    </row>
    <row r="3624" spans="1:8" x14ac:dyDescent="0.25">
      <c r="A3624" t="s">
        <v>193</v>
      </c>
      <c r="B3624" s="1">
        <v>204</v>
      </c>
      <c r="C3624" t="s">
        <v>10</v>
      </c>
      <c r="D3624">
        <v>177</v>
      </c>
      <c r="E3624">
        <v>1.46E-2</v>
      </c>
      <c r="F3624">
        <f t="shared" si="134"/>
        <v>2.5842000000000001</v>
      </c>
      <c r="G3624" s="61" t="str">
        <f>VLOOKUP(B3624,BU!C:G,3,FALSE)</f>
        <v>FL</v>
      </c>
      <c r="H3624" s="61" t="s">
        <v>2894</v>
      </c>
    </row>
    <row r="3625" spans="1:8" x14ac:dyDescent="0.25">
      <c r="A3625" t="s">
        <v>193</v>
      </c>
      <c r="B3625" s="1">
        <v>204</v>
      </c>
      <c r="C3625" t="s">
        <v>11</v>
      </c>
      <c r="D3625">
        <v>156</v>
      </c>
      <c r="E3625">
        <v>1.2500000000000001E-2</v>
      </c>
      <c r="F3625">
        <f t="shared" si="134"/>
        <v>1.9500000000000002</v>
      </c>
      <c r="G3625" s="61" t="str">
        <f>VLOOKUP(B3625,BU!C:G,3,FALSE)</f>
        <v>FL</v>
      </c>
      <c r="H3625" s="61" t="s">
        <v>2894</v>
      </c>
    </row>
    <row r="3626" spans="1:8" x14ac:dyDescent="0.25">
      <c r="A3626" t="s">
        <v>193</v>
      </c>
      <c r="B3626" s="1">
        <v>204</v>
      </c>
      <c r="C3626" t="s">
        <v>202</v>
      </c>
      <c r="D3626">
        <v>1</v>
      </c>
      <c r="E3626">
        <v>70.281000000000006</v>
      </c>
      <c r="F3626">
        <f t="shared" si="134"/>
        <v>70.281000000000006</v>
      </c>
      <c r="G3626" s="61" t="str">
        <f>VLOOKUP(B3626,BU!C:G,3,FALSE)</f>
        <v>FL</v>
      </c>
      <c r="H3626" s="61" t="s">
        <v>2894</v>
      </c>
    </row>
    <row r="3627" spans="1:8" x14ac:dyDescent="0.25">
      <c r="A3627" t="s">
        <v>193</v>
      </c>
      <c r="B3627" s="1">
        <v>204</v>
      </c>
      <c r="C3627" t="s">
        <v>15</v>
      </c>
      <c r="D3627">
        <v>2</v>
      </c>
      <c r="E3627">
        <v>0.25</v>
      </c>
      <c r="F3627">
        <f t="shared" si="134"/>
        <v>0.5</v>
      </c>
      <c r="G3627" s="61" t="str">
        <f>VLOOKUP(B3627,BU!C:G,3,FALSE)</f>
        <v>FL</v>
      </c>
      <c r="H3627" s="61" t="s">
        <v>2894</v>
      </c>
    </row>
    <row r="3628" spans="1:8" x14ac:dyDescent="0.25">
      <c r="A3628" t="s">
        <v>193</v>
      </c>
      <c r="B3628" s="1">
        <v>214</v>
      </c>
      <c r="C3628" t="s">
        <v>7</v>
      </c>
      <c r="D3628">
        <v>4</v>
      </c>
      <c r="E3628">
        <v>4.65E-2</v>
      </c>
      <c r="F3628">
        <f t="shared" si="134"/>
        <v>0.186</v>
      </c>
      <c r="G3628" s="61" t="str">
        <f>VLOOKUP(B3628,BU!C:G,3,FALSE)</f>
        <v>LA</v>
      </c>
      <c r="H3628" s="61" t="s">
        <v>2901</v>
      </c>
    </row>
    <row r="3629" spans="1:8" x14ac:dyDescent="0.25">
      <c r="A3629" t="s">
        <v>193</v>
      </c>
      <c r="B3629" s="1">
        <v>214</v>
      </c>
      <c r="C3629" t="s">
        <v>8</v>
      </c>
      <c r="D3629">
        <v>4</v>
      </c>
      <c r="E3629">
        <v>1.26E-2</v>
      </c>
      <c r="F3629">
        <f t="shared" si="134"/>
        <v>5.04E-2</v>
      </c>
      <c r="G3629" s="61" t="str">
        <f>VLOOKUP(B3629,BU!C:G,3,FALSE)</f>
        <v>LA</v>
      </c>
      <c r="H3629" s="61" t="s">
        <v>2901</v>
      </c>
    </row>
    <row r="3630" spans="1:8" x14ac:dyDescent="0.25">
      <c r="A3630" t="s">
        <v>193</v>
      </c>
      <c r="B3630" s="1">
        <v>214</v>
      </c>
      <c r="C3630" t="s">
        <v>10</v>
      </c>
      <c r="D3630">
        <v>2</v>
      </c>
      <c r="E3630">
        <v>1.46E-2</v>
      </c>
      <c r="F3630">
        <f t="shared" si="134"/>
        <v>2.92E-2</v>
      </c>
      <c r="G3630" s="61" t="str">
        <f>VLOOKUP(B3630,BU!C:G,3,FALSE)</f>
        <v>LA</v>
      </c>
      <c r="H3630" s="61" t="s">
        <v>2901</v>
      </c>
    </row>
    <row r="3631" spans="1:8" x14ac:dyDescent="0.25">
      <c r="A3631" t="s">
        <v>193</v>
      </c>
      <c r="B3631" s="1">
        <v>214</v>
      </c>
      <c r="C3631" t="s">
        <v>11</v>
      </c>
      <c r="D3631">
        <v>2</v>
      </c>
      <c r="E3631">
        <v>1.2500000000000001E-2</v>
      </c>
      <c r="F3631">
        <f t="shared" si="134"/>
        <v>2.5000000000000001E-2</v>
      </c>
      <c r="G3631" s="61" t="str">
        <f>VLOOKUP(B3631,BU!C:G,3,FALSE)</f>
        <v>LA</v>
      </c>
      <c r="H3631" s="61" t="s">
        <v>2901</v>
      </c>
    </row>
    <row r="3632" spans="1:8" x14ac:dyDescent="0.25">
      <c r="A3632" t="s">
        <v>193</v>
      </c>
      <c r="B3632" s="1">
        <v>214</v>
      </c>
      <c r="C3632" t="s">
        <v>101</v>
      </c>
      <c r="D3632">
        <v>1</v>
      </c>
      <c r="E3632">
        <v>0.89400000000000002</v>
      </c>
      <c r="F3632">
        <f t="shared" si="134"/>
        <v>0.89400000000000002</v>
      </c>
      <c r="G3632" s="61" t="str">
        <f>VLOOKUP(B3632,BU!C:G,3,FALSE)</f>
        <v>LA</v>
      </c>
      <c r="H3632" s="61" t="s">
        <v>2901</v>
      </c>
    </row>
    <row r="3633" spans="1:8" x14ac:dyDescent="0.25">
      <c r="A3633" t="s">
        <v>193</v>
      </c>
      <c r="B3633" s="1">
        <v>214</v>
      </c>
      <c r="C3633" t="s">
        <v>15</v>
      </c>
      <c r="D3633">
        <v>1</v>
      </c>
      <c r="E3633">
        <v>0.25</v>
      </c>
      <c r="F3633">
        <f t="shared" si="134"/>
        <v>0.25</v>
      </c>
      <c r="G3633" s="61" t="str">
        <f>VLOOKUP(B3633,BU!C:G,3,FALSE)</f>
        <v>LA</v>
      </c>
      <c r="H3633" s="61" t="s">
        <v>2901</v>
      </c>
    </row>
    <row r="3634" spans="1:8" x14ac:dyDescent="0.25">
      <c r="A3634" t="s">
        <v>193</v>
      </c>
      <c r="B3634" s="1">
        <v>217</v>
      </c>
      <c r="C3634" t="s">
        <v>7</v>
      </c>
      <c r="D3634">
        <v>1</v>
      </c>
      <c r="E3634">
        <v>4.65E-2</v>
      </c>
      <c r="F3634">
        <f t="shared" si="134"/>
        <v>4.65E-2</v>
      </c>
      <c r="G3634" s="61" t="str">
        <f>VLOOKUP(B3634,BU!C:G,3,FALSE)</f>
        <v>FL</v>
      </c>
      <c r="H3634" s="61" t="s">
        <v>2894</v>
      </c>
    </row>
    <row r="3635" spans="1:8" x14ac:dyDescent="0.25">
      <c r="A3635" t="s">
        <v>193</v>
      </c>
      <c r="B3635" s="1">
        <v>217</v>
      </c>
      <c r="C3635" t="s">
        <v>8</v>
      </c>
      <c r="D3635">
        <v>1</v>
      </c>
      <c r="E3635">
        <v>1.26E-2</v>
      </c>
      <c r="F3635">
        <f t="shared" si="134"/>
        <v>1.26E-2</v>
      </c>
      <c r="G3635" s="61" t="str">
        <f>VLOOKUP(B3635,BU!C:G,3,FALSE)</f>
        <v>FL</v>
      </c>
      <c r="H3635" s="61" t="s">
        <v>2894</v>
      </c>
    </row>
    <row r="3636" spans="1:8" x14ac:dyDescent="0.25">
      <c r="A3636" t="s">
        <v>193</v>
      </c>
      <c r="B3636" s="1">
        <v>217</v>
      </c>
      <c r="C3636" t="s">
        <v>10</v>
      </c>
      <c r="D3636">
        <v>1</v>
      </c>
      <c r="E3636">
        <v>1.46E-2</v>
      </c>
      <c r="F3636">
        <f t="shared" si="134"/>
        <v>1.46E-2</v>
      </c>
      <c r="G3636" s="61" t="str">
        <f>VLOOKUP(B3636,BU!C:G,3,FALSE)</f>
        <v>FL</v>
      </c>
      <c r="H3636" s="61" t="s">
        <v>2894</v>
      </c>
    </row>
    <row r="3637" spans="1:8" x14ac:dyDescent="0.25">
      <c r="A3637" t="s">
        <v>193</v>
      </c>
      <c r="B3637" s="1">
        <v>217</v>
      </c>
      <c r="C3637" t="s">
        <v>94</v>
      </c>
      <c r="D3637">
        <v>1</v>
      </c>
      <c r="E3637">
        <v>0.44700000000000001</v>
      </c>
      <c r="F3637">
        <f t="shared" si="134"/>
        <v>0.44700000000000001</v>
      </c>
      <c r="G3637" s="61" t="str">
        <f>VLOOKUP(B3637,BU!C:G,3,FALSE)</f>
        <v>FL</v>
      </c>
      <c r="H3637" s="61" t="s">
        <v>2894</v>
      </c>
    </row>
    <row r="3638" spans="1:8" x14ac:dyDescent="0.25">
      <c r="A3638" t="s">
        <v>193</v>
      </c>
      <c r="B3638" s="1">
        <v>220</v>
      </c>
      <c r="C3638" t="s">
        <v>7</v>
      </c>
      <c r="D3638">
        <v>4</v>
      </c>
      <c r="E3638">
        <v>4.65E-2</v>
      </c>
      <c r="F3638">
        <f t="shared" si="134"/>
        <v>0.186</v>
      </c>
      <c r="G3638" s="61" t="str">
        <f>VLOOKUP(B3638,BU!C:G,3,FALSE)</f>
        <v>IL</v>
      </c>
      <c r="H3638" s="61" t="s">
        <v>2861</v>
      </c>
    </row>
    <row r="3639" spans="1:8" x14ac:dyDescent="0.25">
      <c r="A3639" t="s">
        <v>193</v>
      </c>
      <c r="B3639" s="1">
        <v>220</v>
      </c>
      <c r="C3639" t="s">
        <v>7</v>
      </c>
      <c r="D3639">
        <v>7</v>
      </c>
      <c r="E3639">
        <v>4.65E-2</v>
      </c>
      <c r="F3639">
        <f t="shared" si="134"/>
        <v>0.32550000000000001</v>
      </c>
      <c r="G3639" s="61" t="str">
        <f>VLOOKUP(B3639,BU!C:G,3,FALSE)</f>
        <v>IL</v>
      </c>
      <c r="H3639" s="61" t="s">
        <v>2861</v>
      </c>
    </row>
    <row r="3640" spans="1:8" x14ac:dyDescent="0.25">
      <c r="A3640" t="s">
        <v>193</v>
      </c>
      <c r="B3640" s="1">
        <v>220</v>
      </c>
      <c r="C3640" t="s">
        <v>8</v>
      </c>
      <c r="D3640">
        <v>4</v>
      </c>
      <c r="E3640">
        <v>1.26E-2</v>
      </c>
      <c r="F3640">
        <f t="shared" si="134"/>
        <v>5.04E-2</v>
      </c>
      <c r="G3640" s="61" t="str">
        <f>VLOOKUP(B3640,BU!C:G,3,FALSE)</f>
        <v>IL</v>
      </c>
      <c r="H3640" s="61" t="s">
        <v>2861</v>
      </c>
    </row>
    <row r="3641" spans="1:8" x14ac:dyDescent="0.25">
      <c r="A3641" t="s">
        <v>193</v>
      </c>
      <c r="B3641" s="1">
        <v>220</v>
      </c>
      <c r="C3641" t="s">
        <v>8</v>
      </c>
      <c r="D3641">
        <v>7</v>
      </c>
      <c r="E3641">
        <v>1.26E-2</v>
      </c>
      <c r="F3641">
        <f t="shared" si="134"/>
        <v>8.8200000000000001E-2</v>
      </c>
      <c r="G3641" s="61" t="str">
        <f>VLOOKUP(B3641,BU!C:G,3,FALSE)</f>
        <v>IL</v>
      </c>
      <c r="H3641" s="61" t="s">
        <v>2861</v>
      </c>
    </row>
    <row r="3642" spans="1:8" x14ac:dyDescent="0.25">
      <c r="A3642" t="s">
        <v>193</v>
      </c>
      <c r="B3642" s="1">
        <v>220</v>
      </c>
      <c r="C3642" t="s">
        <v>10</v>
      </c>
      <c r="D3642">
        <v>1</v>
      </c>
      <c r="E3642">
        <v>1.46E-2</v>
      </c>
      <c r="F3642">
        <f t="shared" si="134"/>
        <v>1.46E-2</v>
      </c>
      <c r="G3642" s="61" t="str">
        <f>VLOOKUP(B3642,BU!C:G,3,FALSE)</f>
        <v>IL</v>
      </c>
      <c r="H3642" s="61" t="s">
        <v>2861</v>
      </c>
    </row>
    <row r="3643" spans="1:8" x14ac:dyDescent="0.25">
      <c r="A3643" t="s">
        <v>193</v>
      </c>
      <c r="B3643" s="1">
        <v>220</v>
      </c>
      <c r="C3643" t="s">
        <v>10</v>
      </c>
      <c r="D3643">
        <v>1</v>
      </c>
      <c r="E3643">
        <v>1.46E-2</v>
      </c>
      <c r="F3643">
        <f t="shared" si="134"/>
        <v>1.46E-2</v>
      </c>
      <c r="G3643" s="61" t="str">
        <f>VLOOKUP(B3643,BU!C:G,3,FALSE)</f>
        <v>IL</v>
      </c>
      <c r="H3643" s="61" t="s">
        <v>2861</v>
      </c>
    </row>
    <row r="3644" spans="1:8" x14ac:dyDescent="0.25">
      <c r="A3644" t="s">
        <v>193</v>
      </c>
      <c r="B3644" s="1">
        <v>220</v>
      </c>
      <c r="C3644" t="s">
        <v>11</v>
      </c>
      <c r="D3644">
        <v>1</v>
      </c>
      <c r="E3644">
        <v>1.2500000000000001E-2</v>
      </c>
      <c r="F3644">
        <f t="shared" si="134"/>
        <v>1.2500000000000001E-2</v>
      </c>
      <c r="G3644" s="61" t="str">
        <f>VLOOKUP(B3644,BU!C:G,3,FALSE)</f>
        <v>IL</v>
      </c>
      <c r="H3644" s="61" t="s">
        <v>2861</v>
      </c>
    </row>
    <row r="3645" spans="1:8" x14ac:dyDescent="0.25">
      <c r="A3645" t="s">
        <v>193</v>
      </c>
      <c r="B3645" s="1">
        <v>220</v>
      </c>
      <c r="C3645" t="s">
        <v>11</v>
      </c>
      <c r="D3645">
        <v>1</v>
      </c>
      <c r="E3645">
        <v>1.2500000000000001E-2</v>
      </c>
      <c r="F3645">
        <f t="shared" si="134"/>
        <v>1.2500000000000001E-2</v>
      </c>
      <c r="G3645" s="61" t="str">
        <f>VLOOKUP(B3645,BU!C:G,3,FALSE)</f>
        <v>IL</v>
      </c>
      <c r="H3645" s="61" t="s">
        <v>2861</v>
      </c>
    </row>
    <row r="3646" spans="1:8" x14ac:dyDescent="0.25">
      <c r="A3646" t="s">
        <v>193</v>
      </c>
      <c r="B3646" s="1">
        <v>220</v>
      </c>
      <c r="C3646" t="s">
        <v>94</v>
      </c>
      <c r="D3646">
        <v>1</v>
      </c>
      <c r="E3646">
        <v>0.42499999999999999</v>
      </c>
      <c r="F3646">
        <f t="shared" si="134"/>
        <v>0.42499999999999999</v>
      </c>
      <c r="G3646" s="61" t="str">
        <f>VLOOKUP(B3646,BU!C:G,3,FALSE)</f>
        <v>IL</v>
      </c>
      <c r="H3646" s="61" t="s">
        <v>2861</v>
      </c>
    </row>
    <row r="3647" spans="1:8" x14ac:dyDescent="0.25">
      <c r="A3647" t="s">
        <v>193</v>
      </c>
      <c r="B3647" s="1">
        <v>220</v>
      </c>
      <c r="C3647" t="s">
        <v>150</v>
      </c>
      <c r="D3647">
        <v>1</v>
      </c>
      <c r="E3647">
        <v>0.45</v>
      </c>
      <c r="F3647">
        <f t="shared" si="134"/>
        <v>0.45</v>
      </c>
      <c r="G3647" s="61" t="str">
        <f>VLOOKUP(B3647,BU!C:G,3,FALSE)</f>
        <v>IL</v>
      </c>
      <c r="H3647" s="61" t="s">
        <v>2861</v>
      </c>
    </row>
    <row r="3648" spans="1:8" x14ac:dyDescent="0.25">
      <c r="A3648" t="s">
        <v>193</v>
      </c>
      <c r="B3648" s="1">
        <v>220</v>
      </c>
      <c r="C3648" t="s">
        <v>15</v>
      </c>
      <c r="D3648">
        <v>1</v>
      </c>
      <c r="E3648">
        <v>0.25</v>
      </c>
      <c r="F3648">
        <f t="shared" si="134"/>
        <v>0.25</v>
      </c>
      <c r="G3648" s="61" t="str">
        <f>VLOOKUP(B3648,BU!C:G,3,FALSE)</f>
        <v>IL</v>
      </c>
      <c r="H3648" s="61" t="s">
        <v>2861</v>
      </c>
    </row>
    <row r="3649" spans="1:8" x14ac:dyDescent="0.25">
      <c r="A3649" t="s">
        <v>193</v>
      </c>
      <c r="B3649" s="1">
        <v>222</v>
      </c>
      <c r="C3649" t="s">
        <v>7</v>
      </c>
      <c r="D3649">
        <f>940/4</f>
        <v>235</v>
      </c>
      <c r="E3649">
        <v>4.65E-2</v>
      </c>
      <c r="F3649">
        <f t="shared" si="134"/>
        <v>10.9275</v>
      </c>
      <c r="G3649" s="61" t="str">
        <f>VLOOKUP(B3649,BU!C:G,3,FALSE)</f>
        <v>IL</v>
      </c>
      <c r="H3649" s="61" t="s">
        <v>2861</v>
      </c>
    </row>
    <row r="3650" spans="1:8" x14ac:dyDescent="0.25">
      <c r="A3650" t="s">
        <v>193</v>
      </c>
      <c r="B3650" s="1">
        <v>222</v>
      </c>
      <c r="C3650" t="s">
        <v>7</v>
      </c>
      <c r="D3650">
        <f>235*3</f>
        <v>705</v>
      </c>
      <c r="E3650">
        <v>4.65E-2</v>
      </c>
      <c r="F3650">
        <f t="shared" ref="F3650" si="137">E3650*D3650</f>
        <v>32.782499999999999</v>
      </c>
      <c r="G3650" s="61" t="str">
        <f>VLOOKUP(B3650,BU!C:G,3,FALSE)</f>
        <v>IL</v>
      </c>
      <c r="H3650" s="61" t="s">
        <v>2868</v>
      </c>
    </row>
    <row r="3651" spans="1:8" x14ac:dyDescent="0.25">
      <c r="A3651" t="s">
        <v>193</v>
      </c>
      <c r="B3651" s="1">
        <v>222</v>
      </c>
      <c r="C3651" t="s">
        <v>8</v>
      </c>
      <c r="D3651">
        <v>705</v>
      </c>
      <c r="E3651">
        <v>1.26E-2</v>
      </c>
      <c r="F3651">
        <f t="shared" si="134"/>
        <v>8.8830000000000009</v>
      </c>
      <c r="G3651" s="61" t="str">
        <f>VLOOKUP(B3651,BU!C:G,3,FALSE)</f>
        <v>IL</v>
      </c>
      <c r="H3651" s="61" t="s">
        <v>2868</v>
      </c>
    </row>
    <row r="3652" spans="1:8" x14ac:dyDescent="0.25">
      <c r="A3652" t="s">
        <v>193</v>
      </c>
      <c r="B3652" s="1">
        <v>222</v>
      </c>
      <c r="C3652" t="s">
        <v>8</v>
      </c>
      <c r="D3652">
        <v>235</v>
      </c>
      <c r="E3652">
        <v>1.26E-2</v>
      </c>
      <c r="F3652">
        <f t="shared" ref="F3652" si="138">E3652*D3652</f>
        <v>2.9609999999999999</v>
      </c>
      <c r="G3652" s="61" t="str">
        <f>VLOOKUP(B3652,BU!C:G,3,FALSE)</f>
        <v>IL</v>
      </c>
      <c r="H3652" s="61" t="s">
        <v>2861</v>
      </c>
    </row>
    <row r="3653" spans="1:8" x14ac:dyDescent="0.25">
      <c r="A3653" t="s">
        <v>193</v>
      </c>
      <c r="B3653" s="1">
        <v>222</v>
      </c>
      <c r="C3653" t="s">
        <v>10</v>
      </c>
      <c r="D3653">
        <v>235</v>
      </c>
      <c r="E3653">
        <v>1.46E-2</v>
      </c>
      <c r="F3653">
        <f t="shared" si="134"/>
        <v>3.431</v>
      </c>
      <c r="G3653" s="61" t="str">
        <f>VLOOKUP(B3653,BU!C:G,3,FALSE)</f>
        <v>IL</v>
      </c>
      <c r="H3653" s="61" t="s">
        <v>2861</v>
      </c>
    </row>
    <row r="3654" spans="1:8" x14ac:dyDescent="0.25">
      <c r="A3654" t="s">
        <v>193</v>
      </c>
      <c r="B3654" s="1">
        <v>222</v>
      </c>
      <c r="C3654" t="s">
        <v>11</v>
      </c>
      <c r="D3654">
        <v>225</v>
      </c>
      <c r="E3654">
        <v>1.2500000000000001E-2</v>
      </c>
      <c r="F3654">
        <f t="shared" si="134"/>
        <v>2.8125</v>
      </c>
      <c r="G3654" s="61" t="str">
        <f>VLOOKUP(B3654,BU!C:G,3,FALSE)</f>
        <v>IL</v>
      </c>
      <c r="H3654" s="61" t="s">
        <v>2861</v>
      </c>
    </row>
    <row r="3655" spans="1:8" x14ac:dyDescent="0.25">
      <c r="A3655" t="s">
        <v>193</v>
      </c>
      <c r="B3655" s="1">
        <v>222</v>
      </c>
      <c r="C3655" t="s">
        <v>203</v>
      </c>
      <c r="D3655">
        <v>1</v>
      </c>
      <c r="E3655">
        <v>92.929000000000002</v>
      </c>
      <c r="F3655">
        <f t="shared" si="134"/>
        <v>92.929000000000002</v>
      </c>
      <c r="G3655" s="61" t="str">
        <f>VLOOKUP(B3655,BU!C:G,3,FALSE)</f>
        <v>IL</v>
      </c>
      <c r="H3655" s="61" t="s">
        <v>2861</v>
      </c>
    </row>
    <row r="3656" spans="1:8" x14ac:dyDescent="0.25">
      <c r="A3656" t="s">
        <v>193</v>
      </c>
      <c r="B3656" s="1">
        <v>222</v>
      </c>
      <c r="C3656" t="s">
        <v>15</v>
      </c>
      <c r="D3656">
        <v>2</v>
      </c>
      <c r="E3656">
        <v>0.25</v>
      </c>
      <c r="F3656">
        <f t="shared" si="134"/>
        <v>0.5</v>
      </c>
      <c r="G3656" s="61" t="str">
        <f>VLOOKUP(B3656,BU!C:G,3,FALSE)</f>
        <v>IL</v>
      </c>
      <c r="H3656" s="61" t="s">
        <v>2861</v>
      </c>
    </row>
    <row r="3657" spans="1:8" ht="16.5" customHeight="1" x14ac:dyDescent="0.25">
      <c r="A3657" t="s">
        <v>193</v>
      </c>
      <c r="B3657" s="1">
        <v>230</v>
      </c>
      <c r="C3657" t="s">
        <v>7</v>
      </c>
      <c r="D3657">
        <f>1520/4</f>
        <v>380</v>
      </c>
      <c r="E3657">
        <v>4.65E-2</v>
      </c>
      <c r="F3657">
        <f t="shared" si="134"/>
        <v>17.669999999999998</v>
      </c>
      <c r="G3657" s="61" t="str">
        <f>VLOOKUP(B3657,BU!C:G,3,FALSE)</f>
        <v>IL</v>
      </c>
      <c r="H3657" s="61" t="s">
        <v>2861</v>
      </c>
    </row>
    <row r="3658" spans="1:8" ht="16.5" customHeight="1" x14ac:dyDescent="0.25">
      <c r="A3658" t="s">
        <v>193</v>
      </c>
      <c r="B3658" s="1">
        <v>230</v>
      </c>
      <c r="C3658" t="s">
        <v>7</v>
      </c>
      <c r="D3658">
        <f>380*3</f>
        <v>1140</v>
      </c>
      <c r="E3658">
        <v>4.65E-2</v>
      </c>
      <c r="F3658">
        <f t="shared" ref="F3658" si="139">E3658*D3658</f>
        <v>53.01</v>
      </c>
      <c r="G3658" s="61" t="str">
        <f>VLOOKUP(B3658,BU!C:G,3,FALSE)</f>
        <v>IL</v>
      </c>
      <c r="H3658" s="61" t="s">
        <v>2866</v>
      </c>
    </row>
    <row r="3659" spans="1:8" x14ac:dyDescent="0.25">
      <c r="A3659" t="s">
        <v>193</v>
      </c>
      <c r="B3659" s="1">
        <v>230</v>
      </c>
      <c r="C3659" t="s">
        <v>8</v>
      </c>
      <c r="D3659">
        <v>1140</v>
      </c>
      <c r="E3659">
        <v>1.26E-2</v>
      </c>
      <c r="F3659">
        <f t="shared" si="134"/>
        <v>14.364000000000001</v>
      </c>
      <c r="G3659" s="61" t="str">
        <f>VLOOKUP(B3659,BU!C:G,3,FALSE)</f>
        <v>IL</v>
      </c>
      <c r="H3659" s="61" t="s">
        <v>2866</v>
      </c>
    </row>
    <row r="3660" spans="1:8" x14ac:dyDescent="0.25">
      <c r="A3660" t="s">
        <v>193</v>
      </c>
      <c r="B3660" s="1">
        <v>230</v>
      </c>
      <c r="C3660" t="s">
        <v>8</v>
      </c>
      <c r="D3660">
        <v>380</v>
      </c>
      <c r="E3660">
        <v>1.26E-2</v>
      </c>
      <c r="F3660">
        <f t="shared" ref="F3660" si="140">E3660*D3660</f>
        <v>4.7880000000000003</v>
      </c>
      <c r="G3660" s="61" t="str">
        <f>VLOOKUP(B3660,BU!C:G,3,FALSE)</f>
        <v>IL</v>
      </c>
      <c r="H3660" s="61" t="s">
        <v>2861</v>
      </c>
    </row>
    <row r="3661" spans="1:8" x14ac:dyDescent="0.25">
      <c r="A3661" t="s">
        <v>193</v>
      </c>
      <c r="B3661" s="1">
        <v>230</v>
      </c>
      <c r="C3661" t="s">
        <v>10</v>
      </c>
      <c r="D3661">
        <v>380</v>
      </c>
      <c r="E3661">
        <v>1.46E-2</v>
      </c>
      <c r="F3661">
        <f t="shared" si="134"/>
        <v>5.548</v>
      </c>
      <c r="G3661" s="61" t="str">
        <f>VLOOKUP(B3661,BU!C:G,3,FALSE)</f>
        <v>IL</v>
      </c>
      <c r="H3661" s="61" t="s">
        <v>2861</v>
      </c>
    </row>
    <row r="3662" spans="1:8" x14ac:dyDescent="0.25">
      <c r="A3662" t="s">
        <v>193</v>
      </c>
      <c r="B3662" s="1">
        <v>230</v>
      </c>
      <c r="C3662" t="s">
        <v>11</v>
      </c>
      <c r="D3662">
        <v>352</v>
      </c>
      <c r="E3662">
        <v>1.2500000000000001E-2</v>
      </c>
      <c r="F3662">
        <f t="shared" si="134"/>
        <v>4.4000000000000004</v>
      </c>
      <c r="G3662" s="61" t="str">
        <f>VLOOKUP(B3662,BU!C:G,3,FALSE)</f>
        <v>IL</v>
      </c>
      <c r="H3662" s="61" t="s">
        <v>2861</v>
      </c>
    </row>
    <row r="3663" spans="1:8" x14ac:dyDescent="0.25">
      <c r="A3663" t="s">
        <v>193</v>
      </c>
      <c r="B3663" s="1">
        <v>230</v>
      </c>
      <c r="C3663" t="s">
        <v>204</v>
      </c>
      <c r="D3663">
        <v>1</v>
      </c>
      <c r="E3663">
        <v>161.143</v>
      </c>
      <c r="F3663">
        <f t="shared" si="134"/>
        <v>161.143</v>
      </c>
      <c r="G3663" s="61" t="str">
        <f>VLOOKUP(B3663,BU!C:G,3,FALSE)</f>
        <v>IL</v>
      </c>
      <c r="H3663" s="61" t="s">
        <v>2861</v>
      </c>
    </row>
    <row r="3664" spans="1:8" x14ac:dyDescent="0.25">
      <c r="A3664" t="s">
        <v>193</v>
      </c>
      <c r="B3664" s="1">
        <v>230</v>
      </c>
      <c r="C3664" t="s">
        <v>15</v>
      </c>
      <c r="D3664">
        <v>4</v>
      </c>
      <c r="E3664">
        <v>0.25</v>
      </c>
      <c r="F3664">
        <f t="shared" ref="F3664:F3729" si="141">E3664*D3664</f>
        <v>1</v>
      </c>
      <c r="G3664" s="61" t="str">
        <f>VLOOKUP(B3664,BU!C:G,3,FALSE)</f>
        <v>IL</v>
      </c>
      <c r="H3664" s="61" t="s">
        <v>2861</v>
      </c>
    </row>
    <row r="3665" spans="1:8" x14ac:dyDescent="0.25">
      <c r="A3665" t="s">
        <v>193</v>
      </c>
      <c r="B3665" s="1">
        <v>235</v>
      </c>
      <c r="C3665" t="s">
        <v>7</v>
      </c>
      <c r="D3665">
        <v>2</v>
      </c>
      <c r="E3665">
        <v>4.65E-2</v>
      </c>
      <c r="F3665">
        <f t="shared" si="141"/>
        <v>9.2999999999999999E-2</v>
      </c>
      <c r="G3665" s="61" t="str">
        <f>VLOOKUP(B3665,BU!C:G,3,FALSE)</f>
        <v>SC</v>
      </c>
      <c r="H3665" s="61" t="s">
        <v>2885</v>
      </c>
    </row>
    <row r="3666" spans="1:8" x14ac:dyDescent="0.25">
      <c r="A3666" t="s">
        <v>193</v>
      </c>
      <c r="B3666" s="1">
        <v>235</v>
      </c>
      <c r="C3666" t="s">
        <v>8</v>
      </c>
      <c r="D3666">
        <v>2</v>
      </c>
      <c r="E3666">
        <v>1.26E-2</v>
      </c>
      <c r="F3666">
        <f t="shared" si="141"/>
        <v>2.52E-2</v>
      </c>
      <c r="G3666" s="61" t="str">
        <f>VLOOKUP(B3666,BU!C:G,3,FALSE)</f>
        <v>SC</v>
      </c>
      <c r="H3666" s="61" t="s">
        <v>2885</v>
      </c>
    </row>
    <row r="3667" spans="1:8" x14ac:dyDescent="0.25">
      <c r="A3667" t="s">
        <v>193</v>
      </c>
      <c r="B3667" s="1">
        <v>235</v>
      </c>
      <c r="C3667" t="s">
        <v>10</v>
      </c>
      <c r="D3667">
        <v>2</v>
      </c>
      <c r="E3667">
        <v>1.46E-2</v>
      </c>
      <c r="F3667">
        <f t="shared" si="141"/>
        <v>2.92E-2</v>
      </c>
      <c r="G3667" s="61" t="str">
        <f>VLOOKUP(B3667,BU!C:G,3,FALSE)</f>
        <v>SC</v>
      </c>
      <c r="H3667" s="61" t="s">
        <v>2885</v>
      </c>
    </row>
    <row r="3668" spans="1:8" x14ac:dyDescent="0.25">
      <c r="A3668" t="s">
        <v>193</v>
      </c>
      <c r="B3668" s="1">
        <v>235</v>
      </c>
      <c r="C3668" t="s">
        <v>11</v>
      </c>
      <c r="D3668">
        <v>2</v>
      </c>
      <c r="E3668">
        <v>1.2500000000000001E-2</v>
      </c>
      <c r="F3668">
        <f t="shared" si="141"/>
        <v>2.5000000000000001E-2</v>
      </c>
      <c r="G3668" s="61" t="str">
        <f>VLOOKUP(B3668,BU!C:G,3,FALSE)</f>
        <v>SC</v>
      </c>
      <c r="H3668" s="61" t="s">
        <v>2885</v>
      </c>
    </row>
    <row r="3669" spans="1:8" x14ac:dyDescent="0.25">
      <c r="A3669" t="s">
        <v>193</v>
      </c>
      <c r="B3669" s="1">
        <v>235</v>
      </c>
      <c r="C3669" t="s">
        <v>101</v>
      </c>
      <c r="D3669">
        <v>1</v>
      </c>
      <c r="E3669">
        <v>0.89400000000000002</v>
      </c>
      <c r="F3669">
        <f t="shared" si="141"/>
        <v>0.89400000000000002</v>
      </c>
      <c r="G3669" s="61" t="str">
        <f>VLOOKUP(B3669,BU!C:G,3,FALSE)</f>
        <v>SC</v>
      </c>
      <c r="H3669" s="61" t="s">
        <v>2885</v>
      </c>
    </row>
    <row r="3670" spans="1:8" x14ac:dyDescent="0.25">
      <c r="A3670" t="s">
        <v>193</v>
      </c>
      <c r="B3670" s="1">
        <v>241</v>
      </c>
      <c r="C3670" t="s">
        <v>7</v>
      </c>
      <c r="D3670">
        <v>1</v>
      </c>
      <c r="E3670">
        <v>4.65E-2</v>
      </c>
      <c r="F3670">
        <f t="shared" si="141"/>
        <v>4.65E-2</v>
      </c>
      <c r="G3670" s="61" t="str">
        <f>VLOOKUP(B3670,BU!C:G,3,FALSE)</f>
        <v>SC</v>
      </c>
      <c r="H3670" s="61" t="s">
        <v>2885</v>
      </c>
    </row>
    <row r="3671" spans="1:8" x14ac:dyDescent="0.25">
      <c r="A3671" t="s">
        <v>193</v>
      </c>
      <c r="B3671" s="1">
        <v>241</v>
      </c>
      <c r="C3671" t="s">
        <v>8</v>
      </c>
      <c r="D3671">
        <v>1</v>
      </c>
      <c r="E3671">
        <v>1.26E-2</v>
      </c>
      <c r="F3671">
        <f t="shared" si="141"/>
        <v>1.26E-2</v>
      </c>
      <c r="G3671" s="61" t="str">
        <f>VLOOKUP(B3671,BU!C:G,3,FALSE)</f>
        <v>SC</v>
      </c>
      <c r="H3671" s="61" t="s">
        <v>2885</v>
      </c>
    </row>
    <row r="3672" spans="1:8" x14ac:dyDescent="0.25">
      <c r="A3672" t="s">
        <v>193</v>
      </c>
      <c r="B3672" s="1">
        <v>241</v>
      </c>
      <c r="C3672" t="s">
        <v>10</v>
      </c>
      <c r="D3672">
        <v>1</v>
      </c>
      <c r="E3672">
        <v>1.46E-2</v>
      </c>
      <c r="F3672">
        <f t="shared" si="141"/>
        <v>1.46E-2</v>
      </c>
      <c r="G3672" s="61" t="str">
        <f>VLOOKUP(B3672,BU!C:G,3,FALSE)</f>
        <v>SC</v>
      </c>
      <c r="H3672" s="61" t="s">
        <v>2885</v>
      </c>
    </row>
    <row r="3673" spans="1:8" x14ac:dyDescent="0.25">
      <c r="A3673" t="s">
        <v>193</v>
      </c>
      <c r="B3673" s="1">
        <v>241</v>
      </c>
      <c r="C3673" t="s">
        <v>11</v>
      </c>
      <c r="D3673">
        <v>1</v>
      </c>
      <c r="E3673">
        <v>1.2500000000000001E-2</v>
      </c>
      <c r="F3673">
        <f t="shared" si="141"/>
        <v>1.2500000000000001E-2</v>
      </c>
      <c r="G3673" s="61" t="str">
        <f>VLOOKUP(B3673,BU!C:G,3,FALSE)</f>
        <v>SC</v>
      </c>
      <c r="H3673" s="61" t="s">
        <v>2885</v>
      </c>
    </row>
    <row r="3674" spans="1:8" x14ac:dyDescent="0.25">
      <c r="A3674" t="s">
        <v>193</v>
      </c>
      <c r="B3674" s="1">
        <v>241</v>
      </c>
      <c r="C3674" t="s">
        <v>94</v>
      </c>
      <c r="D3674">
        <v>1</v>
      </c>
      <c r="E3674">
        <v>0.44700000000000001</v>
      </c>
      <c r="F3674">
        <f t="shared" si="141"/>
        <v>0.44700000000000001</v>
      </c>
      <c r="G3674" s="61" t="str">
        <f>VLOOKUP(B3674,BU!C:G,3,FALSE)</f>
        <v>SC</v>
      </c>
      <c r="H3674" s="61" t="s">
        <v>2885</v>
      </c>
    </row>
    <row r="3675" spans="1:8" x14ac:dyDescent="0.25">
      <c r="A3675" t="s">
        <v>193</v>
      </c>
      <c r="B3675" s="1">
        <v>244</v>
      </c>
      <c r="C3675" t="s">
        <v>7</v>
      </c>
      <c r="D3675">
        <v>2</v>
      </c>
      <c r="E3675">
        <v>4.65E-2</v>
      </c>
      <c r="F3675">
        <f t="shared" si="141"/>
        <v>9.2999999999999999E-2</v>
      </c>
      <c r="G3675" s="61" t="str">
        <f>VLOOKUP(B3675,BU!C:G,3,FALSE)</f>
        <v>SC</v>
      </c>
      <c r="H3675" s="61" t="s">
        <v>2885</v>
      </c>
    </row>
    <row r="3676" spans="1:8" x14ac:dyDescent="0.25">
      <c r="A3676" t="s">
        <v>193</v>
      </c>
      <c r="B3676" s="1">
        <v>244</v>
      </c>
      <c r="C3676" t="s">
        <v>8</v>
      </c>
      <c r="D3676">
        <v>2</v>
      </c>
      <c r="E3676">
        <v>1.26E-2</v>
      </c>
      <c r="F3676">
        <f t="shared" si="141"/>
        <v>2.52E-2</v>
      </c>
      <c r="G3676" s="61" t="str">
        <f>VLOOKUP(B3676,BU!C:G,3,FALSE)</f>
        <v>SC</v>
      </c>
      <c r="H3676" s="61" t="s">
        <v>2885</v>
      </c>
    </row>
    <row r="3677" spans="1:8" x14ac:dyDescent="0.25">
      <c r="A3677" t="s">
        <v>193</v>
      </c>
      <c r="B3677" s="1">
        <v>244</v>
      </c>
      <c r="C3677" t="s">
        <v>10</v>
      </c>
      <c r="D3677">
        <v>1</v>
      </c>
      <c r="E3677">
        <v>1.46E-2</v>
      </c>
      <c r="F3677">
        <f t="shared" si="141"/>
        <v>1.46E-2</v>
      </c>
      <c r="G3677" s="61" t="str">
        <f>VLOOKUP(B3677,BU!C:G,3,FALSE)</f>
        <v>SC</v>
      </c>
      <c r="H3677" s="61" t="s">
        <v>2885</v>
      </c>
    </row>
    <row r="3678" spans="1:8" x14ac:dyDescent="0.25">
      <c r="A3678" t="s">
        <v>193</v>
      </c>
      <c r="B3678" s="1">
        <v>244</v>
      </c>
      <c r="C3678" t="s">
        <v>11</v>
      </c>
      <c r="D3678">
        <v>1</v>
      </c>
      <c r="E3678">
        <v>1.2500000000000001E-2</v>
      </c>
      <c r="F3678">
        <f t="shared" si="141"/>
        <v>1.2500000000000001E-2</v>
      </c>
      <c r="G3678" s="61" t="str">
        <f>VLOOKUP(B3678,BU!C:G,3,FALSE)</f>
        <v>SC</v>
      </c>
      <c r="H3678" s="61" t="s">
        <v>2885</v>
      </c>
    </row>
    <row r="3679" spans="1:8" x14ac:dyDescent="0.25">
      <c r="A3679" t="s">
        <v>193</v>
      </c>
      <c r="B3679" s="1">
        <v>244</v>
      </c>
      <c r="C3679" t="s">
        <v>94</v>
      </c>
      <c r="D3679">
        <v>1</v>
      </c>
      <c r="E3679">
        <v>0.44700000000000001</v>
      </c>
      <c r="F3679">
        <f t="shared" si="141"/>
        <v>0.44700000000000001</v>
      </c>
      <c r="G3679" s="61" t="str">
        <f>VLOOKUP(B3679,BU!C:G,3,FALSE)</f>
        <v>SC</v>
      </c>
      <c r="H3679" s="61" t="s">
        <v>2885</v>
      </c>
    </row>
    <row r="3680" spans="1:8" x14ac:dyDescent="0.25">
      <c r="A3680" t="s">
        <v>193</v>
      </c>
      <c r="B3680" s="1">
        <v>247</v>
      </c>
      <c r="C3680" t="s">
        <v>7</v>
      </c>
      <c r="D3680">
        <v>41</v>
      </c>
      <c r="E3680">
        <v>4.65E-2</v>
      </c>
      <c r="F3680">
        <f t="shared" si="141"/>
        <v>1.9065000000000001</v>
      </c>
      <c r="G3680" s="61" t="str">
        <f>VLOOKUP(B3680,BU!C:G,3,FALSE)</f>
        <v>FL</v>
      </c>
      <c r="H3680" s="61" t="s">
        <v>2894</v>
      </c>
    </row>
    <row r="3681" spans="1:8" x14ac:dyDescent="0.25">
      <c r="A3681" t="s">
        <v>193</v>
      </c>
      <c r="B3681" s="1">
        <v>247</v>
      </c>
      <c r="C3681" t="s">
        <v>8</v>
      </c>
      <c r="D3681">
        <v>41</v>
      </c>
      <c r="E3681">
        <v>1.26E-2</v>
      </c>
      <c r="F3681">
        <f t="shared" si="141"/>
        <v>0.51659999999999995</v>
      </c>
      <c r="G3681" s="61" t="str">
        <f>VLOOKUP(B3681,BU!C:G,3,FALSE)</f>
        <v>FL</v>
      </c>
      <c r="H3681" s="61" t="s">
        <v>2894</v>
      </c>
    </row>
    <row r="3682" spans="1:8" x14ac:dyDescent="0.25">
      <c r="A3682" t="s">
        <v>193</v>
      </c>
      <c r="B3682" s="1">
        <v>247</v>
      </c>
      <c r="C3682" t="s">
        <v>10</v>
      </c>
      <c r="D3682">
        <v>41</v>
      </c>
      <c r="E3682">
        <v>1.46E-2</v>
      </c>
      <c r="F3682">
        <f t="shared" si="141"/>
        <v>0.59860000000000002</v>
      </c>
      <c r="G3682" s="61" t="str">
        <f>VLOOKUP(B3682,BU!C:G,3,FALSE)</f>
        <v>FL</v>
      </c>
      <c r="H3682" s="61" t="s">
        <v>2894</v>
      </c>
    </row>
    <row r="3683" spans="1:8" x14ac:dyDescent="0.25">
      <c r="A3683" t="s">
        <v>193</v>
      </c>
      <c r="B3683" s="1">
        <v>247</v>
      </c>
      <c r="C3683" t="s">
        <v>11</v>
      </c>
      <c r="D3683">
        <v>36</v>
      </c>
      <c r="E3683">
        <v>1.2500000000000001E-2</v>
      </c>
      <c r="F3683">
        <f t="shared" si="141"/>
        <v>0.45</v>
      </c>
      <c r="G3683" s="61" t="str">
        <f>VLOOKUP(B3683,BU!C:G,3,FALSE)</f>
        <v>FL</v>
      </c>
      <c r="H3683" s="61" t="s">
        <v>2894</v>
      </c>
    </row>
    <row r="3684" spans="1:8" x14ac:dyDescent="0.25">
      <c r="A3684" t="s">
        <v>193</v>
      </c>
      <c r="B3684" s="1">
        <v>247</v>
      </c>
      <c r="C3684" t="s">
        <v>205</v>
      </c>
      <c r="D3684">
        <v>1</v>
      </c>
      <c r="E3684">
        <v>17.852</v>
      </c>
      <c r="F3684">
        <f t="shared" si="141"/>
        <v>17.852</v>
      </c>
      <c r="G3684" s="61" t="str">
        <f>VLOOKUP(B3684,BU!C:G,3,FALSE)</f>
        <v>FL</v>
      </c>
      <c r="H3684" s="61" t="s">
        <v>2894</v>
      </c>
    </row>
    <row r="3685" spans="1:8" x14ac:dyDescent="0.25">
      <c r="A3685" t="s">
        <v>193</v>
      </c>
      <c r="B3685" s="1">
        <v>248</v>
      </c>
      <c r="C3685" t="s">
        <v>7</v>
      </c>
      <c r="D3685">
        <f>9910/4</f>
        <v>2477.5</v>
      </c>
      <c r="E3685">
        <v>4.65E-2</v>
      </c>
      <c r="F3685">
        <f t="shared" si="141"/>
        <v>115.20375</v>
      </c>
      <c r="G3685" s="61" t="str">
        <f>VLOOKUP(B3685,BU!C:G,3,FALSE)</f>
        <v>FL</v>
      </c>
      <c r="H3685" s="61" t="s">
        <v>2894</v>
      </c>
    </row>
    <row r="3686" spans="1:8" x14ac:dyDescent="0.25">
      <c r="A3686" t="s">
        <v>193</v>
      </c>
      <c r="B3686" s="1">
        <v>248</v>
      </c>
      <c r="C3686" t="s">
        <v>7</v>
      </c>
      <c r="D3686">
        <f>2478*3</f>
        <v>7434</v>
      </c>
      <c r="E3686">
        <v>4.65E-2</v>
      </c>
      <c r="F3686">
        <f t="shared" si="141"/>
        <v>345.68099999999998</v>
      </c>
      <c r="G3686" s="61" t="str">
        <f>VLOOKUP(B3686,BU!C:G,3,FALSE)</f>
        <v>FL</v>
      </c>
      <c r="H3686" s="61" t="s">
        <v>2895</v>
      </c>
    </row>
    <row r="3687" spans="1:8" x14ac:dyDescent="0.25">
      <c r="A3687" t="s">
        <v>193</v>
      </c>
      <c r="B3687" s="1">
        <v>248</v>
      </c>
      <c r="C3687" t="s">
        <v>8</v>
      </c>
      <c r="D3687">
        <v>7434</v>
      </c>
      <c r="E3687">
        <v>1.26E-2</v>
      </c>
      <c r="F3687">
        <f t="shared" si="141"/>
        <v>93.668400000000005</v>
      </c>
      <c r="G3687" s="61" t="str">
        <f>VLOOKUP(B3687,BU!C:G,3,FALSE)</f>
        <v>FL</v>
      </c>
      <c r="H3687" s="61" t="s">
        <v>2895</v>
      </c>
    </row>
    <row r="3688" spans="1:8" x14ac:dyDescent="0.25">
      <c r="A3688" t="s">
        <v>193</v>
      </c>
      <c r="B3688" s="1">
        <v>248</v>
      </c>
      <c r="C3688" t="s">
        <v>8</v>
      </c>
      <c r="D3688">
        <v>2478</v>
      </c>
      <c r="E3688">
        <v>1.26E-2</v>
      </c>
      <c r="F3688">
        <f t="shared" si="141"/>
        <v>31.222799999999999</v>
      </c>
      <c r="G3688" s="61" t="str">
        <f>VLOOKUP(B3688,BU!C:G,3,FALSE)</f>
        <v>FL</v>
      </c>
      <c r="H3688" s="61" t="s">
        <v>2894</v>
      </c>
    </row>
    <row r="3689" spans="1:8" x14ac:dyDescent="0.25">
      <c r="A3689" t="s">
        <v>193</v>
      </c>
      <c r="B3689" s="1">
        <v>248</v>
      </c>
      <c r="C3689" t="s">
        <v>10</v>
      </c>
      <c r="D3689">
        <v>2255</v>
      </c>
      <c r="E3689">
        <v>1.46E-2</v>
      </c>
      <c r="F3689">
        <f t="shared" si="141"/>
        <v>32.923000000000002</v>
      </c>
      <c r="G3689" s="61" t="str">
        <f>VLOOKUP(B3689,BU!C:G,3,FALSE)</f>
        <v>FL</v>
      </c>
      <c r="H3689" s="61" t="s">
        <v>2894</v>
      </c>
    </row>
    <row r="3690" spans="1:8" x14ac:dyDescent="0.25">
      <c r="A3690" t="s">
        <v>193</v>
      </c>
      <c r="B3690" s="1">
        <v>248</v>
      </c>
      <c r="C3690" t="s">
        <v>10</v>
      </c>
      <c r="D3690">
        <v>178</v>
      </c>
      <c r="E3690">
        <v>1.46E-2</v>
      </c>
      <c r="F3690">
        <f t="shared" si="141"/>
        <v>2.5988000000000002</v>
      </c>
      <c r="G3690" s="61" t="str">
        <f>VLOOKUP(B3690,BU!C:G,3,FALSE)</f>
        <v>FL</v>
      </c>
      <c r="H3690" s="61" t="s">
        <v>2894</v>
      </c>
    </row>
    <row r="3691" spans="1:8" x14ac:dyDescent="0.25">
      <c r="A3691" t="s">
        <v>193</v>
      </c>
      <c r="B3691" s="1">
        <v>248</v>
      </c>
      <c r="C3691" t="s">
        <v>11</v>
      </c>
      <c r="D3691">
        <v>2202</v>
      </c>
      <c r="E3691">
        <v>1.2500000000000001E-2</v>
      </c>
      <c r="F3691">
        <f t="shared" si="141"/>
        <v>27.525000000000002</v>
      </c>
      <c r="G3691" s="61" t="str">
        <f>VLOOKUP(B3691,BU!C:G,3,FALSE)</f>
        <v>FL</v>
      </c>
      <c r="H3691" s="61" t="s">
        <v>2894</v>
      </c>
    </row>
    <row r="3692" spans="1:8" x14ac:dyDescent="0.25">
      <c r="A3692" t="s">
        <v>193</v>
      </c>
      <c r="B3692" s="1">
        <v>248</v>
      </c>
      <c r="C3692" t="s">
        <v>11</v>
      </c>
      <c r="D3692">
        <v>171</v>
      </c>
      <c r="E3692">
        <v>1.2500000000000001E-2</v>
      </c>
      <c r="F3692">
        <f t="shared" si="141"/>
        <v>2.1375000000000002</v>
      </c>
      <c r="G3692" s="61" t="str">
        <f>VLOOKUP(B3692,BU!C:G,3,FALSE)</f>
        <v>FL</v>
      </c>
      <c r="H3692" s="61" t="s">
        <v>2894</v>
      </c>
    </row>
    <row r="3693" spans="1:8" x14ac:dyDescent="0.25">
      <c r="A3693" t="s">
        <v>193</v>
      </c>
      <c r="B3693" s="1">
        <v>248</v>
      </c>
      <c r="C3693" t="s">
        <v>206</v>
      </c>
      <c r="D3693">
        <v>1</v>
      </c>
      <c r="E3693">
        <v>894.84199999999998</v>
      </c>
      <c r="F3693">
        <f t="shared" si="141"/>
        <v>894.84199999999998</v>
      </c>
      <c r="G3693" s="61" t="str">
        <f>VLOOKUP(B3693,BU!C:G,3,FALSE)</f>
        <v>FL</v>
      </c>
      <c r="H3693" s="61" t="s">
        <v>2894</v>
      </c>
    </row>
    <row r="3694" spans="1:8" x14ac:dyDescent="0.25">
      <c r="A3694" t="s">
        <v>193</v>
      </c>
      <c r="B3694" s="1">
        <v>248</v>
      </c>
      <c r="C3694" t="s">
        <v>207</v>
      </c>
      <c r="D3694">
        <v>1</v>
      </c>
      <c r="E3694">
        <v>76.05</v>
      </c>
      <c r="F3694">
        <f t="shared" si="141"/>
        <v>76.05</v>
      </c>
      <c r="G3694" s="61" t="str">
        <f>VLOOKUP(B3694,BU!C:G,3,FALSE)</f>
        <v>FL</v>
      </c>
      <c r="H3694" s="61" t="s">
        <v>2894</v>
      </c>
    </row>
    <row r="3695" spans="1:8" x14ac:dyDescent="0.25">
      <c r="A3695" t="s">
        <v>193</v>
      </c>
      <c r="B3695" s="1">
        <v>248</v>
      </c>
      <c r="C3695" t="s">
        <v>208</v>
      </c>
      <c r="D3695">
        <v>1</v>
      </c>
      <c r="E3695">
        <v>12.07</v>
      </c>
      <c r="F3695">
        <f t="shared" si="141"/>
        <v>12.07</v>
      </c>
      <c r="G3695" s="61" t="str">
        <f>VLOOKUP(B3695,BU!C:G,3,FALSE)</f>
        <v>FL</v>
      </c>
      <c r="H3695" s="61" t="s">
        <v>2894</v>
      </c>
    </row>
    <row r="3696" spans="1:8" x14ac:dyDescent="0.25">
      <c r="A3696" t="s">
        <v>193</v>
      </c>
      <c r="B3696" s="1">
        <v>248</v>
      </c>
      <c r="C3696" t="s">
        <v>209</v>
      </c>
      <c r="D3696">
        <v>1</v>
      </c>
      <c r="E3696">
        <v>6.39</v>
      </c>
      <c r="F3696">
        <f t="shared" si="141"/>
        <v>6.39</v>
      </c>
      <c r="G3696" s="61" t="str">
        <f>VLOOKUP(B3696,BU!C:G,3,FALSE)</f>
        <v>FL</v>
      </c>
      <c r="H3696" s="61" t="s">
        <v>2894</v>
      </c>
    </row>
    <row r="3697" spans="1:8" x14ac:dyDescent="0.25">
      <c r="A3697" t="s">
        <v>193</v>
      </c>
      <c r="B3697" s="1">
        <v>248</v>
      </c>
      <c r="C3697" t="s">
        <v>15</v>
      </c>
      <c r="D3697">
        <v>13</v>
      </c>
      <c r="E3697">
        <v>0.25</v>
      </c>
      <c r="F3697">
        <f t="shared" si="141"/>
        <v>3.25</v>
      </c>
      <c r="G3697" s="61" t="str">
        <f>VLOOKUP(B3697,BU!C:G,3,FALSE)</f>
        <v>FL</v>
      </c>
      <c r="H3697" s="61" t="s">
        <v>2894</v>
      </c>
    </row>
    <row r="3698" spans="1:8" x14ac:dyDescent="0.25">
      <c r="A3698" t="s">
        <v>193</v>
      </c>
      <c r="B3698" s="1">
        <v>256</v>
      </c>
      <c r="C3698" t="s">
        <v>7</v>
      </c>
      <c r="D3698">
        <v>3</v>
      </c>
      <c r="E3698">
        <v>4.65E-2</v>
      </c>
      <c r="F3698">
        <f t="shared" si="141"/>
        <v>0.13950000000000001</v>
      </c>
      <c r="G3698" s="61" t="str">
        <f>VLOOKUP(B3698,BU!C:G,3,FALSE)</f>
        <v>MD</v>
      </c>
      <c r="H3698" s="61" t="s">
        <v>2882</v>
      </c>
    </row>
    <row r="3699" spans="1:8" x14ac:dyDescent="0.25">
      <c r="A3699" t="s">
        <v>193</v>
      </c>
      <c r="B3699" s="1">
        <v>256</v>
      </c>
      <c r="C3699" t="s">
        <v>8</v>
      </c>
      <c r="D3699">
        <v>3</v>
      </c>
      <c r="E3699">
        <v>1.26E-2</v>
      </c>
      <c r="F3699">
        <f t="shared" si="141"/>
        <v>3.78E-2</v>
      </c>
      <c r="G3699" s="61" t="str">
        <f>VLOOKUP(B3699,BU!C:G,3,FALSE)</f>
        <v>MD</v>
      </c>
      <c r="H3699" s="61" t="s">
        <v>2882</v>
      </c>
    </row>
    <row r="3700" spans="1:8" x14ac:dyDescent="0.25">
      <c r="A3700" t="s">
        <v>193</v>
      </c>
      <c r="B3700" s="1">
        <v>256</v>
      </c>
      <c r="C3700" t="s">
        <v>10</v>
      </c>
      <c r="D3700">
        <v>3</v>
      </c>
      <c r="E3700">
        <v>1.46E-2</v>
      </c>
      <c r="F3700">
        <f t="shared" si="141"/>
        <v>4.3799999999999999E-2</v>
      </c>
      <c r="G3700" s="61" t="str">
        <f>VLOOKUP(B3700,BU!C:G,3,FALSE)</f>
        <v>MD</v>
      </c>
      <c r="H3700" s="61" t="s">
        <v>2882</v>
      </c>
    </row>
    <row r="3701" spans="1:8" x14ac:dyDescent="0.25">
      <c r="A3701" t="s">
        <v>193</v>
      </c>
      <c r="B3701" s="1">
        <v>256</v>
      </c>
      <c r="C3701" t="s">
        <v>11</v>
      </c>
      <c r="D3701">
        <v>3</v>
      </c>
      <c r="E3701">
        <v>1.2500000000000001E-2</v>
      </c>
      <c r="F3701">
        <f t="shared" si="141"/>
        <v>3.7500000000000006E-2</v>
      </c>
      <c r="G3701" s="61" t="str">
        <f>VLOOKUP(B3701,BU!C:G,3,FALSE)</f>
        <v>MD</v>
      </c>
      <c r="H3701" s="61" t="s">
        <v>2882</v>
      </c>
    </row>
    <row r="3702" spans="1:8" x14ac:dyDescent="0.25">
      <c r="A3702" t="s">
        <v>193</v>
      </c>
      <c r="B3702" s="1">
        <v>256</v>
      </c>
      <c r="C3702" t="s">
        <v>105</v>
      </c>
      <c r="D3702">
        <v>1</v>
      </c>
      <c r="E3702">
        <v>1.341</v>
      </c>
      <c r="F3702">
        <f t="shared" si="141"/>
        <v>1.341</v>
      </c>
      <c r="G3702" s="61" t="str">
        <f>VLOOKUP(B3702,BU!C:G,3,FALSE)</f>
        <v>MD</v>
      </c>
      <c r="H3702" s="61" t="s">
        <v>2882</v>
      </c>
    </row>
    <row r="3703" spans="1:8" x14ac:dyDescent="0.25">
      <c r="A3703" t="s">
        <v>193</v>
      </c>
      <c r="B3703" s="1">
        <v>256</v>
      </c>
      <c r="C3703" t="s">
        <v>15</v>
      </c>
      <c r="D3703">
        <v>1</v>
      </c>
      <c r="E3703">
        <v>0.25</v>
      </c>
      <c r="F3703">
        <f t="shared" si="141"/>
        <v>0.25</v>
      </c>
      <c r="G3703" s="61" t="str">
        <f>VLOOKUP(B3703,BU!C:G,3,FALSE)</f>
        <v>MD</v>
      </c>
      <c r="H3703" s="61" t="s">
        <v>2882</v>
      </c>
    </row>
    <row r="3704" spans="1:8" x14ac:dyDescent="0.25">
      <c r="A3704" t="s">
        <v>193</v>
      </c>
      <c r="B3704" s="1">
        <v>257</v>
      </c>
      <c r="C3704" t="s">
        <v>7</v>
      </c>
      <c r="D3704">
        <v>1</v>
      </c>
      <c r="E3704">
        <v>4.65E-2</v>
      </c>
      <c r="F3704">
        <f t="shared" si="141"/>
        <v>4.65E-2</v>
      </c>
      <c r="G3704" s="61" t="str">
        <f>VLOOKUP(B3704,BU!C:G,3,FALSE)</f>
        <v>VA</v>
      </c>
      <c r="H3704" s="61" t="s">
        <v>2884</v>
      </c>
    </row>
    <row r="3705" spans="1:8" x14ac:dyDescent="0.25">
      <c r="A3705" t="s">
        <v>193</v>
      </c>
      <c r="B3705" s="1">
        <v>257</v>
      </c>
      <c r="C3705" t="s">
        <v>8</v>
      </c>
      <c r="D3705">
        <v>1</v>
      </c>
      <c r="E3705">
        <v>1.26E-2</v>
      </c>
      <c r="F3705">
        <f t="shared" si="141"/>
        <v>1.26E-2</v>
      </c>
      <c r="G3705" s="61" t="str">
        <f>VLOOKUP(B3705,BU!C:G,3,FALSE)</f>
        <v>VA</v>
      </c>
      <c r="H3705" s="61" t="s">
        <v>2884</v>
      </c>
    </row>
    <row r="3706" spans="1:8" x14ac:dyDescent="0.25">
      <c r="A3706" t="s">
        <v>193</v>
      </c>
      <c r="B3706" s="1">
        <v>257</v>
      </c>
      <c r="C3706" t="s">
        <v>10</v>
      </c>
      <c r="D3706">
        <v>1</v>
      </c>
      <c r="E3706">
        <v>1.46E-2</v>
      </c>
      <c r="F3706">
        <f t="shared" si="141"/>
        <v>1.46E-2</v>
      </c>
      <c r="G3706" s="61" t="str">
        <f>VLOOKUP(B3706,BU!C:G,3,FALSE)</f>
        <v>VA</v>
      </c>
      <c r="H3706" s="61" t="s">
        <v>2884</v>
      </c>
    </row>
    <row r="3707" spans="1:8" x14ac:dyDescent="0.25">
      <c r="A3707" t="s">
        <v>193</v>
      </c>
      <c r="B3707" s="1">
        <v>257</v>
      </c>
      <c r="C3707" t="s">
        <v>11</v>
      </c>
      <c r="D3707">
        <v>1</v>
      </c>
      <c r="E3707">
        <v>1.2500000000000001E-2</v>
      </c>
      <c r="F3707">
        <f t="shared" si="141"/>
        <v>1.2500000000000001E-2</v>
      </c>
      <c r="G3707" s="61" t="str">
        <f>VLOOKUP(B3707,BU!C:G,3,FALSE)</f>
        <v>VA</v>
      </c>
      <c r="H3707" s="61" t="s">
        <v>2884</v>
      </c>
    </row>
    <row r="3708" spans="1:8" x14ac:dyDescent="0.25">
      <c r="A3708" t="s">
        <v>193</v>
      </c>
      <c r="B3708" s="1">
        <v>257</v>
      </c>
      <c r="C3708" t="s">
        <v>94</v>
      </c>
      <c r="D3708">
        <v>1</v>
      </c>
      <c r="E3708">
        <v>0.44700000000000001</v>
      </c>
      <c r="F3708">
        <f t="shared" si="141"/>
        <v>0.44700000000000001</v>
      </c>
      <c r="G3708" s="61" t="str">
        <f>VLOOKUP(B3708,BU!C:G,3,FALSE)</f>
        <v>VA</v>
      </c>
      <c r="H3708" s="61" t="s">
        <v>2884</v>
      </c>
    </row>
    <row r="3709" spans="1:8" x14ac:dyDescent="0.25">
      <c r="A3709" t="s">
        <v>193</v>
      </c>
      <c r="B3709" s="1">
        <v>257</v>
      </c>
      <c r="C3709" t="s">
        <v>15</v>
      </c>
      <c r="D3709">
        <v>1</v>
      </c>
      <c r="E3709">
        <v>0.25</v>
      </c>
      <c r="F3709">
        <f t="shared" si="141"/>
        <v>0.25</v>
      </c>
      <c r="G3709" s="61" t="str">
        <f>VLOOKUP(B3709,BU!C:G,3,FALSE)</f>
        <v>VA</v>
      </c>
      <c r="H3709" s="61" t="s">
        <v>2884</v>
      </c>
    </row>
    <row r="3710" spans="1:8" x14ac:dyDescent="0.25">
      <c r="A3710" t="s">
        <v>193</v>
      </c>
      <c r="B3710" s="1">
        <v>263</v>
      </c>
      <c r="C3710" t="s">
        <v>7</v>
      </c>
      <c r="D3710">
        <f>4953/4</f>
        <v>1238.25</v>
      </c>
      <c r="E3710">
        <v>4.65E-2</v>
      </c>
      <c r="F3710">
        <f t="shared" si="141"/>
        <v>57.578625000000002</v>
      </c>
      <c r="G3710" s="61" t="str">
        <f>VLOOKUP(B3710,BU!C:G,3,FALSE)</f>
        <v>KY</v>
      </c>
      <c r="H3710" s="61" t="s">
        <v>2879</v>
      </c>
    </row>
    <row r="3711" spans="1:8" x14ac:dyDescent="0.25">
      <c r="A3711" t="s">
        <v>193</v>
      </c>
      <c r="B3711" s="1">
        <v>263</v>
      </c>
      <c r="C3711" t="s">
        <v>7</v>
      </c>
      <c r="D3711">
        <f>1238*3</f>
        <v>3714</v>
      </c>
      <c r="E3711">
        <v>4.65E-2</v>
      </c>
      <c r="F3711">
        <f t="shared" si="141"/>
        <v>172.70099999999999</v>
      </c>
      <c r="G3711" s="61" t="str">
        <f>VLOOKUP(B3711,BU!C:G,3,FALSE)</f>
        <v>KY</v>
      </c>
      <c r="H3711" s="61" t="s">
        <v>2880</v>
      </c>
    </row>
    <row r="3712" spans="1:8" x14ac:dyDescent="0.25">
      <c r="A3712" t="s">
        <v>193</v>
      </c>
      <c r="B3712" s="1">
        <v>263</v>
      </c>
      <c r="C3712" t="s">
        <v>8</v>
      </c>
      <c r="D3712">
        <v>3714</v>
      </c>
      <c r="E3712">
        <v>1.26E-2</v>
      </c>
      <c r="F3712">
        <f t="shared" si="141"/>
        <v>46.796399999999998</v>
      </c>
      <c r="G3712" s="61" t="str">
        <f>VLOOKUP(B3712,BU!C:G,3,FALSE)</f>
        <v>KY</v>
      </c>
      <c r="H3712" s="61" t="s">
        <v>2880</v>
      </c>
    </row>
    <row r="3713" spans="1:8" x14ac:dyDescent="0.25">
      <c r="A3713" t="s">
        <v>193</v>
      </c>
      <c r="B3713" s="1">
        <v>263</v>
      </c>
      <c r="C3713" t="s">
        <v>8</v>
      </c>
      <c r="D3713">
        <v>1238</v>
      </c>
      <c r="E3713">
        <v>1.26E-2</v>
      </c>
      <c r="F3713">
        <f t="shared" si="141"/>
        <v>15.598800000000001</v>
      </c>
      <c r="G3713" s="61" t="str">
        <f>VLOOKUP(B3713,BU!C:G,3,FALSE)</f>
        <v>KY</v>
      </c>
      <c r="H3713" s="61" t="s">
        <v>2879</v>
      </c>
    </row>
    <row r="3714" spans="1:8" x14ac:dyDescent="0.25">
      <c r="A3714" t="s">
        <v>193</v>
      </c>
      <c r="B3714" s="1">
        <v>263</v>
      </c>
      <c r="C3714" t="s">
        <v>10</v>
      </c>
      <c r="D3714">
        <v>1237</v>
      </c>
      <c r="E3714">
        <v>1.46E-2</v>
      </c>
      <c r="F3714">
        <f t="shared" si="141"/>
        <v>18.060200000000002</v>
      </c>
      <c r="G3714" s="61" t="str">
        <f>VLOOKUP(B3714,BU!C:G,3,FALSE)</f>
        <v>KY</v>
      </c>
      <c r="H3714" s="61" t="s">
        <v>2879</v>
      </c>
    </row>
    <row r="3715" spans="1:8" x14ac:dyDescent="0.25">
      <c r="A3715" t="s">
        <v>193</v>
      </c>
      <c r="B3715" s="1">
        <v>263</v>
      </c>
      <c r="C3715" t="s">
        <v>10</v>
      </c>
      <c r="D3715">
        <v>1</v>
      </c>
      <c r="E3715">
        <v>1.46E-2</v>
      </c>
      <c r="F3715">
        <f t="shared" si="141"/>
        <v>1.46E-2</v>
      </c>
      <c r="G3715" s="61" t="str">
        <f>VLOOKUP(B3715,BU!C:G,3,FALSE)</f>
        <v>KY</v>
      </c>
      <c r="H3715" s="61" t="s">
        <v>2879</v>
      </c>
    </row>
    <row r="3716" spans="1:8" x14ac:dyDescent="0.25">
      <c r="A3716" t="s">
        <v>193</v>
      </c>
      <c r="B3716" s="1">
        <v>263</v>
      </c>
      <c r="C3716" t="s">
        <v>11</v>
      </c>
      <c r="D3716">
        <v>1161</v>
      </c>
      <c r="E3716">
        <v>1.2500000000000001E-2</v>
      </c>
      <c r="F3716">
        <f t="shared" si="141"/>
        <v>14.512500000000001</v>
      </c>
      <c r="G3716" s="61" t="str">
        <f>VLOOKUP(B3716,BU!C:G,3,FALSE)</f>
        <v>KY</v>
      </c>
      <c r="H3716" s="61" t="s">
        <v>2879</v>
      </c>
    </row>
    <row r="3717" spans="1:8" x14ac:dyDescent="0.25">
      <c r="A3717" t="s">
        <v>193</v>
      </c>
      <c r="B3717" s="1">
        <v>263</v>
      </c>
      <c r="C3717" t="s">
        <v>11</v>
      </c>
      <c r="D3717">
        <v>1</v>
      </c>
      <c r="E3717">
        <v>1.2500000000000001E-2</v>
      </c>
      <c r="F3717">
        <f t="shared" si="141"/>
        <v>1.2500000000000001E-2</v>
      </c>
      <c r="G3717" s="61" t="str">
        <f>VLOOKUP(B3717,BU!C:G,3,FALSE)</f>
        <v>KY</v>
      </c>
      <c r="H3717" s="61" t="s">
        <v>2879</v>
      </c>
    </row>
    <row r="3718" spans="1:8" x14ac:dyDescent="0.25">
      <c r="A3718" t="s">
        <v>193</v>
      </c>
      <c r="B3718" s="1">
        <v>263</v>
      </c>
      <c r="C3718" t="s">
        <v>210</v>
      </c>
      <c r="D3718">
        <v>1</v>
      </c>
      <c r="E3718">
        <v>496.37299999999999</v>
      </c>
      <c r="F3718">
        <f t="shared" si="141"/>
        <v>496.37299999999999</v>
      </c>
      <c r="G3718" s="61" t="str">
        <f>VLOOKUP(B3718,BU!C:G,3,FALSE)</f>
        <v>KY</v>
      </c>
      <c r="H3718" s="61" t="s">
        <v>2879</v>
      </c>
    </row>
    <row r="3719" spans="1:8" x14ac:dyDescent="0.25">
      <c r="A3719" t="s">
        <v>193</v>
      </c>
      <c r="B3719" s="1">
        <v>263</v>
      </c>
      <c r="C3719" t="s">
        <v>150</v>
      </c>
      <c r="D3719">
        <v>1</v>
      </c>
      <c r="E3719">
        <v>0.45</v>
      </c>
      <c r="F3719">
        <f t="shared" si="141"/>
        <v>0.45</v>
      </c>
      <c r="G3719" s="61" t="str">
        <f>VLOOKUP(B3719,BU!C:G,3,FALSE)</f>
        <v>KY</v>
      </c>
      <c r="H3719" s="61" t="s">
        <v>2879</v>
      </c>
    </row>
    <row r="3720" spans="1:8" x14ac:dyDescent="0.25">
      <c r="A3720" t="s">
        <v>193</v>
      </c>
      <c r="B3720" s="1">
        <v>263</v>
      </c>
      <c r="C3720" t="s">
        <v>15</v>
      </c>
      <c r="D3720">
        <v>18</v>
      </c>
      <c r="E3720">
        <v>0.25</v>
      </c>
      <c r="F3720">
        <f t="shared" si="141"/>
        <v>4.5</v>
      </c>
      <c r="G3720" s="61" t="str">
        <f>VLOOKUP(B3720,BU!C:G,3,FALSE)</f>
        <v>KY</v>
      </c>
      <c r="H3720" s="61" t="s">
        <v>2879</v>
      </c>
    </row>
    <row r="3721" spans="1:8" x14ac:dyDescent="0.25">
      <c r="A3721" t="s">
        <v>193</v>
      </c>
      <c r="B3721" s="1">
        <v>269</v>
      </c>
      <c r="C3721" t="s">
        <v>7</v>
      </c>
      <c r="D3721">
        <f>608/2</f>
        <v>304</v>
      </c>
      <c r="E3721">
        <v>4.65E-2</v>
      </c>
      <c r="F3721">
        <f t="shared" si="141"/>
        <v>14.135999999999999</v>
      </c>
      <c r="G3721" s="61" t="str">
        <f>VLOOKUP(B3721,BU!C:G,3,FALSE)</f>
        <v>NC</v>
      </c>
      <c r="H3721" s="61" t="s">
        <v>2825</v>
      </c>
    </row>
    <row r="3722" spans="1:8" x14ac:dyDescent="0.25">
      <c r="A3722" t="s">
        <v>193</v>
      </c>
      <c r="B3722" s="1">
        <v>269</v>
      </c>
      <c r="C3722" t="s">
        <v>7</v>
      </c>
      <c r="D3722">
        <f>608/2</f>
        <v>304</v>
      </c>
      <c r="E3722">
        <v>4.65E-2</v>
      </c>
      <c r="F3722">
        <f t="shared" ref="F3722" si="142">E3722*D3722</f>
        <v>14.135999999999999</v>
      </c>
      <c r="G3722" s="61" t="str">
        <f>VLOOKUP(B3722,BU!C:G,3,FALSE)</f>
        <v>NC</v>
      </c>
      <c r="H3722" s="61" t="s">
        <v>2839</v>
      </c>
    </row>
    <row r="3723" spans="1:8" x14ac:dyDescent="0.25">
      <c r="A3723" t="s">
        <v>193</v>
      </c>
      <c r="B3723" s="1">
        <v>269</v>
      </c>
      <c r="C3723" t="s">
        <v>8</v>
      </c>
      <c r="D3723">
        <v>304</v>
      </c>
      <c r="E3723">
        <v>1.26E-2</v>
      </c>
      <c r="F3723">
        <f t="shared" si="141"/>
        <v>3.8304</v>
      </c>
      <c r="G3723" s="61" t="str">
        <f>VLOOKUP(B3723,BU!C:G,3,FALSE)</f>
        <v>NC</v>
      </c>
      <c r="H3723" s="61" t="s">
        <v>2839</v>
      </c>
    </row>
    <row r="3724" spans="1:8" x14ac:dyDescent="0.25">
      <c r="A3724" t="s">
        <v>193</v>
      </c>
      <c r="B3724" s="1">
        <v>269</v>
      </c>
      <c r="C3724" t="s">
        <v>8</v>
      </c>
      <c r="D3724">
        <v>304</v>
      </c>
      <c r="E3724">
        <v>1.26E-2</v>
      </c>
      <c r="F3724">
        <f t="shared" ref="F3724" si="143">E3724*D3724</f>
        <v>3.8304</v>
      </c>
      <c r="G3724" s="61" t="str">
        <f>VLOOKUP(B3724,BU!C:G,3,FALSE)</f>
        <v>NC</v>
      </c>
      <c r="H3724" s="61" t="s">
        <v>2825</v>
      </c>
    </row>
    <row r="3725" spans="1:8" x14ac:dyDescent="0.25">
      <c r="A3725" t="s">
        <v>193</v>
      </c>
      <c r="B3725" s="1">
        <v>269</v>
      </c>
      <c r="C3725" t="s">
        <v>10</v>
      </c>
      <c r="D3725">
        <v>304</v>
      </c>
      <c r="E3725">
        <v>1.46E-2</v>
      </c>
      <c r="F3725">
        <f t="shared" si="141"/>
        <v>4.4383999999999997</v>
      </c>
      <c r="G3725" s="61" t="str">
        <f>VLOOKUP(B3725,BU!C:G,3,FALSE)</f>
        <v>NC</v>
      </c>
      <c r="H3725" s="61" t="s">
        <v>2825</v>
      </c>
    </row>
    <row r="3726" spans="1:8" x14ac:dyDescent="0.25">
      <c r="A3726" t="s">
        <v>193</v>
      </c>
      <c r="B3726" s="1">
        <v>269</v>
      </c>
      <c r="C3726" t="s">
        <v>11</v>
      </c>
      <c r="D3726">
        <v>293</v>
      </c>
      <c r="E3726">
        <v>1.2500000000000001E-2</v>
      </c>
      <c r="F3726">
        <f t="shared" si="141"/>
        <v>3.6625000000000001</v>
      </c>
      <c r="G3726" s="61" t="str">
        <f>VLOOKUP(B3726,BU!C:G,3,FALSE)</f>
        <v>NC</v>
      </c>
      <c r="H3726" s="61" t="s">
        <v>2825</v>
      </c>
    </row>
    <row r="3727" spans="1:8" x14ac:dyDescent="0.25">
      <c r="A3727" t="s">
        <v>193</v>
      </c>
      <c r="B3727" s="1">
        <v>269</v>
      </c>
      <c r="C3727" t="s">
        <v>211</v>
      </c>
      <c r="D3727">
        <v>1</v>
      </c>
      <c r="E3727">
        <v>134.43199999999999</v>
      </c>
      <c r="F3727">
        <f t="shared" si="141"/>
        <v>134.43199999999999</v>
      </c>
      <c r="G3727" s="61" t="str">
        <f>VLOOKUP(B3727,BU!C:G,3,FALSE)</f>
        <v>NC</v>
      </c>
      <c r="H3727" s="61" t="s">
        <v>2825</v>
      </c>
    </row>
    <row r="3728" spans="1:8" x14ac:dyDescent="0.25">
      <c r="A3728" t="s">
        <v>193</v>
      </c>
      <c r="B3728" s="1">
        <v>269</v>
      </c>
      <c r="C3728" t="s">
        <v>15</v>
      </c>
      <c r="D3728">
        <v>1</v>
      </c>
      <c r="E3728">
        <v>0.25</v>
      </c>
      <c r="F3728">
        <f t="shared" si="141"/>
        <v>0.25</v>
      </c>
      <c r="G3728" s="61" t="str">
        <f>VLOOKUP(B3728,BU!C:G,3,FALSE)</f>
        <v>NC</v>
      </c>
      <c r="H3728" s="61" t="s">
        <v>2825</v>
      </c>
    </row>
    <row r="3729" spans="1:8" x14ac:dyDescent="0.25">
      <c r="A3729" t="s">
        <v>193</v>
      </c>
      <c r="B3729" s="1">
        <v>272</v>
      </c>
      <c r="C3729" t="s">
        <v>7</v>
      </c>
      <c r="D3729">
        <v>8</v>
      </c>
      <c r="E3729">
        <v>4.65E-2</v>
      </c>
      <c r="F3729">
        <f t="shared" si="141"/>
        <v>0.372</v>
      </c>
      <c r="G3729" s="61" t="str">
        <f>VLOOKUP(B3729,BU!C:G,3,FALSE)</f>
        <v>NV</v>
      </c>
      <c r="H3729" s="61" t="s">
        <v>2905</v>
      </c>
    </row>
    <row r="3730" spans="1:8" x14ac:dyDescent="0.25">
      <c r="A3730" t="s">
        <v>193</v>
      </c>
      <c r="B3730" s="1">
        <v>272</v>
      </c>
      <c r="C3730" t="s">
        <v>8</v>
      </c>
      <c r="D3730">
        <v>8</v>
      </c>
      <c r="E3730">
        <v>1.26E-2</v>
      </c>
      <c r="F3730">
        <f t="shared" ref="F3730:F3797" si="144">E3730*D3730</f>
        <v>0.1008</v>
      </c>
      <c r="G3730" s="61" t="str">
        <f>VLOOKUP(B3730,BU!C:G,3,FALSE)</f>
        <v>NV</v>
      </c>
      <c r="H3730" s="61" t="s">
        <v>2905</v>
      </c>
    </row>
    <row r="3731" spans="1:8" x14ac:dyDescent="0.25">
      <c r="A3731" t="s">
        <v>193</v>
      </c>
      <c r="B3731" s="1">
        <v>272</v>
      </c>
      <c r="C3731" t="s">
        <v>10</v>
      </c>
      <c r="D3731">
        <v>4</v>
      </c>
      <c r="E3731">
        <v>1.46E-2</v>
      </c>
      <c r="F3731">
        <f t="shared" si="144"/>
        <v>5.8400000000000001E-2</v>
      </c>
      <c r="G3731" s="61" t="str">
        <f>VLOOKUP(B3731,BU!C:G,3,FALSE)</f>
        <v>NV</v>
      </c>
      <c r="H3731" s="61" t="s">
        <v>2905</v>
      </c>
    </row>
    <row r="3732" spans="1:8" x14ac:dyDescent="0.25">
      <c r="A3732" t="s">
        <v>193</v>
      </c>
      <c r="B3732" s="1">
        <v>272</v>
      </c>
      <c r="C3732" t="s">
        <v>11</v>
      </c>
      <c r="D3732">
        <v>4</v>
      </c>
      <c r="E3732">
        <v>1.2500000000000001E-2</v>
      </c>
      <c r="F3732">
        <f t="shared" si="144"/>
        <v>0.05</v>
      </c>
      <c r="G3732" s="61" t="str">
        <f>VLOOKUP(B3732,BU!C:G,3,FALSE)</f>
        <v>NV</v>
      </c>
      <c r="H3732" s="61" t="s">
        <v>2905</v>
      </c>
    </row>
    <row r="3733" spans="1:8" x14ac:dyDescent="0.25">
      <c r="A3733" t="s">
        <v>193</v>
      </c>
      <c r="B3733" s="1">
        <v>272</v>
      </c>
      <c r="C3733" t="s">
        <v>100</v>
      </c>
      <c r="D3733">
        <v>1</v>
      </c>
      <c r="E3733">
        <v>1.788</v>
      </c>
      <c r="F3733">
        <f t="shared" si="144"/>
        <v>1.788</v>
      </c>
      <c r="G3733" s="61" t="str">
        <f>VLOOKUP(B3733,BU!C:G,3,FALSE)</f>
        <v>NV</v>
      </c>
      <c r="H3733" s="61" t="s">
        <v>2905</v>
      </c>
    </row>
    <row r="3734" spans="1:8" x14ac:dyDescent="0.25">
      <c r="A3734" t="s">
        <v>193</v>
      </c>
      <c r="B3734" s="1">
        <v>278</v>
      </c>
      <c r="C3734" t="s">
        <v>7</v>
      </c>
      <c r="D3734">
        <v>2</v>
      </c>
      <c r="E3734">
        <v>4.65E-2</v>
      </c>
      <c r="F3734">
        <f t="shared" si="144"/>
        <v>9.2999999999999999E-2</v>
      </c>
      <c r="G3734" s="61" t="str">
        <f>VLOOKUP(B3734,BU!C:G,3,FALSE)</f>
        <v>NC</v>
      </c>
      <c r="H3734" s="61" t="s">
        <v>2825</v>
      </c>
    </row>
    <row r="3735" spans="1:8" x14ac:dyDescent="0.25">
      <c r="A3735" t="s">
        <v>193</v>
      </c>
      <c r="B3735" s="1">
        <v>278</v>
      </c>
      <c r="C3735" t="s">
        <v>8</v>
      </c>
      <c r="D3735">
        <v>2</v>
      </c>
      <c r="E3735">
        <v>1.26E-2</v>
      </c>
      <c r="F3735">
        <f t="shared" si="144"/>
        <v>2.52E-2</v>
      </c>
      <c r="G3735" s="61" t="str">
        <f>VLOOKUP(B3735,BU!C:G,3,FALSE)</f>
        <v>NC</v>
      </c>
      <c r="H3735" s="61" t="s">
        <v>2825</v>
      </c>
    </row>
    <row r="3736" spans="1:8" x14ac:dyDescent="0.25">
      <c r="A3736" t="s">
        <v>193</v>
      </c>
      <c r="B3736" s="1">
        <v>278</v>
      </c>
      <c r="C3736" t="s">
        <v>10</v>
      </c>
      <c r="D3736">
        <v>1</v>
      </c>
      <c r="E3736">
        <v>1.46E-2</v>
      </c>
      <c r="F3736">
        <f t="shared" si="144"/>
        <v>1.46E-2</v>
      </c>
      <c r="G3736" s="61" t="str">
        <f>VLOOKUP(B3736,BU!C:G,3,FALSE)</f>
        <v>NC</v>
      </c>
      <c r="H3736" s="61" t="s">
        <v>2825</v>
      </c>
    </row>
    <row r="3737" spans="1:8" x14ac:dyDescent="0.25">
      <c r="A3737" t="s">
        <v>193</v>
      </c>
      <c r="B3737" s="1">
        <v>278</v>
      </c>
      <c r="C3737" t="s">
        <v>11</v>
      </c>
      <c r="D3737">
        <v>1</v>
      </c>
      <c r="E3737">
        <v>1.2500000000000001E-2</v>
      </c>
      <c r="F3737">
        <f t="shared" si="144"/>
        <v>1.2500000000000001E-2</v>
      </c>
      <c r="G3737" s="61" t="str">
        <f>VLOOKUP(B3737,BU!C:G,3,FALSE)</f>
        <v>NC</v>
      </c>
      <c r="H3737" s="61" t="s">
        <v>2825</v>
      </c>
    </row>
    <row r="3738" spans="1:8" x14ac:dyDescent="0.25">
      <c r="A3738" t="s">
        <v>193</v>
      </c>
      <c r="B3738" s="1">
        <v>278</v>
      </c>
      <c r="C3738" t="s">
        <v>94</v>
      </c>
      <c r="D3738">
        <v>1</v>
      </c>
      <c r="E3738">
        <v>0.42499999999999999</v>
      </c>
      <c r="F3738">
        <f t="shared" si="144"/>
        <v>0.42499999999999999</v>
      </c>
      <c r="G3738" s="61" t="str">
        <f>VLOOKUP(B3738,BU!C:G,3,FALSE)</f>
        <v>NC</v>
      </c>
      <c r="H3738" s="61" t="s">
        <v>2825</v>
      </c>
    </row>
    <row r="3739" spans="1:8" x14ac:dyDescent="0.25">
      <c r="A3739" t="s">
        <v>193</v>
      </c>
      <c r="B3739" s="1">
        <v>288</v>
      </c>
      <c r="C3739" t="s">
        <v>7</v>
      </c>
      <c r="D3739">
        <f>726/4</f>
        <v>181.5</v>
      </c>
      <c r="E3739">
        <v>4.65E-2</v>
      </c>
      <c r="F3739">
        <f t="shared" si="144"/>
        <v>8.4397500000000001</v>
      </c>
      <c r="G3739" s="61" t="str">
        <f>VLOOKUP(B3739,BU!C:G,3,FALSE)</f>
        <v>IL</v>
      </c>
      <c r="H3739" s="61" t="s">
        <v>2861</v>
      </c>
    </row>
    <row r="3740" spans="1:8" x14ac:dyDescent="0.25">
      <c r="A3740" t="s">
        <v>193</v>
      </c>
      <c r="B3740" s="1">
        <v>288</v>
      </c>
      <c r="C3740" t="s">
        <v>7</v>
      </c>
      <c r="D3740">
        <f>182*3</f>
        <v>546</v>
      </c>
      <c r="E3740">
        <v>4.65E-2</v>
      </c>
      <c r="F3740">
        <f t="shared" si="144"/>
        <v>25.388999999999999</v>
      </c>
      <c r="G3740" s="61" t="str">
        <f>VLOOKUP(B3740,BU!C:G,3,FALSE)</f>
        <v>IL</v>
      </c>
      <c r="H3740" s="61" t="s">
        <v>2867</v>
      </c>
    </row>
    <row r="3741" spans="1:8" x14ac:dyDescent="0.25">
      <c r="A3741" t="s">
        <v>193</v>
      </c>
      <c r="B3741" s="1">
        <v>288</v>
      </c>
      <c r="C3741" t="s">
        <v>8</v>
      </c>
      <c r="D3741">
        <v>546</v>
      </c>
      <c r="E3741">
        <v>1.26E-2</v>
      </c>
      <c r="F3741">
        <f t="shared" si="144"/>
        <v>6.8795999999999999</v>
      </c>
      <c r="G3741" s="61" t="str">
        <f>VLOOKUP(B3741,BU!C:G,3,FALSE)</f>
        <v>IL</v>
      </c>
      <c r="H3741" s="61" t="s">
        <v>2867</v>
      </c>
    </row>
    <row r="3742" spans="1:8" x14ac:dyDescent="0.25">
      <c r="A3742" t="s">
        <v>193</v>
      </c>
      <c r="B3742" s="1">
        <v>288</v>
      </c>
      <c r="C3742" t="s">
        <v>8</v>
      </c>
      <c r="D3742">
        <v>182</v>
      </c>
      <c r="E3742">
        <v>1.26E-2</v>
      </c>
      <c r="F3742">
        <f t="shared" si="144"/>
        <v>2.2932000000000001</v>
      </c>
      <c r="G3742" s="61" t="str">
        <f>VLOOKUP(B3742,BU!C:G,3,FALSE)</f>
        <v>IL</v>
      </c>
      <c r="H3742" s="61" t="s">
        <v>2861</v>
      </c>
    </row>
    <row r="3743" spans="1:8" x14ac:dyDescent="0.25">
      <c r="A3743" t="s">
        <v>193</v>
      </c>
      <c r="B3743" s="1">
        <v>288</v>
      </c>
      <c r="C3743" t="s">
        <v>10</v>
      </c>
      <c r="D3743">
        <v>9</v>
      </c>
      <c r="E3743">
        <v>1.46E-2</v>
      </c>
      <c r="F3743">
        <f t="shared" si="144"/>
        <v>0.13139999999999999</v>
      </c>
      <c r="G3743" s="61" t="str">
        <f>VLOOKUP(B3743,BU!C:G,3,FALSE)</f>
        <v>IL</v>
      </c>
      <c r="H3743" s="61" t="s">
        <v>2861</v>
      </c>
    </row>
    <row r="3744" spans="1:8" x14ac:dyDescent="0.25">
      <c r="A3744" t="s">
        <v>193</v>
      </c>
      <c r="B3744" s="1">
        <v>288</v>
      </c>
      <c r="C3744" t="s">
        <v>10</v>
      </c>
      <c r="D3744">
        <v>138</v>
      </c>
      <c r="E3744">
        <v>1.46E-2</v>
      </c>
      <c r="F3744">
        <f t="shared" si="144"/>
        <v>2.0148000000000001</v>
      </c>
      <c r="G3744" s="61" t="str">
        <f>VLOOKUP(B3744,BU!C:G,3,FALSE)</f>
        <v>IL</v>
      </c>
      <c r="H3744" s="61" t="s">
        <v>2861</v>
      </c>
    </row>
    <row r="3745" spans="1:8" x14ac:dyDescent="0.25">
      <c r="A3745" t="s">
        <v>193</v>
      </c>
      <c r="B3745" s="1">
        <v>288</v>
      </c>
      <c r="C3745" t="s">
        <v>11</v>
      </c>
      <c r="D3745">
        <v>9</v>
      </c>
      <c r="E3745">
        <v>1.2500000000000001E-2</v>
      </c>
      <c r="F3745">
        <f t="shared" si="144"/>
        <v>0.1125</v>
      </c>
      <c r="G3745" s="61" t="str">
        <f>VLOOKUP(B3745,BU!C:G,3,FALSE)</f>
        <v>IL</v>
      </c>
      <c r="H3745" s="61" t="s">
        <v>2861</v>
      </c>
    </row>
    <row r="3746" spans="1:8" x14ac:dyDescent="0.25">
      <c r="A3746" t="s">
        <v>193</v>
      </c>
      <c r="B3746" s="1">
        <v>288</v>
      </c>
      <c r="C3746" t="s">
        <v>11</v>
      </c>
      <c r="D3746">
        <v>137</v>
      </c>
      <c r="E3746">
        <v>1.2500000000000001E-2</v>
      </c>
      <c r="F3746">
        <f t="shared" si="144"/>
        <v>1.7125000000000001</v>
      </c>
      <c r="G3746" s="61" t="str">
        <f>VLOOKUP(B3746,BU!C:G,3,FALSE)</f>
        <v>IL</v>
      </c>
      <c r="H3746" s="61" t="s">
        <v>2861</v>
      </c>
    </row>
    <row r="3747" spans="1:8" x14ac:dyDescent="0.25">
      <c r="A3747" t="s">
        <v>193</v>
      </c>
      <c r="B3747" s="1">
        <v>288</v>
      </c>
      <c r="C3747" t="s">
        <v>173</v>
      </c>
      <c r="D3747">
        <v>1</v>
      </c>
      <c r="E3747">
        <v>3.6589999999999998</v>
      </c>
      <c r="F3747">
        <f t="shared" si="144"/>
        <v>3.6589999999999998</v>
      </c>
      <c r="G3747" s="61" t="str">
        <f>VLOOKUP(B3747,BU!C:G,3,FALSE)</f>
        <v>IL</v>
      </c>
      <c r="H3747" s="61" t="s">
        <v>2861</v>
      </c>
    </row>
    <row r="3748" spans="1:8" x14ac:dyDescent="0.25">
      <c r="A3748" t="s">
        <v>193</v>
      </c>
      <c r="B3748" s="1">
        <v>288</v>
      </c>
      <c r="C3748" t="s">
        <v>212</v>
      </c>
      <c r="D3748">
        <v>1</v>
      </c>
      <c r="E3748">
        <v>62.1</v>
      </c>
      <c r="F3748">
        <f t="shared" si="144"/>
        <v>62.1</v>
      </c>
      <c r="G3748" s="61" t="str">
        <f>VLOOKUP(B3748,BU!C:G,3,FALSE)</f>
        <v>IL</v>
      </c>
      <c r="H3748" s="61" t="s">
        <v>2861</v>
      </c>
    </row>
    <row r="3749" spans="1:8" x14ac:dyDescent="0.25">
      <c r="A3749" t="s">
        <v>193</v>
      </c>
      <c r="B3749" s="1">
        <v>288</v>
      </c>
      <c r="C3749" t="s">
        <v>15</v>
      </c>
      <c r="D3749">
        <v>1</v>
      </c>
      <c r="E3749">
        <v>0.25</v>
      </c>
      <c r="F3749">
        <f t="shared" si="144"/>
        <v>0.25</v>
      </c>
      <c r="G3749" s="61" t="str">
        <f>VLOOKUP(B3749,BU!C:G,3,FALSE)</f>
        <v>IL</v>
      </c>
      <c r="H3749" s="61" t="s">
        <v>2861</v>
      </c>
    </row>
    <row r="3750" spans="1:8" x14ac:dyDescent="0.25">
      <c r="A3750" t="s">
        <v>193</v>
      </c>
      <c r="B3750" s="1">
        <v>295</v>
      </c>
      <c r="C3750" t="s">
        <v>7</v>
      </c>
      <c r="D3750">
        <f>435/3</f>
        <v>145</v>
      </c>
      <c r="E3750">
        <v>4.65E-2</v>
      </c>
      <c r="F3750">
        <f t="shared" si="144"/>
        <v>6.7424999999999997</v>
      </c>
      <c r="G3750" s="61" t="str">
        <f>VLOOKUP(B3750,BU!C:G,3,FALSE)</f>
        <v>FL</v>
      </c>
      <c r="H3750" s="61" t="s">
        <v>2894</v>
      </c>
    </row>
    <row r="3751" spans="1:8" x14ac:dyDescent="0.25">
      <c r="A3751" t="s">
        <v>193</v>
      </c>
      <c r="B3751" s="1">
        <v>295</v>
      </c>
      <c r="C3751" t="s">
        <v>7</v>
      </c>
      <c r="D3751">
        <f>145*2</f>
        <v>290</v>
      </c>
      <c r="E3751">
        <v>4.65E-2</v>
      </c>
      <c r="F3751">
        <f t="shared" ref="F3751" si="145">E3751*D3751</f>
        <v>13.484999999999999</v>
      </c>
      <c r="G3751" s="61" t="str">
        <f>VLOOKUP(B3751,BU!C:G,3,FALSE)</f>
        <v>FL</v>
      </c>
      <c r="H3751" s="61" t="s">
        <v>2897</v>
      </c>
    </row>
    <row r="3752" spans="1:8" x14ac:dyDescent="0.25">
      <c r="A3752" t="s">
        <v>193</v>
      </c>
      <c r="B3752" s="1">
        <v>295</v>
      </c>
      <c r="C3752" t="s">
        <v>8</v>
      </c>
      <c r="D3752">
        <v>290</v>
      </c>
      <c r="E3752">
        <v>1.26E-2</v>
      </c>
      <c r="F3752">
        <f t="shared" si="144"/>
        <v>3.6539999999999999</v>
      </c>
      <c r="G3752" s="61" t="str">
        <f>VLOOKUP(B3752,BU!C:G,3,FALSE)</f>
        <v>FL</v>
      </c>
      <c r="H3752" s="61" t="s">
        <v>2897</v>
      </c>
    </row>
    <row r="3753" spans="1:8" x14ac:dyDescent="0.25">
      <c r="A3753" t="s">
        <v>193</v>
      </c>
      <c r="B3753" s="1">
        <v>295</v>
      </c>
      <c r="C3753" t="s">
        <v>8</v>
      </c>
      <c r="D3753">
        <v>145</v>
      </c>
      <c r="E3753">
        <v>1.26E-2</v>
      </c>
      <c r="F3753">
        <f t="shared" ref="F3753" si="146">E3753*D3753</f>
        <v>1.827</v>
      </c>
      <c r="G3753" s="61" t="str">
        <f>VLOOKUP(B3753,BU!C:G,3,FALSE)</f>
        <v>FL</v>
      </c>
      <c r="H3753" s="61" t="s">
        <v>2894</v>
      </c>
    </row>
    <row r="3754" spans="1:8" x14ac:dyDescent="0.25">
      <c r="A3754" t="s">
        <v>193</v>
      </c>
      <c r="B3754" s="1">
        <v>295</v>
      </c>
      <c r="C3754" t="s">
        <v>10</v>
      </c>
      <c r="D3754">
        <v>145</v>
      </c>
      <c r="E3754">
        <v>1.46E-2</v>
      </c>
      <c r="F3754">
        <f t="shared" si="144"/>
        <v>2.117</v>
      </c>
      <c r="G3754" s="61" t="str">
        <f>VLOOKUP(B3754,BU!C:G,3,FALSE)</f>
        <v>FL</v>
      </c>
      <c r="H3754" s="61" t="s">
        <v>2894</v>
      </c>
    </row>
    <row r="3755" spans="1:8" x14ac:dyDescent="0.25">
      <c r="A3755" t="s">
        <v>193</v>
      </c>
      <c r="B3755" s="1">
        <v>295</v>
      </c>
      <c r="C3755" t="s">
        <v>11</v>
      </c>
      <c r="D3755">
        <v>138</v>
      </c>
      <c r="E3755">
        <v>1.2500000000000001E-2</v>
      </c>
      <c r="F3755">
        <f t="shared" si="144"/>
        <v>1.7250000000000001</v>
      </c>
      <c r="G3755" s="61" t="str">
        <f>VLOOKUP(B3755,BU!C:G,3,FALSE)</f>
        <v>FL</v>
      </c>
      <c r="H3755" s="61" t="s">
        <v>2894</v>
      </c>
    </row>
    <row r="3756" spans="1:8" x14ac:dyDescent="0.25">
      <c r="A3756" t="s">
        <v>193</v>
      </c>
      <c r="B3756" s="1">
        <v>295</v>
      </c>
      <c r="C3756" t="s">
        <v>213</v>
      </c>
      <c r="D3756">
        <v>1</v>
      </c>
      <c r="E3756">
        <v>61.691000000000003</v>
      </c>
      <c r="F3756">
        <f t="shared" si="144"/>
        <v>61.691000000000003</v>
      </c>
      <c r="G3756" s="61" t="str">
        <f>VLOOKUP(B3756,BU!C:G,3,FALSE)</f>
        <v>FL</v>
      </c>
      <c r="H3756" s="61" t="s">
        <v>2894</v>
      </c>
    </row>
    <row r="3757" spans="1:8" x14ac:dyDescent="0.25">
      <c r="A3757" t="s">
        <v>193</v>
      </c>
      <c r="B3757" s="1">
        <v>295</v>
      </c>
      <c r="C3757" t="s">
        <v>15</v>
      </c>
      <c r="D3757">
        <v>2</v>
      </c>
      <c r="E3757">
        <v>0.25</v>
      </c>
      <c r="F3757">
        <f t="shared" si="144"/>
        <v>0.5</v>
      </c>
      <c r="G3757" s="61" t="str">
        <f>VLOOKUP(B3757,BU!C:G,3,FALSE)</f>
        <v>FL</v>
      </c>
      <c r="H3757" s="61" t="s">
        <v>2894</v>
      </c>
    </row>
    <row r="3758" spans="1:8" x14ac:dyDescent="0.25">
      <c r="A3758" t="s">
        <v>193</v>
      </c>
      <c r="B3758" s="1">
        <v>299</v>
      </c>
      <c r="C3758" t="s">
        <v>7</v>
      </c>
      <c r="D3758">
        <v>1</v>
      </c>
      <c r="E3758">
        <v>4.65E-2</v>
      </c>
      <c r="F3758">
        <f t="shared" si="144"/>
        <v>4.65E-2</v>
      </c>
      <c r="G3758" s="61" t="str">
        <f>VLOOKUP(B3758,BU!C:G,3,FALSE)</f>
        <v>SC</v>
      </c>
      <c r="H3758" s="61" t="s">
        <v>2885</v>
      </c>
    </row>
    <row r="3759" spans="1:8" x14ac:dyDescent="0.25">
      <c r="A3759" t="s">
        <v>193</v>
      </c>
      <c r="B3759" s="1">
        <v>299</v>
      </c>
      <c r="C3759" t="s">
        <v>8</v>
      </c>
      <c r="D3759">
        <v>1</v>
      </c>
      <c r="E3759">
        <v>1.26E-2</v>
      </c>
      <c r="F3759">
        <f t="shared" si="144"/>
        <v>1.26E-2</v>
      </c>
      <c r="G3759" s="61" t="str">
        <f>VLOOKUP(B3759,BU!C:G,3,FALSE)</f>
        <v>SC</v>
      </c>
      <c r="H3759" s="61" t="s">
        <v>2885</v>
      </c>
    </row>
    <row r="3760" spans="1:8" x14ac:dyDescent="0.25">
      <c r="A3760" t="s">
        <v>193</v>
      </c>
      <c r="B3760" s="1">
        <v>299</v>
      </c>
      <c r="C3760" t="s">
        <v>10</v>
      </c>
      <c r="D3760">
        <v>1</v>
      </c>
      <c r="E3760">
        <v>1.46E-2</v>
      </c>
      <c r="F3760">
        <f t="shared" si="144"/>
        <v>1.46E-2</v>
      </c>
      <c r="G3760" s="61" t="str">
        <f>VLOOKUP(B3760,BU!C:G,3,FALSE)</f>
        <v>SC</v>
      </c>
      <c r="H3760" s="61" t="s">
        <v>2885</v>
      </c>
    </row>
    <row r="3761" spans="1:8" x14ac:dyDescent="0.25">
      <c r="A3761" t="s">
        <v>193</v>
      </c>
      <c r="B3761" s="1">
        <v>299</v>
      </c>
      <c r="C3761" t="s">
        <v>11</v>
      </c>
      <c r="D3761">
        <v>1</v>
      </c>
      <c r="E3761">
        <v>1.2500000000000001E-2</v>
      </c>
      <c r="F3761">
        <f t="shared" si="144"/>
        <v>1.2500000000000001E-2</v>
      </c>
      <c r="G3761" s="61" t="str">
        <f>VLOOKUP(B3761,BU!C:G,3,FALSE)</f>
        <v>SC</v>
      </c>
      <c r="H3761" s="61" t="s">
        <v>2885</v>
      </c>
    </row>
    <row r="3762" spans="1:8" x14ac:dyDescent="0.25">
      <c r="A3762" t="s">
        <v>193</v>
      </c>
      <c r="B3762" s="1">
        <v>299</v>
      </c>
      <c r="C3762" t="s">
        <v>94</v>
      </c>
      <c r="D3762">
        <v>1</v>
      </c>
      <c r="E3762">
        <v>0.44700000000000001</v>
      </c>
      <c r="F3762">
        <f t="shared" si="144"/>
        <v>0.44700000000000001</v>
      </c>
      <c r="G3762" s="61" t="str">
        <f>VLOOKUP(B3762,BU!C:G,3,FALSE)</f>
        <v>SC</v>
      </c>
      <c r="H3762" s="61" t="s">
        <v>2885</v>
      </c>
    </row>
    <row r="3763" spans="1:8" x14ac:dyDescent="0.25">
      <c r="A3763" t="s">
        <v>193</v>
      </c>
      <c r="B3763" s="1">
        <v>337</v>
      </c>
      <c r="C3763" t="s">
        <v>7</v>
      </c>
      <c r="D3763">
        <v>1</v>
      </c>
      <c r="E3763">
        <v>4.65E-2</v>
      </c>
      <c r="F3763">
        <f t="shared" si="144"/>
        <v>4.65E-2</v>
      </c>
      <c r="G3763" s="61" t="str">
        <f>VLOOKUP(B3763,BU!C:G,3,FALSE)</f>
        <v>SC</v>
      </c>
      <c r="H3763" s="61" t="s">
        <v>2885</v>
      </c>
    </row>
    <row r="3764" spans="1:8" x14ac:dyDescent="0.25">
      <c r="A3764" t="s">
        <v>193</v>
      </c>
      <c r="B3764" s="1">
        <v>337</v>
      </c>
      <c r="C3764" t="s">
        <v>8</v>
      </c>
      <c r="D3764">
        <v>1</v>
      </c>
      <c r="E3764">
        <v>1.26E-2</v>
      </c>
      <c r="F3764">
        <f t="shared" si="144"/>
        <v>1.26E-2</v>
      </c>
      <c r="G3764" s="61" t="str">
        <f>VLOOKUP(B3764,BU!C:G,3,FALSE)</f>
        <v>SC</v>
      </c>
      <c r="H3764" s="61" t="s">
        <v>2885</v>
      </c>
    </row>
    <row r="3765" spans="1:8" x14ac:dyDescent="0.25">
      <c r="A3765" t="s">
        <v>193</v>
      </c>
      <c r="B3765" s="1">
        <v>337</v>
      </c>
      <c r="C3765" t="s">
        <v>10</v>
      </c>
      <c r="D3765">
        <v>1</v>
      </c>
      <c r="E3765">
        <v>1.46E-2</v>
      </c>
      <c r="F3765">
        <f t="shared" si="144"/>
        <v>1.46E-2</v>
      </c>
      <c r="G3765" s="61" t="str">
        <f>VLOOKUP(B3765,BU!C:G,3,FALSE)</f>
        <v>SC</v>
      </c>
      <c r="H3765" s="61" t="s">
        <v>2885</v>
      </c>
    </row>
    <row r="3766" spans="1:8" x14ac:dyDescent="0.25">
      <c r="A3766" t="s">
        <v>193</v>
      </c>
      <c r="B3766" s="1">
        <v>337</v>
      </c>
      <c r="C3766" t="s">
        <v>11</v>
      </c>
      <c r="D3766">
        <v>1</v>
      </c>
      <c r="E3766">
        <v>1.2500000000000001E-2</v>
      </c>
      <c r="F3766">
        <f t="shared" si="144"/>
        <v>1.2500000000000001E-2</v>
      </c>
      <c r="G3766" s="61" t="str">
        <f>VLOOKUP(B3766,BU!C:G,3,FALSE)</f>
        <v>SC</v>
      </c>
      <c r="H3766" s="61" t="s">
        <v>2885</v>
      </c>
    </row>
    <row r="3767" spans="1:8" x14ac:dyDescent="0.25">
      <c r="A3767" t="s">
        <v>193</v>
      </c>
      <c r="B3767" s="1">
        <v>337</v>
      </c>
      <c r="C3767" t="s">
        <v>94</v>
      </c>
      <c r="D3767">
        <v>1</v>
      </c>
      <c r="E3767">
        <v>0.44700000000000001</v>
      </c>
      <c r="F3767">
        <f t="shared" si="144"/>
        <v>0.44700000000000001</v>
      </c>
      <c r="G3767" s="61" t="str">
        <f>VLOOKUP(B3767,BU!C:G,3,FALSE)</f>
        <v>SC</v>
      </c>
      <c r="H3767" s="61" t="s">
        <v>2885</v>
      </c>
    </row>
    <row r="3768" spans="1:8" x14ac:dyDescent="0.25">
      <c r="A3768" t="s">
        <v>193</v>
      </c>
      <c r="B3768" s="1">
        <v>344</v>
      </c>
      <c r="C3768" t="s">
        <v>7</v>
      </c>
      <c r="D3768">
        <f>738/3</f>
        <v>246</v>
      </c>
      <c r="E3768">
        <v>4.65E-2</v>
      </c>
      <c r="F3768">
        <f t="shared" si="144"/>
        <v>11.439</v>
      </c>
      <c r="G3768" s="61" t="str">
        <f>VLOOKUP(B3768,BU!C:G,3,FALSE)</f>
        <v>FL</v>
      </c>
      <c r="H3768" s="61" t="s">
        <v>2894</v>
      </c>
    </row>
    <row r="3769" spans="1:8" x14ac:dyDescent="0.25">
      <c r="A3769" t="s">
        <v>193</v>
      </c>
      <c r="B3769" s="1">
        <v>344</v>
      </c>
      <c r="C3769" t="s">
        <v>7</v>
      </c>
      <c r="D3769">
        <f>246*2</f>
        <v>492</v>
      </c>
      <c r="E3769">
        <v>4.65E-2</v>
      </c>
      <c r="F3769">
        <f t="shared" ref="F3769" si="147">E3769*D3769</f>
        <v>22.878</v>
      </c>
      <c r="G3769" s="61" t="str">
        <f>VLOOKUP(B3769,BU!C:G,3,FALSE)</f>
        <v>FL</v>
      </c>
      <c r="H3769" s="61" t="s">
        <v>2898</v>
      </c>
    </row>
    <row r="3770" spans="1:8" x14ac:dyDescent="0.25">
      <c r="A3770" t="s">
        <v>193</v>
      </c>
      <c r="B3770" s="1">
        <v>344</v>
      </c>
      <c r="C3770" t="s">
        <v>8</v>
      </c>
      <c r="D3770">
        <v>492</v>
      </c>
      <c r="E3770">
        <v>1.26E-2</v>
      </c>
      <c r="F3770">
        <f t="shared" si="144"/>
        <v>6.1992000000000003</v>
      </c>
      <c r="G3770" s="61" t="str">
        <f>VLOOKUP(B3770,BU!C:G,3,FALSE)</f>
        <v>FL</v>
      </c>
      <c r="H3770" s="61" t="s">
        <v>2898</v>
      </c>
    </row>
    <row r="3771" spans="1:8" x14ac:dyDescent="0.25">
      <c r="A3771" t="s">
        <v>193</v>
      </c>
      <c r="B3771" s="1">
        <v>344</v>
      </c>
      <c r="C3771" t="s">
        <v>8</v>
      </c>
      <c r="D3771">
        <v>246</v>
      </c>
      <c r="E3771">
        <v>1.26E-2</v>
      </c>
      <c r="F3771">
        <f t="shared" ref="F3771" si="148">E3771*D3771</f>
        <v>3.0996000000000001</v>
      </c>
      <c r="G3771" s="61" t="str">
        <f>VLOOKUP(B3771,BU!C:G,3,FALSE)</f>
        <v>FL</v>
      </c>
      <c r="H3771" s="61" t="s">
        <v>2894</v>
      </c>
    </row>
    <row r="3772" spans="1:8" x14ac:dyDescent="0.25">
      <c r="A3772" t="s">
        <v>193</v>
      </c>
      <c r="B3772" s="1">
        <v>344</v>
      </c>
      <c r="C3772" t="s">
        <v>10</v>
      </c>
      <c r="D3772">
        <v>246</v>
      </c>
      <c r="E3772">
        <v>1.46E-2</v>
      </c>
      <c r="F3772">
        <f t="shared" si="144"/>
        <v>3.5916000000000001</v>
      </c>
      <c r="G3772" s="61" t="str">
        <f>VLOOKUP(B3772,BU!C:G,3,FALSE)</f>
        <v>FL</v>
      </c>
      <c r="H3772" s="61" t="s">
        <v>2894</v>
      </c>
    </row>
    <row r="3773" spans="1:8" x14ac:dyDescent="0.25">
      <c r="A3773" t="s">
        <v>193</v>
      </c>
      <c r="B3773" s="1">
        <v>344</v>
      </c>
      <c r="C3773" t="s">
        <v>11</v>
      </c>
      <c r="D3773">
        <v>236</v>
      </c>
      <c r="E3773">
        <v>1.2500000000000001E-2</v>
      </c>
      <c r="F3773">
        <f t="shared" si="144"/>
        <v>2.95</v>
      </c>
      <c r="G3773" s="61" t="str">
        <f>VLOOKUP(B3773,BU!C:G,3,FALSE)</f>
        <v>FL</v>
      </c>
      <c r="H3773" s="61" t="s">
        <v>2894</v>
      </c>
    </row>
    <row r="3774" spans="1:8" x14ac:dyDescent="0.25">
      <c r="A3774" t="s">
        <v>193</v>
      </c>
      <c r="B3774" s="1">
        <v>344</v>
      </c>
      <c r="C3774" t="s">
        <v>214</v>
      </c>
      <c r="D3774">
        <v>1</v>
      </c>
      <c r="E3774">
        <v>97.715999999999994</v>
      </c>
      <c r="F3774">
        <f t="shared" si="144"/>
        <v>97.715999999999994</v>
      </c>
      <c r="G3774" s="61" t="str">
        <f>VLOOKUP(B3774,BU!C:G,3,FALSE)</f>
        <v>FL</v>
      </c>
      <c r="H3774" s="61" t="s">
        <v>2894</v>
      </c>
    </row>
    <row r="3775" spans="1:8" x14ac:dyDescent="0.25">
      <c r="A3775" t="s">
        <v>193</v>
      </c>
      <c r="B3775" s="1">
        <v>344</v>
      </c>
      <c r="C3775" t="s">
        <v>15</v>
      </c>
      <c r="D3775">
        <v>1</v>
      </c>
      <c r="E3775">
        <v>0.25</v>
      </c>
      <c r="F3775">
        <f t="shared" si="144"/>
        <v>0.25</v>
      </c>
      <c r="G3775" s="61" t="str">
        <f>VLOOKUP(B3775,BU!C:G,3,FALSE)</f>
        <v>FL</v>
      </c>
      <c r="H3775" s="61" t="s">
        <v>2894</v>
      </c>
    </row>
    <row r="3776" spans="1:8" x14ac:dyDescent="0.25">
      <c r="A3776" t="s">
        <v>193</v>
      </c>
      <c r="B3776" s="1">
        <v>349</v>
      </c>
      <c r="C3776" t="s">
        <v>7</v>
      </c>
      <c r="D3776">
        <v>5</v>
      </c>
      <c r="E3776">
        <v>4.65E-2</v>
      </c>
      <c r="F3776">
        <f t="shared" si="144"/>
        <v>0.23249999999999998</v>
      </c>
      <c r="G3776" s="61" t="str">
        <f>VLOOKUP(B3776,BU!C:G,3,FALSE)</f>
        <v>SC</v>
      </c>
      <c r="H3776" s="61" t="s">
        <v>2885</v>
      </c>
    </row>
    <row r="3777" spans="1:8" x14ac:dyDescent="0.25">
      <c r="A3777" t="s">
        <v>193</v>
      </c>
      <c r="B3777" s="1">
        <v>349</v>
      </c>
      <c r="C3777" t="s">
        <v>8</v>
      </c>
      <c r="D3777">
        <v>5</v>
      </c>
      <c r="E3777">
        <v>1.26E-2</v>
      </c>
      <c r="F3777">
        <f t="shared" si="144"/>
        <v>6.3E-2</v>
      </c>
      <c r="G3777" s="61" t="str">
        <f>VLOOKUP(B3777,BU!C:G,3,FALSE)</f>
        <v>SC</v>
      </c>
      <c r="H3777" s="61" t="s">
        <v>2885</v>
      </c>
    </row>
    <row r="3778" spans="1:8" x14ac:dyDescent="0.25">
      <c r="A3778" t="s">
        <v>193</v>
      </c>
      <c r="B3778" s="1">
        <v>349</v>
      </c>
      <c r="C3778" t="s">
        <v>10</v>
      </c>
      <c r="D3778">
        <v>5</v>
      </c>
      <c r="E3778">
        <v>1.46E-2</v>
      </c>
      <c r="F3778">
        <f t="shared" si="144"/>
        <v>7.2999999999999995E-2</v>
      </c>
      <c r="G3778" s="61" t="str">
        <f>VLOOKUP(B3778,BU!C:G,3,FALSE)</f>
        <v>SC</v>
      </c>
      <c r="H3778" s="61" t="s">
        <v>2885</v>
      </c>
    </row>
    <row r="3779" spans="1:8" x14ac:dyDescent="0.25">
      <c r="A3779" t="s">
        <v>193</v>
      </c>
      <c r="B3779" s="1">
        <v>349</v>
      </c>
      <c r="C3779" t="s">
        <v>11</v>
      </c>
      <c r="D3779">
        <v>5</v>
      </c>
      <c r="E3779">
        <v>1.2500000000000001E-2</v>
      </c>
      <c r="F3779">
        <f t="shared" si="144"/>
        <v>6.25E-2</v>
      </c>
      <c r="G3779" s="61" t="str">
        <f>VLOOKUP(B3779,BU!C:G,3,FALSE)</f>
        <v>SC</v>
      </c>
      <c r="H3779" s="61" t="s">
        <v>2885</v>
      </c>
    </row>
    <row r="3780" spans="1:8" x14ac:dyDescent="0.25">
      <c r="A3780" t="s">
        <v>193</v>
      </c>
      <c r="B3780" s="1">
        <v>349</v>
      </c>
      <c r="C3780" t="s">
        <v>103</v>
      </c>
      <c r="D3780">
        <v>1</v>
      </c>
      <c r="E3780">
        <v>2.2349999999999999</v>
      </c>
      <c r="F3780">
        <f t="shared" si="144"/>
        <v>2.2349999999999999</v>
      </c>
      <c r="G3780" s="61" t="str">
        <f>VLOOKUP(B3780,BU!C:G,3,FALSE)</f>
        <v>SC</v>
      </c>
      <c r="H3780" s="61" t="s">
        <v>2885</v>
      </c>
    </row>
    <row r="3781" spans="1:8" x14ac:dyDescent="0.25">
      <c r="A3781" t="s">
        <v>193</v>
      </c>
      <c r="B3781" s="1">
        <v>349</v>
      </c>
      <c r="C3781" t="s">
        <v>15</v>
      </c>
      <c r="D3781">
        <v>1</v>
      </c>
      <c r="E3781">
        <v>0.25</v>
      </c>
      <c r="F3781">
        <f t="shared" si="144"/>
        <v>0.25</v>
      </c>
      <c r="G3781" s="61" t="str">
        <f>VLOOKUP(B3781,BU!C:G,3,FALSE)</f>
        <v>SC</v>
      </c>
      <c r="H3781" s="61" t="s">
        <v>2885</v>
      </c>
    </row>
    <row r="3782" spans="1:8" x14ac:dyDescent="0.25">
      <c r="A3782" t="s">
        <v>193</v>
      </c>
      <c r="B3782" s="1">
        <v>368</v>
      </c>
      <c r="C3782" t="s">
        <v>7</v>
      </c>
      <c r="D3782">
        <v>1935</v>
      </c>
      <c r="E3782">
        <v>4.65E-2</v>
      </c>
      <c r="F3782">
        <f t="shared" si="144"/>
        <v>89.977500000000006</v>
      </c>
      <c r="G3782" s="61" t="str">
        <f>VLOOKUP(B3782,BU!C:G,3,FALSE)</f>
        <v>FL</v>
      </c>
      <c r="H3782" s="61" t="s">
        <v>2894</v>
      </c>
    </row>
    <row r="3783" spans="1:8" x14ac:dyDescent="0.25">
      <c r="A3783" t="s">
        <v>193</v>
      </c>
      <c r="B3783" s="1">
        <v>368</v>
      </c>
      <c r="C3783" t="s">
        <v>7</v>
      </c>
      <c r="D3783">
        <v>14</v>
      </c>
      <c r="E3783">
        <v>4.65E-2</v>
      </c>
      <c r="F3783">
        <f t="shared" si="144"/>
        <v>0.65100000000000002</v>
      </c>
      <c r="G3783" s="61" t="str">
        <f>VLOOKUP(B3783,BU!C:G,3,FALSE)</f>
        <v>FL</v>
      </c>
      <c r="H3783" s="61" t="s">
        <v>2894</v>
      </c>
    </row>
    <row r="3784" spans="1:8" x14ac:dyDescent="0.25">
      <c r="A3784" t="s">
        <v>193</v>
      </c>
      <c r="B3784" s="1">
        <v>368</v>
      </c>
      <c r="C3784" t="s">
        <v>8</v>
      </c>
      <c r="D3784">
        <v>1935</v>
      </c>
      <c r="E3784">
        <v>1.26E-2</v>
      </c>
      <c r="F3784">
        <f t="shared" si="144"/>
        <v>24.381</v>
      </c>
      <c r="G3784" s="61" t="str">
        <f>VLOOKUP(B3784,BU!C:G,3,FALSE)</f>
        <v>FL</v>
      </c>
      <c r="H3784" s="61" t="s">
        <v>2894</v>
      </c>
    </row>
    <row r="3785" spans="1:8" x14ac:dyDescent="0.25">
      <c r="A3785" t="s">
        <v>193</v>
      </c>
      <c r="B3785" s="1">
        <v>368</v>
      </c>
      <c r="C3785" t="s">
        <v>8</v>
      </c>
      <c r="D3785">
        <v>14</v>
      </c>
      <c r="E3785">
        <v>1.26E-2</v>
      </c>
      <c r="F3785">
        <f t="shared" si="144"/>
        <v>0.1764</v>
      </c>
      <c r="G3785" s="61" t="str">
        <f>VLOOKUP(B3785,BU!C:G,3,FALSE)</f>
        <v>FL</v>
      </c>
      <c r="H3785" s="61" t="s">
        <v>2894</v>
      </c>
    </row>
    <row r="3786" spans="1:8" x14ac:dyDescent="0.25">
      <c r="A3786" t="s">
        <v>193</v>
      </c>
      <c r="B3786" s="1">
        <v>368</v>
      </c>
      <c r="C3786" t="s">
        <v>10</v>
      </c>
      <c r="D3786">
        <v>1935</v>
      </c>
      <c r="E3786">
        <v>1.46E-2</v>
      </c>
      <c r="F3786">
        <f t="shared" si="144"/>
        <v>28.251000000000001</v>
      </c>
      <c r="G3786" s="61" t="str">
        <f>VLOOKUP(B3786,BU!C:G,3,FALSE)</f>
        <v>FL</v>
      </c>
      <c r="H3786" s="61" t="s">
        <v>2894</v>
      </c>
    </row>
    <row r="3787" spans="1:8" x14ac:dyDescent="0.25">
      <c r="A3787" t="s">
        <v>193</v>
      </c>
      <c r="B3787" s="1">
        <v>368</v>
      </c>
      <c r="C3787" t="s">
        <v>10</v>
      </c>
      <c r="D3787">
        <v>7</v>
      </c>
      <c r="E3787">
        <v>1.46E-2</v>
      </c>
      <c r="F3787">
        <f t="shared" si="144"/>
        <v>0.1022</v>
      </c>
      <c r="G3787" s="61" t="str">
        <f>VLOOKUP(B3787,BU!C:G,3,FALSE)</f>
        <v>FL</v>
      </c>
      <c r="H3787" s="61" t="s">
        <v>2894</v>
      </c>
    </row>
    <row r="3788" spans="1:8" x14ac:dyDescent="0.25">
      <c r="A3788" t="s">
        <v>193</v>
      </c>
      <c r="B3788" s="1">
        <v>368</v>
      </c>
      <c r="C3788" t="s">
        <v>11</v>
      </c>
      <c r="D3788">
        <v>1890</v>
      </c>
      <c r="E3788">
        <v>1.2500000000000001E-2</v>
      </c>
      <c r="F3788">
        <f t="shared" si="144"/>
        <v>23.625</v>
      </c>
      <c r="G3788" s="61" t="str">
        <f>VLOOKUP(B3788,BU!C:G,3,FALSE)</f>
        <v>FL</v>
      </c>
      <c r="H3788" s="61" t="s">
        <v>2894</v>
      </c>
    </row>
    <row r="3789" spans="1:8" x14ac:dyDescent="0.25">
      <c r="A3789" t="s">
        <v>193</v>
      </c>
      <c r="B3789" s="1">
        <v>368</v>
      </c>
      <c r="C3789" t="s">
        <v>11</v>
      </c>
      <c r="D3789">
        <v>7</v>
      </c>
      <c r="E3789">
        <v>1.2500000000000001E-2</v>
      </c>
      <c r="F3789">
        <f t="shared" si="144"/>
        <v>8.7500000000000008E-2</v>
      </c>
      <c r="G3789" s="61" t="str">
        <f>VLOOKUP(B3789,BU!C:G,3,FALSE)</f>
        <v>FL</v>
      </c>
      <c r="H3789" s="61" t="s">
        <v>2894</v>
      </c>
    </row>
    <row r="3790" spans="1:8" x14ac:dyDescent="0.25">
      <c r="A3790" t="s">
        <v>193</v>
      </c>
      <c r="B3790" s="1">
        <v>368</v>
      </c>
      <c r="C3790" t="s">
        <v>215</v>
      </c>
      <c r="D3790">
        <v>1</v>
      </c>
      <c r="E3790">
        <v>767.05499999999995</v>
      </c>
      <c r="F3790">
        <f t="shared" si="144"/>
        <v>767.05499999999995</v>
      </c>
      <c r="G3790" s="61" t="str">
        <f>VLOOKUP(B3790,BU!C:G,3,FALSE)</f>
        <v>FL</v>
      </c>
      <c r="H3790" s="61" t="s">
        <v>2894</v>
      </c>
    </row>
    <row r="3791" spans="1:8" x14ac:dyDescent="0.25">
      <c r="A3791" t="s">
        <v>193</v>
      </c>
      <c r="B3791" s="1">
        <v>368</v>
      </c>
      <c r="C3791" t="s">
        <v>123</v>
      </c>
      <c r="D3791">
        <v>1</v>
      </c>
      <c r="E3791">
        <v>2.99</v>
      </c>
      <c r="F3791">
        <f t="shared" si="144"/>
        <v>2.99</v>
      </c>
      <c r="G3791" s="61" t="str">
        <f>VLOOKUP(B3791,BU!C:G,3,FALSE)</f>
        <v>FL</v>
      </c>
      <c r="H3791" s="61" t="s">
        <v>2894</v>
      </c>
    </row>
    <row r="3792" spans="1:8" x14ac:dyDescent="0.25">
      <c r="A3792" t="s">
        <v>193</v>
      </c>
      <c r="B3792" s="1">
        <v>368</v>
      </c>
      <c r="C3792" t="s">
        <v>15</v>
      </c>
      <c r="D3792">
        <v>10</v>
      </c>
      <c r="E3792">
        <v>0.25</v>
      </c>
      <c r="F3792">
        <f t="shared" si="144"/>
        <v>2.5</v>
      </c>
      <c r="G3792" s="61" t="str">
        <f>VLOOKUP(B3792,BU!C:G,3,FALSE)</f>
        <v>FL</v>
      </c>
      <c r="H3792" s="61" t="s">
        <v>2894</v>
      </c>
    </row>
    <row r="3793" spans="1:8" x14ac:dyDescent="0.25">
      <c r="A3793" t="s">
        <v>193</v>
      </c>
      <c r="B3793" s="1">
        <v>369</v>
      </c>
      <c r="C3793" t="s">
        <v>7</v>
      </c>
      <c r="D3793">
        <v>3</v>
      </c>
      <c r="E3793">
        <v>4.65E-2</v>
      </c>
      <c r="F3793">
        <f t="shared" si="144"/>
        <v>0.13950000000000001</v>
      </c>
      <c r="G3793" s="61" t="str">
        <f>VLOOKUP(B3793,BU!C:G,3,FALSE)</f>
        <v>NC</v>
      </c>
      <c r="H3793" s="61" t="s">
        <v>2825</v>
      </c>
    </row>
    <row r="3794" spans="1:8" x14ac:dyDescent="0.25">
      <c r="A3794" t="s">
        <v>193</v>
      </c>
      <c r="B3794" s="1">
        <v>369</v>
      </c>
      <c r="C3794" t="s">
        <v>8</v>
      </c>
      <c r="D3794">
        <v>3</v>
      </c>
      <c r="E3794">
        <v>1.26E-2</v>
      </c>
      <c r="F3794">
        <f t="shared" si="144"/>
        <v>3.78E-2</v>
      </c>
      <c r="G3794" s="61" t="str">
        <f>VLOOKUP(B3794,BU!C:G,3,FALSE)</f>
        <v>NC</v>
      </c>
      <c r="H3794" s="61" t="s">
        <v>2825</v>
      </c>
    </row>
    <row r="3795" spans="1:8" x14ac:dyDescent="0.25">
      <c r="A3795" t="s">
        <v>193</v>
      </c>
      <c r="B3795" s="1">
        <v>369</v>
      </c>
      <c r="C3795" t="s">
        <v>10</v>
      </c>
      <c r="D3795">
        <v>1</v>
      </c>
      <c r="E3795">
        <v>1.46E-2</v>
      </c>
      <c r="F3795">
        <f t="shared" si="144"/>
        <v>1.46E-2</v>
      </c>
      <c r="G3795" s="61" t="str">
        <f>VLOOKUP(B3795,BU!C:G,3,FALSE)</f>
        <v>NC</v>
      </c>
      <c r="H3795" s="61" t="s">
        <v>2825</v>
      </c>
    </row>
    <row r="3796" spans="1:8" x14ac:dyDescent="0.25">
      <c r="A3796" t="s">
        <v>193</v>
      </c>
      <c r="B3796" s="1">
        <v>369</v>
      </c>
      <c r="C3796" t="s">
        <v>11</v>
      </c>
      <c r="D3796">
        <v>1</v>
      </c>
      <c r="E3796">
        <v>1.2500000000000001E-2</v>
      </c>
      <c r="F3796">
        <f t="shared" si="144"/>
        <v>1.2500000000000001E-2</v>
      </c>
      <c r="G3796" s="61" t="str">
        <f>VLOOKUP(B3796,BU!C:G,3,FALSE)</f>
        <v>NC</v>
      </c>
      <c r="H3796" s="61" t="s">
        <v>2825</v>
      </c>
    </row>
    <row r="3797" spans="1:8" x14ac:dyDescent="0.25">
      <c r="A3797" t="s">
        <v>193</v>
      </c>
      <c r="B3797" s="1">
        <v>369</v>
      </c>
      <c r="C3797" t="s">
        <v>94</v>
      </c>
      <c r="D3797">
        <v>1</v>
      </c>
      <c r="E3797">
        <v>0.44700000000000001</v>
      </c>
      <c r="F3797">
        <f t="shared" si="144"/>
        <v>0.44700000000000001</v>
      </c>
      <c r="G3797" s="61" t="str">
        <f>VLOOKUP(B3797,BU!C:G,3,FALSE)</f>
        <v>NC</v>
      </c>
      <c r="H3797" s="61" t="s">
        <v>2825</v>
      </c>
    </row>
    <row r="3798" spans="1:8" x14ac:dyDescent="0.25">
      <c r="A3798" t="s">
        <v>193</v>
      </c>
      <c r="B3798" s="1">
        <v>388</v>
      </c>
      <c r="C3798" t="s">
        <v>7</v>
      </c>
      <c r="D3798">
        <v>2</v>
      </c>
      <c r="E3798">
        <v>4.65E-2</v>
      </c>
      <c r="F3798">
        <f t="shared" ref="F3798:F3859" si="149">E3798*D3798</f>
        <v>9.2999999999999999E-2</v>
      </c>
      <c r="G3798" s="61" t="str">
        <f>VLOOKUP(B3798,BU!C:G,3,FALSE)</f>
        <v>NV</v>
      </c>
      <c r="H3798" s="61" t="s">
        <v>2905</v>
      </c>
    </row>
    <row r="3799" spans="1:8" x14ac:dyDescent="0.25">
      <c r="A3799" t="s">
        <v>193</v>
      </c>
      <c r="B3799" s="1">
        <v>388</v>
      </c>
      <c r="C3799" t="s">
        <v>8</v>
      </c>
      <c r="D3799">
        <v>2</v>
      </c>
      <c r="E3799">
        <v>1.26E-2</v>
      </c>
      <c r="F3799">
        <f t="shared" si="149"/>
        <v>2.52E-2</v>
      </c>
      <c r="G3799" s="61" t="str">
        <f>VLOOKUP(B3799,BU!C:G,3,FALSE)</f>
        <v>NV</v>
      </c>
      <c r="H3799" s="61" t="s">
        <v>2905</v>
      </c>
    </row>
    <row r="3800" spans="1:8" x14ac:dyDescent="0.25">
      <c r="A3800" t="s">
        <v>193</v>
      </c>
      <c r="B3800" s="1">
        <v>388</v>
      </c>
      <c r="C3800" t="s">
        <v>10</v>
      </c>
      <c r="D3800">
        <v>1</v>
      </c>
      <c r="E3800">
        <v>1.46E-2</v>
      </c>
      <c r="F3800">
        <f t="shared" si="149"/>
        <v>1.46E-2</v>
      </c>
      <c r="G3800" s="61" t="str">
        <f>VLOOKUP(B3800,BU!C:G,3,FALSE)</f>
        <v>NV</v>
      </c>
      <c r="H3800" s="61" t="s">
        <v>2905</v>
      </c>
    </row>
    <row r="3801" spans="1:8" x14ac:dyDescent="0.25">
      <c r="A3801" t="s">
        <v>193</v>
      </c>
      <c r="B3801" s="1">
        <v>388</v>
      </c>
      <c r="C3801" t="s">
        <v>11</v>
      </c>
      <c r="D3801">
        <v>1</v>
      </c>
      <c r="E3801">
        <v>1.2500000000000001E-2</v>
      </c>
      <c r="F3801">
        <f t="shared" si="149"/>
        <v>1.2500000000000001E-2</v>
      </c>
      <c r="G3801" s="61" t="str">
        <f>VLOOKUP(B3801,BU!C:G,3,FALSE)</f>
        <v>NV</v>
      </c>
      <c r="H3801" s="61" t="s">
        <v>2905</v>
      </c>
    </row>
    <row r="3802" spans="1:8" x14ac:dyDescent="0.25">
      <c r="A3802" t="s">
        <v>193</v>
      </c>
      <c r="B3802" s="1">
        <v>388</v>
      </c>
      <c r="C3802" t="s">
        <v>94</v>
      </c>
      <c r="D3802">
        <v>1</v>
      </c>
      <c r="E3802">
        <v>0.44700000000000001</v>
      </c>
      <c r="F3802">
        <f t="shared" si="149"/>
        <v>0.44700000000000001</v>
      </c>
      <c r="G3802" s="61" t="str">
        <f>VLOOKUP(B3802,BU!C:G,3,FALSE)</f>
        <v>NV</v>
      </c>
      <c r="H3802" s="61" t="s">
        <v>2905</v>
      </c>
    </row>
    <row r="3803" spans="1:8" x14ac:dyDescent="0.25">
      <c r="A3803" t="s">
        <v>193</v>
      </c>
      <c r="B3803" s="1">
        <v>403</v>
      </c>
      <c r="C3803" t="s">
        <v>7</v>
      </c>
      <c r="D3803">
        <v>20</v>
      </c>
      <c r="E3803">
        <v>4.65E-2</v>
      </c>
      <c r="F3803">
        <f t="shared" si="149"/>
        <v>0.92999999999999994</v>
      </c>
      <c r="G3803" s="61" t="str">
        <f>VLOOKUP(B3803,BU!C:G,3,FALSE)</f>
        <v>NV</v>
      </c>
      <c r="H3803" s="61" t="s">
        <v>2905</v>
      </c>
    </row>
    <row r="3804" spans="1:8" x14ac:dyDescent="0.25">
      <c r="A3804" t="s">
        <v>193</v>
      </c>
      <c r="B3804" s="1">
        <v>403</v>
      </c>
      <c r="C3804" t="s">
        <v>8</v>
      </c>
      <c r="D3804">
        <v>20</v>
      </c>
      <c r="E3804">
        <v>1.26E-2</v>
      </c>
      <c r="F3804">
        <f t="shared" si="149"/>
        <v>0.252</v>
      </c>
      <c r="G3804" s="61" t="str">
        <f>VLOOKUP(B3804,BU!C:G,3,FALSE)</f>
        <v>NV</v>
      </c>
      <c r="H3804" s="61" t="s">
        <v>2905</v>
      </c>
    </row>
    <row r="3805" spans="1:8" x14ac:dyDescent="0.25">
      <c r="A3805" t="s">
        <v>193</v>
      </c>
      <c r="B3805" s="1">
        <v>403</v>
      </c>
      <c r="C3805" t="s">
        <v>10</v>
      </c>
      <c r="D3805">
        <v>10</v>
      </c>
      <c r="E3805">
        <v>1.46E-2</v>
      </c>
      <c r="F3805">
        <f t="shared" si="149"/>
        <v>0.14599999999999999</v>
      </c>
      <c r="G3805" s="61" t="str">
        <f>VLOOKUP(B3805,BU!C:G,3,FALSE)</f>
        <v>NV</v>
      </c>
      <c r="H3805" s="61" t="s">
        <v>2905</v>
      </c>
    </row>
    <row r="3806" spans="1:8" x14ac:dyDescent="0.25">
      <c r="A3806" t="s">
        <v>193</v>
      </c>
      <c r="B3806" s="1">
        <v>403</v>
      </c>
      <c r="C3806" t="s">
        <v>11</v>
      </c>
      <c r="D3806">
        <v>9</v>
      </c>
      <c r="E3806">
        <v>1.2500000000000001E-2</v>
      </c>
      <c r="F3806">
        <f t="shared" si="149"/>
        <v>0.1125</v>
      </c>
      <c r="G3806" s="61" t="str">
        <f>VLOOKUP(B3806,BU!C:G,3,FALSE)</f>
        <v>NV</v>
      </c>
      <c r="H3806" s="61" t="s">
        <v>2905</v>
      </c>
    </row>
    <row r="3807" spans="1:8" x14ac:dyDescent="0.25">
      <c r="A3807" t="s">
        <v>193</v>
      </c>
      <c r="B3807" s="1">
        <v>403</v>
      </c>
      <c r="C3807" t="s">
        <v>152</v>
      </c>
      <c r="D3807">
        <v>1</v>
      </c>
      <c r="E3807">
        <v>4.47</v>
      </c>
      <c r="F3807">
        <f t="shared" si="149"/>
        <v>4.47</v>
      </c>
      <c r="G3807" s="61" t="str">
        <f>VLOOKUP(B3807,BU!C:G,3,FALSE)</f>
        <v>NV</v>
      </c>
      <c r="H3807" s="61" t="s">
        <v>2905</v>
      </c>
    </row>
    <row r="3808" spans="1:8" x14ac:dyDescent="0.25">
      <c r="A3808" t="s">
        <v>193</v>
      </c>
      <c r="B3808" s="1">
        <v>409</v>
      </c>
      <c r="C3808" t="s">
        <v>7</v>
      </c>
      <c r="D3808">
        <v>1</v>
      </c>
      <c r="E3808">
        <v>4.65E-2</v>
      </c>
      <c r="F3808">
        <f t="shared" si="149"/>
        <v>4.65E-2</v>
      </c>
      <c r="G3808" s="61" t="str">
        <f>VLOOKUP(B3808,BU!C:G,3,FALSE)</f>
        <v>NC</v>
      </c>
      <c r="H3808" s="61" t="s">
        <v>2825</v>
      </c>
    </row>
    <row r="3809" spans="1:8" x14ac:dyDescent="0.25">
      <c r="A3809" t="s">
        <v>193</v>
      </c>
      <c r="B3809" s="1">
        <v>409</v>
      </c>
      <c r="C3809" t="s">
        <v>8</v>
      </c>
      <c r="D3809">
        <v>1</v>
      </c>
      <c r="E3809">
        <v>1.26E-2</v>
      </c>
      <c r="F3809">
        <f t="shared" si="149"/>
        <v>1.26E-2</v>
      </c>
      <c r="G3809" s="61" t="str">
        <f>VLOOKUP(B3809,BU!C:G,3,FALSE)</f>
        <v>NC</v>
      </c>
      <c r="H3809" s="61" t="s">
        <v>2825</v>
      </c>
    </row>
    <row r="3810" spans="1:8" x14ac:dyDescent="0.25">
      <c r="A3810" t="s">
        <v>193</v>
      </c>
      <c r="B3810" s="1">
        <v>409</v>
      </c>
      <c r="C3810" t="s">
        <v>10</v>
      </c>
      <c r="D3810">
        <v>1</v>
      </c>
      <c r="E3810">
        <v>1.46E-2</v>
      </c>
      <c r="F3810">
        <f t="shared" si="149"/>
        <v>1.46E-2</v>
      </c>
      <c r="G3810" s="61" t="str">
        <f>VLOOKUP(B3810,BU!C:G,3,FALSE)</f>
        <v>NC</v>
      </c>
      <c r="H3810" s="61" t="s">
        <v>2825</v>
      </c>
    </row>
    <row r="3811" spans="1:8" x14ac:dyDescent="0.25">
      <c r="A3811" t="s">
        <v>193</v>
      </c>
      <c r="B3811" s="1">
        <v>409</v>
      </c>
      <c r="C3811" t="s">
        <v>11</v>
      </c>
      <c r="D3811">
        <v>1</v>
      </c>
      <c r="E3811">
        <v>1.2500000000000001E-2</v>
      </c>
      <c r="F3811">
        <f t="shared" si="149"/>
        <v>1.2500000000000001E-2</v>
      </c>
      <c r="G3811" s="61" t="str">
        <f>VLOOKUP(B3811,BU!C:G,3,FALSE)</f>
        <v>NC</v>
      </c>
      <c r="H3811" s="61" t="s">
        <v>2825</v>
      </c>
    </row>
    <row r="3812" spans="1:8" x14ac:dyDescent="0.25">
      <c r="A3812" t="s">
        <v>193</v>
      </c>
      <c r="B3812" s="1">
        <v>409</v>
      </c>
      <c r="C3812" t="s">
        <v>94</v>
      </c>
      <c r="D3812">
        <v>1</v>
      </c>
      <c r="E3812">
        <v>0.44700000000000001</v>
      </c>
      <c r="F3812">
        <f t="shared" si="149"/>
        <v>0.44700000000000001</v>
      </c>
      <c r="G3812" s="61" t="str">
        <f>VLOOKUP(B3812,BU!C:G,3,FALSE)</f>
        <v>NC</v>
      </c>
      <c r="H3812" s="61" t="s">
        <v>2825</v>
      </c>
    </row>
    <row r="3813" spans="1:8" x14ac:dyDescent="0.25">
      <c r="A3813" t="s">
        <v>193</v>
      </c>
      <c r="B3813" s="1">
        <v>413</v>
      </c>
      <c r="C3813" t="s">
        <v>7</v>
      </c>
      <c r="D3813">
        <f>2645/3</f>
        <v>881.66666666666663</v>
      </c>
      <c r="E3813">
        <v>4.65E-2</v>
      </c>
      <c r="F3813">
        <f t="shared" si="149"/>
        <v>40.997499999999995</v>
      </c>
      <c r="G3813" s="61" t="str">
        <f>VLOOKUP(B3813,BU!C:G,3,FALSE)</f>
        <v>NC</v>
      </c>
      <c r="H3813" s="61" t="s">
        <v>2825</v>
      </c>
    </row>
    <row r="3814" spans="1:8" x14ac:dyDescent="0.25">
      <c r="A3814" t="s">
        <v>193</v>
      </c>
      <c r="B3814" s="1">
        <v>413</v>
      </c>
      <c r="C3814" t="s">
        <v>7</v>
      </c>
      <c r="D3814">
        <v>882</v>
      </c>
      <c r="E3814">
        <v>4.65E-2</v>
      </c>
      <c r="F3814">
        <f t="shared" si="149"/>
        <v>41.012999999999998</v>
      </c>
      <c r="G3814" s="61" t="str">
        <f>VLOOKUP(B3814,BU!C:G,3,FALSE)</f>
        <v>NC</v>
      </c>
      <c r="H3814" s="61" t="s">
        <v>2828</v>
      </c>
    </row>
    <row r="3815" spans="1:8" x14ac:dyDescent="0.25">
      <c r="A3815" t="s">
        <v>193</v>
      </c>
      <c r="B3815" s="1">
        <v>413</v>
      </c>
      <c r="C3815" t="s">
        <v>7</v>
      </c>
      <c r="D3815">
        <v>882</v>
      </c>
      <c r="E3815">
        <v>4.65E-2</v>
      </c>
      <c r="F3815">
        <f t="shared" si="149"/>
        <v>41.012999999999998</v>
      </c>
      <c r="G3815" s="61" t="str">
        <f>VLOOKUP(B3815,BU!C:G,3,FALSE)</f>
        <v>NC</v>
      </c>
      <c r="H3815" s="61" t="s">
        <v>2827</v>
      </c>
    </row>
    <row r="3816" spans="1:8" x14ac:dyDescent="0.25">
      <c r="A3816" t="s">
        <v>193</v>
      </c>
      <c r="B3816" s="1">
        <v>413</v>
      </c>
      <c r="C3816" t="s">
        <v>8</v>
      </c>
      <c r="D3816">
        <v>882</v>
      </c>
      <c r="E3816">
        <v>1.26E-2</v>
      </c>
      <c r="F3816">
        <f t="shared" si="149"/>
        <v>11.113200000000001</v>
      </c>
      <c r="G3816" s="61" t="str">
        <f>VLOOKUP(B3816,BU!C:G,3,FALSE)</f>
        <v>NC</v>
      </c>
      <c r="H3816" s="61" t="s">
        <v>2828</v>
      </c>
    </row>
    <row r="3817" spans="1:8" x14ac:dyDescent="0.25">
      <c r="A3817" t="s">
        <v>193</v>
      </c>
      <c r="B3817" s="1">
        <v>413</v>
      </c>
      <c r="C3817" t="s">
        <v>8</v>
      </c>
      <c r="D3817">
        <v>882</v>
      </c>
      <c r="E3817">
        <v>1.26E-2</v>
      </c>
      <c r="F3817">
        <f t="shared" si="149"/>
        <v>11.113200000000001</v>
      </c>
      <c r="G3817" s="61" t="str">
        <f>VLOOKUP(B3817,BU!C:G,3,FALSE)</f>
        <v>NC</v>
      </c>
      <c r="H3817" s="61" t="s">
        <v>2827</v>
      </c>
    </row>
    <row r="3818" spans="1:8" x14ac:dyDescent="0.25">
      <c r="A3818" t="s">
        <v>193</v>
      </c>
      <c r="B3818" s="1">
        <v>413</v>
      </c>
      <c r="C3818" t="s">
        <v>8</v>
      </c>
      <c r="D3818">
        <v>882</v>
      </c>
      <c r="E3818">
        <v>1.26E-2</v>
      </c>
      <c r="F3818">
        <f t="shared" si="149"/>
        <v>11.113200000000001</v>
      </c>
      <c r="G3818" s="61" t="str">
        <f>VLOOKUP(B3818,BU!C:G,3,FALSE)</f>
        <v>NC</v>
      </c>
      <c r="H3818" s="61" t="s">
        <v>2825</v>
      </c>
    </row>
    <row r="3819" spans="1:8" x14ac:dyDescent="0.25">
      <c r="A3819" t="s">
        <v>193</v>
      </c>
      <c r="B3819" s="1">
        <v>413</v>
      </c>
      <c r="C3819" t="s">
        <v>10</v>
      </c>
      <c r="D3819">
        <v>872</v>
      </c>
      <c r="E3819">
        <v>1.46E-2</v>
      </c>
      <c r="F3819">
        <f t="shared" si="149"/>
        <v>12.731199999999999</v>
      </c>
      <c r="G3819" s="61" t="str">
        <f>VLOOKUP(B3819,BU!C:G,3,FALSE)</f>
        <v>NC</v>
      </c>
      <c r="H3819" s="61" t="s">
        <v>2825</v>
      </c>
    </row>
    <row r="3820" spans="1:8" x14ac:dyDescent="0.25">
      <c r="A3820" t="s">
        <v>193</v>
      </c>
      <c r="B3820" s="1">
        <v>413</v>
      </c>
      <c r="C3820" t="s">
        <v>10</v>
      </c>
      <c r="D3820">
        <v>2</v>
      </c>
      <c r="E3820">
        <v>1.46E-2</v>
      </c>
      <c r="F3820">
        <f t="shared" si="149"/>
        <v>2.92E-2</v>
      </c>
      <c r="G3820" s="61" t="str">
        <f>VLOOKUP(B3820,BU!C:G,3,FALSE)</f>
        <v>NC</v>
      </c>
      <c r="H3820" s="61" t="s">
        <v>2825</v>
      </c>
    </row>
    <row r="3821" spans="1:8" x14ac:dyDescent="0.25">
      <c r="A3821" t="s">
        <v>193</v>
      </c>
      <c r="B3821" s="1">
        <v>413</v>
      </c>
      <c r="C3821" t="s">
        <v>10</v>
      </c>
      <c r="D3821">
        <v>3</v>
      </c>
      <c r="E3821">
        <v>1.46E-2</v>
      </c>
      <c r="F3821">
        <f t="shared" si="149"/>
        <v>4.3799999999999999E-2</v>
      </c>
      <c r="G3821" s="61" t="str">
        <f>VLOOKUP(B3821,BU!C:G,3,FALSE)</f>
        <v>NC</v>
      </c>
      <c r="H3821" s="61" t="s">
        <v>2825</v>
      </c>
    </row>
    <row r="3822" spans="1:8" x14ac:dyDescent="0.25">
      <c r="A3822" t="s">
        <v>193</v>
      </c>
      <c r="B3822" s="1">
        <v>413</v>
      </c>
      <c r="C3822" t="s">
        <v>10</v>
      </c>
      <c r="D3822">
        <v>1</v>
      </c>
      <c r="E3822">
        <v>1.46E-2</v>
      </c>
      <c r="F3822">
        <f t="shared" si="149"/>
        <v>1.46E-2</v>
      </c>
      <c r="G3822" s="61" t="str">
        <f>VLOOKUP(B3822,BU!C:G,3,FALSE)</f>
        <v>NC</v>
      </c>
      <c r="H3822" s="61" t="s">
        <v>2825</v>
      </c>
    </row>
    <row r="3823" spans="1:8" x14ac:dyDescent="0.25">
      <c r="A3823" t="s">
        <v>193</v>
      </c>
      <c r="B3823" s="1">
        <v>413</v>
      </c>
      <c r="C3823" t="s">
        <v>11</v>
      </c>
      <c r="D3823">
        <v>827</v>
      </c>
      <c r="E3823">
        <v>1.2500000000000001E-2</v>
      </c>
      <c r="F3823">
        <f t="shared" si="149"/>
        <v>10.3375</v>
      </c>
      <c r="G3823" s="61" t="str">
        <f>VLOOKUP(B3823,BU!C:G,3,FALSE)</f>
        <v>NC</v>
      </c>
      <c r="H3823" s="61" t="s">
        <v>2825</v>
      </c>
    </row>
    <row r="3824" spans="1:8" x14ac:dyDescent="0.25">
      <c r="A3824" t="s">
        <v>193</v>
      </c>
      <c r="B3824" s="1">
        <v>413</v>
      </c>
      <c r="C3824" t="s">
        <v>11</v>
      </c>
      <c r="D3824">
        <v>2</v>
      </c>
      <c r="E3824">
        <v>1.2500000000000001E-2</v>
      </c>
      <c r="F3824">
        <f t="shared" si="149"/>
        <v>2.5000000000000001E-2</v>
      </c>
      <c r="G3824" s="61" t="str">
        <f>VLOOKUP(B3824,BU!C:G,3,FALSE)</f>
        <v>NC</v>
      </c>
      <c r="H3824" s="61" t="s">
        <v>2825</v>
      </c>
    </row>
    <row r="3825" spans="1:8" x14ac:dyDescent="0.25">
      <c r="A3825" t="s">
        <v>193</v>
      </c>
      <c r="B3825" s="1">
        <v>413</v>
      </c>
      <c r="C3825" t="s">
        <v>11</v>
      </c>
      <c r="D3825">
        <v>3</v>
      </c>
      <c r="E3825">
        <v>1.2500000000000001E-2</v>
      </c>
      <c r="F3825">
        <f t="shared" si="149"/>
        <v>3.7500000000000006E-2</v>
      </c>
      <c r="G3825" s="61" t="str">
        <f>VLOOKUP(B3825,BU!C:G,3,FALSE)</f>
        <v>NC</v>
      </c>
      <c r="H3825" s="61" t="s">
        <v>2825</v>
      </c>
    </row>
    <row r="3826" spans="1:8" x14ac:dyDescent="0.25">
      <c r="A3826" t="s">
        <v>193</v>
      </c>
      <c r="B3826" s="1">
        <v>413</v>
      </c>
      <c r="C3826" t="s">
        <v>11</v>
      </c>
      <c r="D3826">
        <v>1</v>
      </c>
      <c r="E3826">
        <v>1.2500000000000001E-2</v>
      </c>
      <c r="F3826">
        <f t="shared" si="149"/>
        <v>1.2500000000000001E-2</v>
      </c>
      <c r="G3826" s="61" t="str">
        <f>VLOOKUP(B3826,BU!C:G,3,FALSE)</f>
        <v>NC</v>
      </c>
      <c r="H3826" s="61" t="s">
        <v>2825</v>
      </c>
    </row>
    <row r="3827" spans="1:8" x14ac:dyDescent="0.25">
      <c r="A3827" t="s">
        <v>193</v>
      </c>
      <c r="B3827" s="1">
        <v>413</v>
      </c>
      <c r="C3827" t="s">
        <v>216</v>
      </c>
      <c r="D3827">
        <v>1</v>
      </c>
      <c r="E3827">
        <v>384.73200000000003</v>
      </c>
      <c r="F3827">
        <f t="shared" si="149"/>
        <v>384.73200000000003</v>
      </c>
      <c r="G3827" s="61" t="str">
        <f>VLOOKUP(B3827,BU!C:G,3,FALSE)</f>
        <v>NC</v>
      </c>
      <c r="H3827" s="61" t="s">
        <v>2825</v>
      </c>
    </row>
    <row r="3828" spans="1:8" x14ac:dyDescent="0.25">
      <c r="A3828" t="s">
        <v>193</v>
      </c>
      <c r="B3828" s="1">
        <v>413</v>
      </c>
      <c r="C3828" t="s">
        <v>101</v>
      </c>
      <c r="D3828">
        <v>1</v>
      </c>
      <c r="E3828">
        <v>0.82</v>
      </c>
      <c r="F3828">
        <f t="shared" si="149"/>
        <v>0.82</v>
      </c>
      <c r="G3828" s="61" t="str">
        <f>VLOOKUP(B3828,BU!C:G,3,FALSE)</f>
        <v>NC</v>
      </c>
      <c r="H3828" s="61" t="s">
        <v>2825</v>
      </c>
    </row>
    <row r="3829" spans="1:8" x14ac:dyDescent="0.25">
      <c r="A3829" t="s">
        <v>193</v>
      </c>
      <c r="B3829" s="1">
        <v>413</v>
      </c>
      <c r="C3829" t="s">
        <v>178</v>
      </c>
      <c r="D3829">
        <v>1</v>
      </c>
      <c r="E3829">
        <v>1.35</v>
      </c>
      <c r="F3829">
        <f t="shared" si="149"/>
        <v>1.35</v>
      </c>
      <c r="G3829" s="61" t="str">
        <f>VLOOKUP(B3829,BU!C:G,3,FALSE)</f>
        <v>NC</v>
      </c>
      <c r="H3829" s="61" t="s">
        <v>2825</v>
      </c>
    </row>
    <row r="3830" spans="1:8" x14ac:dyDescent="0.25">
      <c r="A3830" t="s">
        <v>193</v>
      </c>
      <c r="B3830" s="1">
        <v>413</v>
      </c>
      <c r="C3830" t="s">
        <v>150</v>
      </c>
      <c r="D3830">
        <v>1</v>
      </c>
      <c r="E3830">
        <v>0.45</v>
      </c>
      <c r="F3830">
        <f t="shared" si="149"/>
        <v>0.45</v>
      </c>
      <c r="G3830" s="61" t="str">
        <f>VLOOKUP(B3830,BU!C:G,3,FALSE)</f>
        <v>NC</v>
      </c>
      <c r="H3830" s="61" t="s">
        <v>2825</v>
      </c>
    </row>
    <row r="3831" spans="1:8" x14ac:dyDescent="0.25">
      <c r="A3831" t="s">
        <v>193</v>
      </c>
      <c r="B3831" s="1">
        <v>413</v>
      </c>
      <c r="C3831" t="s">
        <v>73</v>
      </c>
      <c r="D3831">
        <v>1</v>
      </c>
      <c r="E3831">
        <v>0.51</v>
      </c>
      <c r="F3831">
        <f t="shared" si="149"/>
        <v>0.51</v>
      </c>
      <c r="G3831" s="61" t="str">
        <f>VLOOKUP(B3831,BU!C:G,3,FALSE)</f>
        <v>NC</v>
      </c>
      <c r="H3831" s="61" t="s">
        <v>2825</v>
      </c>
    </row>
    <row r="3832" spans="1:8" x14ac:dyDescent="0.25">
      <c r="A3832" t="s">
        <v>193</v>
      </c>
      <c r="B3832" s="1">
        <v>413</v>
      </c>
      <c r="C3832" t="s">
        <v>15</v>
      </c>
      <c r="D3832">
        <v>15</v>
      </c>
      <c r="E3832">
        <v>0.25</v>
      </c>
      <c r="F3832">
        <f t="shared" si="149"/>
        <v>3.75</v>
      </c>
      <c r="G3832" s="61" t="str">
        <f>VLOOKUP(B3832,BU!C:G,3,FALSE)</f>
        <v>NC</v>
      </c>
      <c r="H3832" s="61" t="s">
        <v>2825</v>
      </c>
    </row>
    <row r="3833" spans="1:8" x14ac:dyDescent="0.25">
      <c r="A3833" t="s">
        <v>193</v>
      </c>
      <c r="B3833" s="1">
        <v>421</v>
      </c>
      <c r="C3833" t="s">
        <v>7</v>
      </c>
      <c r="D3833">
        <v>4</v>
      </c>
      <c r="E3833">
        <v>4.65E-2</v>
      </c>
      <c r="F3833">
        <f t="shared" si="149"/>
        <v>0.186</v>
      </c>
      <c r="G3833" s="61" t="str">
        <f>VLOOKUP(B3833,BU!C:G,3,FALSE)</f>
        <v>FL</v>
      </c>
      <c r="H3833" s="61" t="s">
        <v>2894</v>
      </c>
    </row>
    <row r="3834" spans="1:8" x14ac:dyDescent="0.25">
      <c r="A3834" t="s">
        <v>193</v>
      </c>
      <c r="B3834" s="1">
        <v>421</v>
      </c>
      <c r="C3834" t="s">
        <v>8</v>
      </c>
      <c r="D3834">
        <v>4</v>
      </c>
      <c r="E3834">
        <v>1.26E-2</v>
      </c>
      <c r="F3834">
        <f t="shared" si="149"/>
        <v>5.04E-2</v>
      </c>
      <c r="G3834" s="61" t="str">
        <f>VLOOKUP(B3834,BU!C:G,3,FALSE)</f>
        <v>FL</v>
      </c>
      <c r="H3834" s="61" t="s">
        <v>2894</v>
      </c>
    </row>
    <row r="3835" spans="1:8" x14ac:dyDescent="0.25">
      <c r="A3835" t="s">
        <v>193</v>
      </c>
      <c r="B3835" s="1">
        <v>421</v>
      </c>
      <c r="C3835" t="s">
        <v>10</v>
      </c>
      <c r="D3835">
        <v>1</v>
      </c>
      <c r="E3835">
        <v>1.46E-2</v>
      </c>
      <c r="F3835">
        <f t="shared" si="149"/>
        <v>1.46E-2</v>
      </c>
      <c r="G3835" s="61" t="str">
        <f>VLOOKUP(B3835,BU!C:G,3,FALSE)</f>
        <v>FL</v>
      </c>
      <c r="H3835" s="61" t="s">
        <v>2894</v>
      </c>
    </row>
    <row r="3836" spans="1:8" x14ac:dyDescent="0.25">
      <c r="A3836" t="s">
        <v>193</v>
      </c>
      <c r="B3836" s="1">
        <v>421</v>
      </c>
      <c r="C3836" t="s">
        <v>11</v>
      </c>
      <c r="D3836">
        <v>1</v>
      </c>
      <c r="E3836">
        <v>1.2500000000000001E-2</v>
      </c>
      <c r="F3836">
        <f t="shared" si="149"/>
        <v>1.2500000000000001E-2</v>
      </c>
      <c r="G3836" s="61" t="str">
        <f>VLOOKUP(B3836,BU!C:G,3,FALSE)</f>
        <v>FL</v>
      </c>
      <c r="H3836" s="61" t="s">
        <v>2894</v>
      </c>
    </row>
    <row r="3837" spans="1:8" x14ac:dyDescent="0.25">
      <c r="A3837" t="s">
        <v>193</v>
      </c>
      <c r="B3837" s="1">
        <v>421</v>
      </c>
      <c r="C3837" t="s">
        <v>94</v>
      </c>
      <c r="D3837">
        <v>1</v>
      </c>
      <c r="E3837">
        <v>0.44700000000000001</v>
      </c>
      <c r="F3837">
        <f t="shared" si="149"/>
        <v>0.44700000000000001</v>
      </c>
      <c r="G3837" s="61" t="str">
        <f>VLOOKUP(B3837,BU!C:G,3,FALSE)</f>
        <v>FL</v>
      </c>
      <c r="H3837" s="61" t="s">
        <v>2894</v>
      </c>
    </row>
    <row r="3838" spans="1:8" x14ac:dyDescent="0.25">
      <c r="A3838" t="s">
        <v>193</v>
      </c>
      <c r="B3838" s="1">
        <v>427</v>
      </c>
      <c r="C3838" t="s">
        <v>7</v>
      </c>
      <c r="D3838">
        <v>1</v>
      </c>
      <c r="E3838">
        <v>4.65E-2</v>
      </c>
      <c r="F3838">
        <f t="shared" si="149"/>
        <v>4.65E-2</v>
      </c>
      <c r="G3838" s="61" t="str">
        <f>VLOOKUP(B3838,BU!C:G,3,FALSE)</f>
        <v>NC</v>
      </c>
      <c r="H3838" s="61" t="s">
        <v>2825</v>
      </c>
    </row>
    <row r="3839" spans="1:8" x14ac:dyDescent="0.25">
      <c r="A3839" t="s">
        <v>193</v>
      </c>
      <c r="B3839" s="1">
        <v>427</v>
      </c>
      <c r="C3839" t="s">
        <v>8</v>
      </c>
      <c r="D3839">
        <v>1</v>
      </c>
      <c r="E3839">
        <v>1.26E-2</v>
      </c>
      <c r="F3839">
        <f t="shared" si="149"/>
        <v>1.26E-2</v>
      </c>
      <c r="G3839" s="61" t="str">
        <f>VLOOKUP(B3839,BU!C:G,3,FALSE)</f>
        <v>NC</v>
      </c>
      <c r="H3839" s="61" t="s">
        <v>2825</v>
      </c>
    </row>
    <row r="3840" spans="1:8" x14ac:dyDescent="0.25">
      <c r="A3840" t="s">
        <v>193</v>
      </c>
      <c r="B3840" s="1">
        <v>427</v>
      </c>
      <c r="C3840" t="s">
        <v>10</v>
      </c>
      <c r="D3840">
        <v>1</v>
      </c>
      <c r="E3840">
        <v>1.46E-2</v>
      </c>
      <c r="F3840">
        <f t="shared" si="149"/>
        <v>1.46E-2</v>
      </c>
      <c r="G3840" s="61" t="str">
        <f>VLOOKUP(B3840,BU!C:G,3,FALSE)</f>
        <v>NC</v>
      </c>
      <c r="H3840" s="61" t="s">
        <v>2825</v>
      </c>
    </row>
    <row r="3841" spans="1:8" x14ac:dyDescent="0.25">
      <c r="A3841" t="s">
        <v>193</v>
      </c>
      <c r="B3841" s="1">
        <v>427</v>
      </c>
      <c r="C3841" t="s">
        <v>11</v>
      </c>
      <c r="D3841">
        <v>1</v>
      </c>
      <c r="E3841">
        <v>1.2500000000000001E-2</v>
      </c>
      <c r="F3841">
        <f t="shared" si="149"/>
        <v>1.2500000000000001E-2</v>
      </c>
      <c r="G3841" s="61" t="str">
        <f>VLOOKUP(B3841,BU!C:G,3,FALSE)</f>
        <v>NC</v>
      </c>
      <c r="H3841" s="61" t="s">
        <v>2825</v>
      </c>
    </row>
    <row r="3842" spans="1:8" x14ac:dyDescent="0.25">
      <c r="A3842" t="s">
        <v>193</v>
      </c>
      <c r="B3842" s="1">
        <v>427</v>
      </c>
      <c r="C3842" t="s">
        <v>94</v>
      </c>
      <c r="D3842">
        <v>1</v>
      </c>
      <c r="E3842">
        <v>0.44700000000000001</v>
      </c>
      <c r="F3842">
        <f t="shared" si="149"/>
        <v>0.44700000000000001</v>
      </c>
      <c r="G3842" s="61" t="str">
        <f>VLOOKUP(B3842,BU!C:G,3,FALSE)</f>
        <v>NC</v>
      </c>
      <c r="H3842" s="61" t="s">
        <v>2825</v>
      </c>
    </row>
    <row r="3843" spans="1:8" x14ac:dyDescent="0.25">
      <c r="A3843" t="s">
        <v>193</v>
      </c>
      <c r="B3843" s="1">
        <v>434</v>
      </c>
      <c r="C3843" t="s">
        <v>7</v>
      </c>
      <c r="D3843">
        <v>1</v>
      </c>
      <c r="E3843">
        <v>4.65E-2</v>
      </c>
      <c r="F3843">
        <f t="shared" si="149"/>
        <v>4.65E-2</v>
      </c>
      <c r="G3843" s="61" t="str">
        <f>VLOOKUP(B3843,BU!C:G,3,FALSE)</f>
        <v>SC</v>
      </c>
      <c r="H3843" s="61" t="s">
        <v>2885</v>
      </c>
    </row>
    <row r="3844" spans="1:8" x14ac:dyDescent="0.25">
      <c r="A3844" t="s">
        <v>193</v>
      </c>
      <c r="B3844" s="1">
        <v>434</v>
      </c>
      <c r="C3844" t="s">
        <v>8</v>
      </c>
      <c r="D3844">
        <v>1</v>
      </c>
      <c r="E3844">
        <v>1.26E-2</v>
      </c>
      <c r="F3844">
        <f t="shared" si="149"/>
        <v>1.26E-2</v>
      </c>
      <c r="G3844" s="61" t="str">
        <f>VLOOKUP(B3844,BU!C:G,3,FALSE)</f>
        <v>SC</v>
      </c>
      <c r="H3844" s="61" t="s">
        <v>2885</v>
      </c>
    </row>
    <row r="3845" spans="1:8" x14ac:dyDescent="0.25">
      <c r="A3845" t="s">
        <v>193</v>
      </c>
      <c r="B3845" s="1">
        <v>434</v>
      </c>
      <c r="C3845" t="s">
        <v>10</v>
      </c>
      <c r="D3845">
        <v>1</v>
      </c>
      <c r="E3845">
        <v>1.46E-2</v>
      </c>
      <c r="F3845">
        <f t="shared" si="149"/>
        <v>1.46E-2</v>
      </c>
      <c r="G3845" s="61" t="str">
        <f>VLOOKUP(B3845,BU!C:G,3,FALSE)</f>
        <v>SC</v>
      </c>
      <c r="H3845" s="61" t="s">
        <v>2885</v>
      </c>
    </row>
    <row r="3846" spans="1:8" x14ac:dyDescent="0.25">
      <c r="A3846" t="s">
        <v>193</v>
      </c>
      <c r="B3846" s="1">
        <v>434</v>
      </c>
      <c r="C3846" t="s">
        <v>11</v>
      </c>
      <c r="D3846">
        <v>1</v>
      </c>
      <c r="E3846">
        <v>1.2500000000000001E-2</v>
      </c>
      <c r="F3846">
        <f t="shared" si="149"/>
        <v>1.2500000000000001E-2</v>
      </c>
      <c r="G3846" s="61" t="str">
        <f>VLOOKUP(B3846,BU!C:G,3,FALSE)</f>
        <v>SC</v>
      </c>
      <c r="H3846" s="61" t="s">
        <v>2885</v>
      </c>
    </row>
    <row r="3847" spans="1:8" x14ac:dyDescent="0.25">
      <c r="A3847" t="s">
        <v>193</v>
      </c>
      <c r="B3847" s="1">
        <v>434</v>
      </c>
      <c r="C3847" t="s">
        <v>94</v>
      </c>
      <c r="D3847">
        <v>1</v>
      </c>
      <c r="E3847">
        <v>0.44700000000000001</v>
      </c>
      <c r="F3847">
        <f t="shared" si="149"/>
        <v>0.44700000000000001</v>
      </c>
      <c r="G3847" s="61" t="str">
        <f>VLOOKUP(B3847,BU!C:G,3,FALSE)</f>
        <v>SC</v>
      </c>
      <c r="H3847" s="61" t="s">
        <v>2885</v>
      </c>
    </row>
    <row r="3848" spans="1:8" x14ac:dyDescent="0.25">
      <c r="A3848" t="s">
        <v>193</v>
      </c>
      <c r="B3848" s="1">
        <v>436</v>
      </c>
      <c r="C3848" t="s">
        <v>7</v>
      </c>
      <c r="D3848">
        <v>9</v>
      </c>
      <c r="E3848">
        <v>4.65E-2</v>
      </c>
      <c r="F3848">
        <f t="shared" si="149"/>
        <v>0.41849999999999998</v>
      </c>
      <c r="G3848" s="61" t="str">
        <f>VLOOKUP(B3848,BU!C:G,3,FALSE)</f>
        <v>IN</v>
      </c>
      <c r="H3848" s="61" t="s">
        <v>2877</v>
      </c>
    </row>
    <row r="3849" spans="1:8" x14ac:dyDescent="0.25">
      <c r="A3849" t="s">
        <v>193</v>
      </c>
      <c r="B3849" s="1">
        <v>436</v>
      </c>
      <c r="C3849" t="s">
        <v>8</v>
      </c>
      <c r="D3849">
        <v>9</v>
      </c>
      <c r="E3849">
        <v>1.26E-2</v>
      </c>
      <c r="F3849">
        <f t="shared" si="149"/>
        <v>0.1134</v>
      </c>
      <c r="G3849" s="61" t="str">
        <f>VLOOKUP(B3849,BU!C:G,3,FALSE)</f>
        <v>IN</v>
      </c>
      <c r="H3849" s="61" t="s">
        <v>2877</v>
      </c>
    </row>
    <row r="3850" spans="1:8" x14ac:dyDescent="0.25">
      <c r="A3850" t="s">
        <v>193</v>
      </c>
      <c r="B3850" s="1">
        <v>436</v>
      </c>
      <c r="C3850" t="s">
        <v>10</v>
      </c>
      <c r="D3850">
        <v>3</v>
      </c>
      <c r="E3850">
        <v>1.46E-2</v>
      </c>
      <c r="F3850">
        <f t="shared" si="149"/>
        <v>4.3799999999999999E-2</v>
      </c>
      <c r="G3850" s="61" t="str">
        <f>VLOOKUP(B3850,BU!C:G,3,FALSE)</f>
        <v>IN</v>
      </c>
      <c r="H3850" s="61" t="s">
        <v>2877</v>
      </c>
    </row>
    <row r="3851" spans="1:8" x14ac:dyDescent="0.25">
      <c r="A3851" t="s">
        <v>193</v>
      </c>
      <c r="B3851" s="1">
        <v>436</v>
      </c>
      <c r="C3851" t="s">
        <v>11</v>
      </c>
      <c r="D3851">
        <v>1</v>
      </c>
      <c r="E3851">
        <v>1.2500000000000001E-2</v>
      </c>
      <c r="F3851">
        <f t="shared" si="149"/>
        <v>1.2500000000000001E-2</v>
      </c>
      <c r="G3851" s="61" t="str">
        <f>VLOOKUP(B3851,BU!C:G,3,FALSE)</f>
        <v>IN</v>
      </c>
      <c r="H3851" s="61" t="s">
        <v>2877</v>
      </c>
    </row>
    <row r="3852" spans="1:8" x14ac:dyDescent="0.25">
      <c r="A3852" t="s">
        <v>193</v>
      </c>
      <c r="B3852" s="1">
        <v>436</v>
      </c>
      <c r="C3852" t="s">
        <v>105</v>
      </c>
      <c r="D3852">
        <v>1</v>
      </c>
      <c r="E3852">
        <v>1.341</v>
      </c>
      <c r="F3852">
        <f t="shared" si="149"/>
        <v>1.341</v>
      </c>
      <c r="G3852" s="61" t="str">
        <f>VLOOKUP(B3852,BU!C:G,3,FALSE)</f>
        <v>IN</v>
      </c>
      <c r="H3852" s="61" t="s">
        <v>2877</v>
      </c>
    </row>
    <row r="3853" spans="1:8" x14ac:dyDescent="0.25">
      <c r="A3853" t="s">
        <v>193</v>
      </c>
      <c r="B3853" s="1">
        <v>438</v>
      </c>
      <c r="C3853" t="s">
        <v>7</v>
      </c>
      <c r="D3853">
        <v>650</v>
      </c>
      <c r="E3853">
        <v>4.65E-2</v>
      </c>
      <c r="F3853">
        <f t="shared" si="149"/>
        <v>30.225000000000001</v>
      </c>
      <c r="G3853" s="61" t="str">
        <f>VLOOKUP(B3853,BU!C:G,3,FALSE)</f>
        <v>GA</v>
      </c>
      <c r="H3853" s="61" t="s">
        <v>2902</v>
      </c>
    </row>
    <row r="3854" spans="1:8" x14ac:dyDescent="0.25">
      <c r="A3854" t="s">
        <v>193</v>
      </c>
      <c r="B3854" s="1">
        <v>438</v>
      </c>
      <c r="C3854" t="s">
        <v>7</v>
      </c>
      <c r="D3854">
        <v>4</v>
      </c>
      <c r="E3854">
        <v>4.65E-2</v>
      </c>
      <c r="F3854">
        <f t="shared" si="149"/>
        <v>0.186</v>
      </c>
      <c r="G3854" s="61" t="str">
        <f>VLOOKUP(B3854,BU!C:G,3,FALSE)</f>
        <v>GA</v>
      </c>
      <c r="H3854" s="61" t="s">
        <v>2902</v>
      </c>
    </row>
    <row r="3855" spans="1:8" x14ac:dyDescent="0.25">
      <c r="A3855" t="s">
        <v>193</v>
      </c>
      <c r="B3855" s="1">
        <v>438</v>
      </c>
      <c r="C3855" t="s">
        <v>7</v>
      </c>
      <c r="D3855">
        <v>5</v>
      </c>
      <c r="E3855">
        <v>4.65E-2</v>
      </c>
      <c r="F3855">
        <f t="shared" si="149"/>
        <v>0.23249999999999998</v>
      </c>
      <c r="G3855" s="61" t="str">
        <f>VLOOKUP(B3855,BU!C:G,3,FALSE)</f>
        <v>GA</v>
      </c>
      <c r="H3855" s="61" t="s">
        <v>2902</v>
      </c>
    </row>
    <row r="3856" spans="1:8" x14ac:dyDescent="0.25">
      <c r="A3856" t="s">
        <v>193</v>
      </c>
      <c r="B3856" s="1">
        <v>438</v>
      </c>
      <c r="C3856" t="s">
        <v>8</v>
      </c>
      <c r="D3856">
        <v>650</v>
      </c>
      <c r="E3856">
        <v>1.26E-2</v>
      </c>
      <c r="F3856">
        <f t="shared" si="149"/>
        <v>8.19</v>
      </c>
      <c r="G3856" s="61" t="str">
        <f>VLOOKUP(B3856,BU!C:G,3,FALSE)</f>
        <v>GA</v>
      </c>
      <c r="H3856" s="61" t="s">
        <v>2902</v>
      </c>
    </row>
    <row r="3857" spans="1:8" x14ac:dyDescent="0.25">
      <c r="A3857" t="s">
        <v>193</v>
      </c>
      <c r="B3857" s="1">
        <v>438</v>
      </c>
      <c r="C3857" t="s">
        <v>8</v>
      </c>
      <c r="D3857">
        <v>4</v>
      </c>
      <c r="E3857">
        <v>1.26E-2</v>
      </c>
      <c r="F3857">
        <f t="shared" si="149"/>
        <v>5.04E-2</v>
      </c>
      <c r="G3857" s="61" t="str">
        <f>VLOOKUP(B3857,BU!C:G,3,FALSE)</f>
        <v>GA</v>
      </c>
      <c r="H3857" s="61" t="s">
        <v>2902</v>
      </c>
    </row>
    <row r="3858" spans="1:8" x14ac:dyDescent="0.25">
      <c r="A3858" t="s">
        <v>193</v>
      </c>
      <c r="B3858" s="1">
        <v>438</v>
      </c>
      <c r="C3858" t="s">
        <v>8</v>
      </c>
      <c r="D3858">
        <v>5</v>
      </c>
      <c r="E3858">
        <v>1.26E-2</v>
      </c>
      <c r="F3858">
        <f t="shared" si="149"/>
        <v>6.3E-2</v>
      </c>
      <c r="G3858" s="61" t="str">
        <f>VLOOKUP(B3858,BU!C:G,3,FALSE)</f>
        <v>GA</v>
      </c>
      <c r="H3858" s="61" t="s">
        <v>2902</v>
      </c>
    </row>
    <row r="3859" spans="1:8" x14ac:dyDescent="0.25">
      <c r="A3859" t="s">
        <v>193</v>
      </c>
      <c r="B3859" s="1">
        <v>438</v>
      </c>
      <c r="C3859" t="s">
        <v>10</v>
      </c>
      <c r="D3859">
        <v>650</v>
      </c>
      <c r="E3859">
        <v>1.46E-2</v>
      </c>
      <c r="F3859">
        <f t="shared" si="149"/>
        <v>9.49</v>
      </c>
      <c r="G3859" s="61" t="str">
        <f>VLOOKUP(B3859,BU!C:G,3,FALSE)</f>
        <v>GA</v>
      </c>
      <c r="H3859" s="61" t="s">
        <v>2902</v>
      </c>
    </row>
    <row r="3860" spans="1:8" x14ac:dyDescent="0.25">
      <c r="A3860" t="s">
        <v>193</v>
      </c>
      <c r="B3860" s="1">
        <v>438</v>
      </c>
      <c r="C3860" t="s">
        <v>10</v>
      </c>
      <c r="D3860">
        <v>1</v>
      </c>
      <c r="E3860">
        <v>1.46E-2</v>
      </c>
      <c r="F3860">
        <f t="shared" ref="F3860:F3925" si="150">E3860*D3860</f>
        <v>1.46E-2</v>
      </c>
      <c r="G3860" s="61" t="str">
        <f>VLOOKUP(B3860,BU!C:G,3,FALSE)</f>
        <v>GA</v>
      </c>
      <c r="H3860" s="61" t="s">
        <v>2902</v>
      </c>
    </row>
    <row r="3861" spans="1:8" x14ac:dyDescent="0.25">
      <c r="A3861" t="s">
        <v>193</v>
      </c>
      <c r="B3861" s="1">
        <v>438</v>
      </c>
      <c r="C3861" t="s">
        <v>10</v>
      </c>
      <c r="D3861">
        <v>1</v>
      </c>
      <c r="E3861">
        <v>1.46E-2</v>
      </c>
      <c r="F3861">
        <f t="shared" si="150"/>
        <v>1.46E-2</v>
      </c>
      <c r="G3861" s="61" t="str">
        <f>VLOOKUP(B3861,BU!C:G,3,FALSE)</f>
        <v>GA</v>
      </c>
      <c r="H3861" s="61" t="s">
        <v>2902</v>
      </c>
    </row>
    <row r="3862" spans="1:8" x14ac:dyDescent="0.25">
      <c r="A3862" t="s">
        <v>193</v>
      </c>
      <c r="B3862" s="1">
        <v>438</v>
      </c>
      <c r="C3862" t="s">
        <v>11</v>
      </c>
      <c r="D3862">
        <v>638</v>
      </c>
      <c r="E3862">
        <v>1.2500000000000001E-2</v>
      </c>
      <c r="F3862">
        <f t="shared" si="150"/>
        <v>7.9750000000000005</v>
      </c>
      <c r="G3862" s="61" t="str">
        <f>VLOOKUP(B3862,BU!C:G,3,FALSE)</f>
        <v>GA</v>
      </c>
      <c r="H3862" s="61" t="s">
        <v>2902</v>
      </c>
    </row>
    <row r="3863" spans="1:8" x14ac:dyDescent="0.25">
      <c r="A3863" t="s">
        <v>193</v>
      </c>
      <c r="B3863" s="1">
        <v>438</v>
      </c>
      <c r="C3863" t="s">
        <v>11</v>
      </c>
      <c r="D3863">
        <v>1</v>
      </c>
      <c r="E3863">
        <v>1.2500000000000001E-2</v>
      </c>
      <c r="F3863">
        <f t="shared" si="150"/>
        <v>1.2500000000000001E-2</v>
      </c>
      <c r="G3863" s="61" t="str">
        <f>VLOOKUP(B3863,BU!C:G,3,FALSE)</f>
        <v>GA</v>
      </c>
      <c r="H3863" s="61" t="s">
        <v>2902</v>
      </c>
    </row>
    <row r="3864" spans="1:8" x14ac:dyDescent="0.25">
      <c r="A3864" t="s">
        <v>193</v>
      </c>
      <c r="B3864" s="1">
        <v>438</v>
      </c>
      <c r="C3864" t="s">
        <v>11</v>
      </c>
      <c r="D3864">
        <v>1</v>
      </c>
      <c r="E3864">
        <v>1.2500000000000001E-2</v>
      </c>
      <c r="F3864">
        <f t="shared" si="150"/>
        <v>1.2500000000000001E-2</v>
      </c>
      <c r="G3864" s="61" t="str">
        <f>VLOOKUP(B3864,BU!C:G,3,FALSE)</f>
        <v>GA</v>
      </c>
      <c r="H3864" s="61" t="s">
        <v>2902</v>
      </c>
    </row>
    <row r="3865" spans="1:8" x14ac:dyDescent="0.25">
      <c r="A3865" t="s">
        <v>193</v>
      </c>
      <c r="B3865" s="1">
        <v>438</v>
      </c>
      <c r="C3865" t="s">
        <v>217</v>
      </c>
      <c r="D3865">
        <v>1</v>
      </c>
      <c r="E3865">
        <v>260.73099999999999</v>
      </c>
      <c r="F3865">
        <f t="shared" si="150"/>
        <v>260.73099999999999</v>
      </c>
      <c r="G3865" s="61" t="str">
        <f>VLOOKUP(B3865,BU!C:G,3,FALSE)</f>
        <v>GA</v>
      </c>
      <c r="H3865" s="61" t="s">
        <v>2902</v>
      </c>
    </row>
    <row r="3866" spans="1:8" x14ac:dyDescent="0.25">
      <c r="A3866" t="s">
        <v>193</v>
      </c>
      <c r="B3866" s="1">
        <v>438</v>
      </c>
      <c r="C3866" t="s">
        <v>94</v>
      </c>
      <c r="D3866">
        <v>1</v>
      </c>
      <c r="E3866">
        <v>0.39500000000000002</v>
      </c>
      <c r="F3866">
        <f t="shared" si="150"/>
        <v>0.39500000000000002</v>
      </c>
      <c r="G3866" s="61" t="str">
        <f>VLOOKUP(B3866,BU!C:G,3,FALSE)</f>
        <v>GA</v>
      </c>
      <c r="H3866" s="61" t="s">
        <v>2902</v>
      </c>
    </row>
    <row r="3867" spans="1:8" x14ac:dyDescent="0.25">
      <c r="A3867" t="s">
        <v>193</v>
      </c>
      <c r="B3867" s="1">
        <v>438</v>
      </c>
      <c r="C3867" t="s">
        <v>150</v>
      </c>
      <c r="D3867">
        <v>1</v>
      </c>
      <c r="E3867">
        <v>0.45</v>
      </c>
      <c r="F3867">
        <f t="shared" si="150"/>
        <v>0.45</v>
      </c>
      <c r="G3867" s="61" t="str">
        <f>VLOOKUP(B3867,BU!C:G,3,FALSE)</f>
        <v>GA</v>
      </c>
      <c r="H3867" s="61" t="s">
        <v>2902</v>
      </c>
    </row>
    <row r="3868" spans="1:8" x14ac:dyDescent="0.25">
      <c r="A3868" t="s">
        <v>193</v>
      </c>
      <c r="B3868" s="1">
        <v>438</v>
      </c>
      <c r="C3868" t="s">
        <v>15</v>
      </c>
      <c r="D3868">
        <v>3</v>
      </c>
      <c r="E3868">
        <v>0.25</v>
      </c>
      <c r="F3868">
        <f t="shared" si="150"/>
        <v>0.75</v>
      </c>
      <c r="G3868" s="61" t="str">
        <f>VLOOKUP(B3868,BU!C:G,3,FALSE)</f>
        <v>GA</v>
      </c>
      <c r="H3868" s="61" t="s">
        <v>2902</v>
      </c>
    </row>
    <row r="3869" spans="1:8" x14ac:dyDescent="0.25">
      <c r="A3869" t="s">
        <v>193</v>
      </c>
      <c r="B3869" s="1">
        <v>443</v>
      </c>
      <c r="C3869" t="s">
        <v>7</v>
      </c>
      <c r="D3869">
        <v>70</v>
      </c>
      <c r="E3869">
        <v>4.65E-2</v>
      </c>
      <c r="F3869">
        <f t="shared" si="150"/>
        <v>3.2549999999999999</v>
      </c>
      <c r="G3869" s="61" t="str">
        <f>VLOOKUP(B3869,BU!C:G,3,FALSE)</f>
        <v>NV</v>
      </c>
      <c r="H3869" s="61" t="s">
        <v>2905</v>
      </c>
    </row>
    <row r="3870" spans="1:8" x14ac:dyDescent="0.25">
      <c r="A3870" t="s">
        <v>193</v>
      </c>
      <c r="B3870" s="1">
        <v>443</v>
      </c>
      <c r="C3870" t="s">
        <v>8</v>
      </c>
      <c r="D3870">
        <v>70</v>
      </c>
      <c r="E3870">
        <v>1.26E-2</v>
      </c>
      <c r="F3870">
        <f t="shared" si="150"/>
        <v>0.88200000000000001</v>
      </c>
      <c r="G3870" s="61" t="str">
        <f>VLOOKUP(B3870,BU!C:G,3,FALSE)</f>
        <v>NV</v>
      </c>
      <c r="H3870" s="61" t="s">
        <v>2905</v>
      </c>
    </row>
    <row r="3871" spans="1:8" x14ac:dyDescent="0.25">
      <c r="A3871" t="s">
        <v>193</v>
      </c>
      <c r="B3871" s="1">
        <v>443</v>
      </c>
      <c r="C3871" t="s">
        <v>10</v>
      </c>
      <c r="D3871">
        <v>35</v>
      </c>
      <c r="E3871">
        <v>1.46E-2</v>
      </c>
      <c r="F3871">
        <f t="shared" si="150"/>
        <v>0.51100000000000001</v>
      </c>
      <c r="G3871" s="61" t="str">
        <f>VLOOKUP(B3871,BU!C:G,3,FALSE)</f>
        <v>NV</v>
      </c>
      <c r="H3871" s="61" t="s">
        <v>2905</v>
      </c>
    </row>
    <row r="3872" spans="1:8" x14ac:dyDescent="0.25">
      <c r="A3872" t="s">
        <v>193</v>
      </c>
      <c r="B3872" s="1">
        <v>443</v>
      </c>
      <c r="C3872" t="s">
        <v>11</v>
      </c>
      <c r="D3872">
        <v>33</v>
      </c>
      <c r="E3872">
        <v>1.2500000000000001E-2</v>
      </c>
      <c r="F3872">
        <f t="shared" si="150"/>
        <v>0.41250000000000003</v>
      </c>
      <c r="G3872" s="61" t="str">
        <f>VLOOKUP(B3872,BU!C:G,3,FALSE)</f>
        <v>NV</v>
      </c>
      <c r="H3872" s="61" t="s">
        <v>2905</v>
      </c>
    </row>
    <row r="3873" spans="1:8" x14ac:dyDescent="0.25">
      <c r="A3873" t="s">
        <v>193</v>
      </c>
      <c r="B3873" s="1">
        <v>443</v>
      </c>
      <c r="C3873" t="s">
        <v>172</v>
      </c>
      <c r="D3873">
        <v>1</v>
      </c>
      <c r="E3873">
        <v>15.645</v>
      </c>
      <c r="F3873">
        <f t="shared" si="150"/>
        <v>15.645</v>
      </c>
      <c r="G3873" s="61" t="str">
        <f>VLOOKUP(B3873,BU!C:G,3,FALSE)</f>
        <v>NV</v>
      </c>
      <c r="H3873" s="61" t="s">
        <v>2905</v>
      </c>
    </row>
    <row r="3874" spans="1:8" x14ac:dyDescent="0.25">
      <c r="A3874" t="s">
        <v>193</v>
      </c>
      <c r="B3874" s="1">
        <v>443</v>
      </c>
      <c r="C3874" t="s">
        <v>15</v>
      </c>
      <c r="D3874">
        <v>1</v>
      </c>
      <c r="E3874">
        <v>0.25</v>
      </c>
      <c r="F3874">
        <f t="shared" si="150"/>
        <v>0.25</v>
      </c>
      <c r="G3874" s="61" t="str">
        <f>VLOOKUP(B3874,BU!C:G,3,FALSE)</f>
        <v>NV</v>
      </c>
      <c r="H3874" s="61" t="s">
        <v>2905</v>
      </c>
    </row>
    <row r="3875" spans="1:8" ht="14.1" customHeight="1" x14ac:dyDescent="0.25">
      <c r="A3875" t="s">
        <v>193</v>
      </c>
      <c r="B3875" s="1">
        <v>444</v>
      </c>
      <c r="C3875" t="s">
        <v>7</v>
      </c>
      <c r="D3875">
        <v>1764</v>
      </c>
      <c r="E3875">
        <v>4.65E-2</v>
      </c>
      <c r="F3875">
        <f t="shared" ref="F3875" si="151">E3875*D3875</f>
        <v>82.025999999999996</v>
      </c>
      <c r="G3875" s="61" t="str">
        <f>VLOOKUP(B3875,BU!C:G,3,FALSE)</f>
        <v>NV</v>
      </c>
      <c r="H3875" s="61" t="s">
        <v>2905</v>
      </c>
    </row>
    <row r="3876" spans="1:8" x14ac:dyDescent="0.25">
      <c r="A3876" t="s">
        <v>193</v>
      </c>
      <c r="B3876" s="1">
        <v>444</v>
      </c>
      <c r="C3876" t="s">
        <v>8</v>
      </c>
      <c r="D3876">
        <v>1764</v>
      </c>
      <c r="E3876">
        <v>1.26E-2</v>
      </c>
      <c r="F3876">
        <f t="shared" si="150"/>
        <v>22.226400000000002</v>
      </c>
      <c r="G3876" s="61" t="str">
        <f>VLOOKUP(B3876,BU!C:G,3,FALSE)</f>
        <v>NV</v>
      </c>
      <c r="H3876" s="61" t="s">
        <v>2905</v>
      </c>
    </row>
    <row r="3877" spans="1:8" x14ac:dyDescent="0.25">
      <c r="A3877" t="s">
        <v>193</v>
      </c>
      <c r="B3877" s="1">
        <v>444</v>
      </c>
      <c r="C3877" t="s">
        <v>10</v>
      </c>
      <c r="D3877">
        <v>882</v>
      </c>
      <c r="E3877">
        <v>1.46E-2</v>
      </c>
      <c r="F3877">
        <f t="shared" si="150"/>
        <v>12.8772</v>
      </c>
      <c r="G3877" s="61" t="str">
        <f>VLOOKUP(B3877,BU!C:G,3,FALSE)</f>
        <v>NV</v>
      </c>
      <c r="H3877" s="61" t="s">
        <v>2905</v>
      </c>
    </row>
    <row r="3878" spans="1:8" x14ac:dyDescent="0.25">
      <c r="A3878" t="s">
        <v>193</v>
      </c>
      <c r="B3878" s="1">
        <v>444</v>
      </c>
      <c r="C3878" t="s">
        <v>11</v>
      </c>
      <c r="D3878">
        <v>779</v>
      </c>
      <c r="E3878">
        <v>1.2500000000000001E-2</v>
      </c>
      <c r="F3878">
        <f t="shared" si="150"/>
        <v>9.7375000000000007</v>
      </c>
      <c r="G3878" s="61" t="str">
        <f>VLOOKUP(B3878,BU!C:G,3,FALSE)</f>
        <v>NV</v>
      </c>
      <c r="H3878" s="61" t="s">
        <v>2905</v>
      </c>
    </row>
    <row r="3879" spans="1:8" x14ac:dyDescent="0.25">
      <c r="A3879" t="s">
        <v>193</v>
      </c>
      <c r="B3879" s="1">
        <v>444</v>
      </c>
      <c r="C3879" t="s">
        <v>218</v>
      </c>
      <c r="D3879">
        <v>1</v>
      </c>
      <c r="E3879">
        <v>350.00200000000001</v>
      </c>
      <c r="F3879">
        <f t="shared" si="150"/>
        <v>350.00200000000001</v>
      </c>
      <c r="G3879" s="61" t="str">
        <f>VLOOKUP(B3879,BU!C:G,3,FALSE)</f>
        <v>NV</v>
      </c>
      <c r="H3879" s="61" t="s">
        <v>2905</v>
      </c>
    </row>
    <row r="3880" spans="1:8" x14ac:dyDescent="0.25">
      <c r="A3880" t="s">
        <v>193</v>
      </c>
      <c r="B3880" s="1">
        <v>444</v>
      </c>
      <c r="C3880" t="s">
        <v>15</v>
      </c>
      <c r="D3880">
        <v>5</v>
      </c>
      <c r="E3880">
        <v>0.25</v>
      </c>
      <c r="F3880">
        <f t="shared" si="150"/>
        <v>1.25</v>
      </c>
      <c r="G3880" s="61" t="str">
        <f>VLOOKUP(B3880,BU!C:G,3,FALSE)</f>
        <v>NV</v>
      </c>
      <c r="H3880" s="61" t="s">
        <v>2905</v>
      </c>
    </row>
    <row r="3881" spans="1:8" x14ac:dyDescent="0.25">
      <c r="A3881" t="s">
        <v>193</v>
      </c>
      <c r="B3881" s="1">
        <v>450</v>
      </c>
      <c r="C3881" t="s">
        <v>7</v>
      </c>
      <c r="D3881">
        <v>2</v>
      </c>
      <c r="E3881">
        <v>4.65E-2</v>
      </c>
      <c r="F3881">
        <f t="shared" si="150"/>
        <v>9.2999999999999999E-2</v>
      </c>
      <c r="G3881" s="61" t="str">
        <f>VLOOKUP(B3881,BU!C:G,3,FALSE)</f>
        <v>FL</v>
      </c>
      <c r="H3881" s="61" t="s">
        <v>2894</v>
      </c>
    </row>
    <row r="3882" spans="1:8" x14ac:dyDescent="0.25">
      <c r="A3882" t="s">
        <v>193</v>
      </c>
      <c r="B3882" s="1">
        <v>450</v>
      </c>
      <c r="C3882" t="s">
        <v>8</v>
      </c>
      <c r="D3882">
        <v>2</v>
      </c>
      <c r="E3882">
        <v>1.26E-2</v>
      </c>
      <c r="F3882">
        <f t="shared" si="150"/>
        <v>2.52E-2</v>
      </c>
      <c r="G3882" s="61" t="str">
        <f>VLOOKUP(B3882,BU!C:G,3,FALSE)</f>
        <v>FL</v>
      </c>
      <c r="H3882" s="61" t="s">
        <v>2894</v>
      </c>
    </row>
    <row r="3883" spans="1:8" x14ac:dyDescent="0.25">
      <c r="A3883" t="s">
        <v>193</v>
      </c>
      <c r="B3883" s="1">
        <v>450</v>
      </c>
      <c r="C3883" t="s">
        <v>10</v>
      </c>
      <c r="D3883">
        <v>2</v>
      </c>
      <c r="E3883">
        <v>1.46E-2</v>
      </c>
      <c r="F3883">
        <f t="shared" si="150"/>
        <v>2.92E-2</v>
      </c>
      <c r="G3883" s="61" t="str">
        <f>VLOOKUP(B3883,BU!C:G,3,FALSE)</f>
        <v>FL</v>
      </c>
      <c r="H3883" s="61" t="s">
        <v>2894</v>
      </c>
    </row>
    <row r="3884" spans="1:8" x14ac:dyDescent="0.25">
      <c r="A3884" t="s">
        <v>193</v>
      </c>
      <c r="B3884" s="1">
        <v>450</v>
      </c>
      <c r="C3884" t="s">
        <v>11</v>
      </c>
      <c r="D3884">
        <v>2</v>
      </c>
      <c r="E3884">
        <v>1.2500000000000001E-2</v>
      </c>
      <c r="F3884">
        <f t="shared" si="150"/>
        <v>2.5000000000000001E-2</v>
      </c>
      <c r="G3884" s="61" t="str">
        <f>VLOOKUP(B3884,BU!C:G,3,FALSE)</f>
        <v>FL</v>
      </c>
      <c r="H3884" s="61" t="s">
        <v>2894</v>
      </c>
    </row>
    <row r="3885" spans="1:8" x14ac:dyDescent="0.25">
      <c r="A3885" t="s">
        <v>193</v>
      </c>
      <c r="B3885" s="1">
        <v>450</v>
      </c>
      <c r="C3885" t="s">
        <v>101</v>
      </c>
      <c r="D3885">
        <v>1</v>
      </c>
      <c r="E3885">
        <v>0.85</v>
      </c>
      <c r="F3885">
        <f t="shared" si="150"/>
        <v>0.85</v>
      </c>
      <c r="G3885" s="61" t="str">
        <f>VLOOKUP(B3885,BU!C:G,3,FALSE)</f>
        <v>FL</v>
      </c>
      <c r="H3885" s="61" t="s">
        <v>2894</v>
      </c>
    </row>
    <row r="3886" spans="1:8" x14ac:dyDescent="0.25">
      <c r="A3886" t="s">
        <v>193</v>
      </c>
      <c r="B3886" s="1">
        <v>462</v>
      </c>
      <c r="C3886" t="s">
        <v>7</v>
      </c>
      <c r="D3886">
        <v>8</v>
      </c>
      <c r="E3886">
        <v>4.65E-2</v>
      </c>
      <c r="F3886">
        <f t="shared" si="150"/>
        <v>0.372</v>
      </c>
      <c r="G3886" s="61" t="str">
        <f>VLOOKUP(B3886,BU!C:G,3,FALSE)</f>
        <v>FL</v>
      </c>
      <c r="H3886" s="61" t="s">
        <v>2894</v>
      </c>
    </row>
    <row r="3887" spans="1:8" x14ac:dyDescent="0.25">
      <c r="A3887" t="s">
        <v>193</v>
      </c>
      <c r="B3887" s="1">
        <v>462</v>
      </c>
      <c r="C3887" t="s">
        <v>8</v>
      </c>
      <c r="D3887">
        <v>8</v>
      </c>
      <c r="E3887">
        <v>1.26E-2</v>
      </c>
      <c r="F3887">
        <f t="shared" si="150"/>
        <v>0.1008</v>
      </c>
      <c r="G3887" s="61" t="str">
        <f>VLOOKUP(B3887,BU!C:G,3,FALSE)</f>
        <v>FL</v>
      </c>
      <c r="H3887" s="61" t="s">
        <v>2894</v>
      </c>
    </row>
    <row r="3888" spans="1:8" x14ac:dyDescent="0.25">
      <c r="A3888" t="s">
        <v>193</v>
      </c>
      <c r="B3888" s="1">
        <v>462</v>
      </c>
      <c r="C3888" t="s">
        <v>10</v>
      </c>
      <c r="D3888">
        <v>2</v>
      </c>
      <c r="E3888">
        <v>1.46E-2</v>
      </c>
      <c r="F3888">
        <f t="shared" si="150"/>
        <v>2.92E-2</v>
      </c>
      <c r="G3888" s="61" t="str">
        <f>VLOOKUP(B3888,BU!C:G,3,FALSE)</f>
        <v>FL</v>
      </c>
      <c r="H3888" s="61" t="s">
        <v>2894</v>
      </c>
    </row>
    <row r="3889" spans="1:8" x14ac:dyDescent="0.25">
      <c r="A3889" t="s">
        <v>193</v>
      </c>
      <c r="B3889" s="1">
        <v>462</v>
      </c>
      <c r="C3889" t="s">
        <v>11</v>
      </c>
      <c r="D3889">
        <v>2</v>
      </c>
      <c r="E3889">
        <v>1.2500000000000001E-2</v>
      </c>
      <c r="F3889">
        <f t="shared" si="150"/>
        <v>2.5000000000000001E-2</v>
      </c>
      <c r="G3889" s="61" t="str">
        <f>VLOOKUP(B3889,BU!C:G,3,FALSE)</f>
        <v>FL</v>
      </c>
      <c r="H3889" s="61" t="s">
        <v>2894</v>
      </c>
    </row>
    <row r="3890" spans="1:8" x14ac:dyDescent="0.25">
      <c r="A3890" t="s">
        <v>193</v>
      </c>
      <c r="B3890" s="1">
        <v>462</v>
      </c>
      <c r="C3890" t="s">
        <v>101</v>
      </c>
      <c r="D3890">
        <v>1</v>
      </c>
      <c r="E3890">
        <v>0.82</v>
      </c>
      <c r="F3890">
        <f t="shared" si="150"/>
        <v>0.82</v>
      </c>
      <c r="G3890" s="61" t="str">
        <f>VLOOKUP(B3890,BU!C:G,3,FALSE)</f>
        <v>FL</v>
      </c>
      <c r="H3890" s="61" t="s">
        <v>2894</v>
      </c>
    </row>
    <row r="3891" spans="1:8" x14ac:dyDescent="0.25">
      <c r="A3891" t="s">
        <v>193</v>
      </c>
      <c r="B3891" s="1">
        <v>462</v>
      </c>
      <c r="C3891" t="s">
        <v>15</v>
      </c>
      <c r="D3891">
        <v>1</v>
      </c>
      <c r="E3891">
        <v>0.25</v>
      </c>
      <c r="F3891">
        <f t="shared" si="150"/>
        <v>0.25</v>
      </c>
      <c r="G3891" s="61" t="str">
        <f>VLOOKUP(B3891,BU!C:G,3,FALSE)</f>
        <v>FL</v>
      </c>
      <c r="H3891" s="61" t="s">
        <v>2894</v>
      </c>
    </row>
    <row r="3892" spans="1:8" x14ac:dyDescent="0.25">
      <c r="A3892" t="s">
        <v>193</v>
      </c>
      <c r="B3892" s="1">
        <v>470</v>
      </c>
      <c r="C3892" t="s">
        <v>7</v>
      </c>
      <c r="D3892">
        <v>2</v>
      </c>
      <c r="E3892">
        <v>4.65E-2</v>
      </c>
      <c r="F3892">
        <f t="shared" si="150"/>
        <v>9.2999999999999999E-2</v>
      </c>
      <c r="G3892" s="61" t="str">
        <f>VLOOKUP(B3892,BU!C:G,3,FALSE)</f>
        <v>FL</v>
      </c>
      <c r="H3892" s="61" t="s">
        <v>2894</v>
      </c>
    </row>
    <row r="3893" spans="1:8" x14ac:dyDescent="0.25">
      <c r="A3893" t="s">
        <v>193</v>
      </c>
      <c r="B3893" s="1">
        <v>470</v>
      </c>
      <c r="C3893" t="s">
        <v>8</v>
      </c>
      <c r="D3893">
        <v>2</v>
      </c>
      <c r="E3893">
        <v>1.26E-2</v>
      </c>
      <c r="F3893">
        <f t="shared" si="150"/>
        <v>2.52E-2</v>
      </c>
      <c r="G3893" s="61" t="str">
        <f>VLOOKUP(B3893,BU!C:G,3,FALSE)</f>
        <v>FL</v>
      </c>
      <c r="H3893" s="61" t="s">
        <v>2894</v>
      </c>
    </row>
    <row r="3894" spans="1:8" x14ac:dyDescent="0.25">
      <c r="A3894" t="s">
        <v>193</v>
      </c>
      <c r="B3894" s="1">
        <v>470</v>
      </c>
      <c r="C3894" t="s">
        <v>10</v>
      </c>
      <c r="D3894">
        <v>2</v>
      </c>
      <c r="E3894">
        <v>1.46E-2</v>
      </c>
      <c r="F3894">
        <f t="shared" si="150"/>
        <v>2.92E-2</v>
      </c>
      <c r="G3894" s="61" t="str">
        <f>VLOOKUP(B3894,BU!C:G,3,FALSE)</f>
        <v>FL</v>
      </c>
      <c r="H3894" s="61" t="s">
        <v>2894</v>
      </c>
    </row>
    <row r="3895" spans="1:8" x14ac:dyDescent="0.25">
      <c r="A3895" t="s">
        <v>193</v>
      </c>
      <c r="B3895" s="1">
        <v>470</v>
      </c>
      <c r="C3895" t="s">
        <v>11</v>
      </c>
      <c r="D3895">
        <v>2</v>
      </c>
      <c r="E3895">
        <v>1.2500000000000001E-2</v>
      </c>
      <c r="F3895">
        <f t="shared" si="150"/>
        <v>2.5000000000000001E-2</v>
      </c>
      <c r="G3895" s="61" t="str">
        <f>VLOOKUP(B3895,BU!C:G,3,FALSE)</f>
        <v>FL</v>
      </c>
      <c r="H3895" s="61" t="s">
        <v>2894</v>
      </c>
    </row>
    <row r="3896" spans="1:8" x14ac:dyDescent="0.25">
      <c r="A3896" t="s">
        <v>193</v>
      </c>
      <c r="B3896" s="1">
        <v>470</v>
      </c>
      <c r="C3896" t="s">
        <v>101</v>
      </c>
      <c r="D3896">
        <v>1</v>
      </c>
      <c r="E3896">
        <v>0.85</v>
      </c>
      <c r="F3896">
        <f t="shared" si="150"/>
        <v>0.85</v>
      </c>
      <c r="G3896" s="61" t="str">
        <f>VLOOKUP(B3896,BU!C:G,3,FALSE)</f>
        <v>FL</v>
      </c>
      <c r="H3896" s="61" t="s">
        <v>2894</v>
      </c>
    </row>
    <row r="3897" spans="1:8" x14ac:dyDescent="0.25">
      <c r="A3897" t="s">
        <v>193</v>
      </c>
      <c r="B3897" s="1">
        <v>477</v>
      </c>
      <c r="C3897" t="s">
        <v>7</v>
      </c>
      <c r="D3897">
        <v>4</v>
      </c>
      <c r="E3897">
        <v>4.65E-2</v>
      </c>
      <c r="F3897">
        <f t="shared" si="150"/>
        <v>0.186</v>
      </c>
      <c r="G3897" s="61" t="str">
        <f>VLOOKUP(B3897,BU!C:G,3,FALSE)</f>
        <v>IL</v>
      </c>
      <c r="H3897" s="61" t="s">
        <v>2861</v>
      </c>
    </row>
    <row r="3898" spans="1:8" x14ac:dyDescent="0.25">
      <c r="A3898" t="s">
        <v>193</v>
      </c>
      <c r="B3898" s="1">
        <v>477</v>
      </c>
      <c r="C3898" t="s">
        <v>8</v>
      </c>
      <c r="D3898">
        <v>4</v>
      </c>
      <c r="E3898">
        <v>1.26E-2</v>
      </c>
      <c r="F3898">
        <f t="shared" si="150"/>
        <v>5.04E-2</v>
      </c>
      <c r="G3898" s="61" t="str">
        <f>VLOOKUP(B3898,BU!C:G,3,FALSE)</f>
        <v>IL</v>
      </c>
      <c r="H3898" s="61" t="s">
        <v>2861</v>
      </c>
    </row>
    <row r="3899" spans="1:8" x14ac:dyDescent="0.25">
      <c r="A3899" t="s">
        <v>193</v>
      </c>
      <c r="B3899" s="1">
        <v>477</v>
      </c>
      <c r="C3899" t="s">
        <v>10</v>
      </c>
      <c r="D3899">
        <v>1</v>
      </c>
      <c r="E3899">
        <v>1.46E-2</v>
      </c>
      <c r="F3899">
        <f t="shared" si="150"/>
        <v>1.46E-2</v>
      </c>
      <c r="G3899" s="61" t="str">
        <f>VLOOKUP(B3899,BU!C:G,3,FALSE)</f>
        <v>IL</v>
      </c>
      <c r="H3899" s="61" t="s">
        <v>2861</v>
      </c>
    </row>
    <row r="3900" spans="1:8" x14ac:dyDescent="0.25">
      <c r="A3900" t="s">
        <v>193</v>
      </c>
      <c r="B3900" s="1">
        <v>477</v>
      </c>
      <c r="C3900" t="s">
        <v>11</v>
      </c>
      <c r="D3900">
        <v>1</v>
      </c>
      <c r="E3900">
        <v>1.2500000000000001E-2</v>
      </c>
      <c r="F3900">
        <f t="shared" si="150"/>
        <v>1.2500000000000001E-2</v>
      </c>
      <c r="G3900" s="61" t="str">
        <f>VLOOKUP(B3900,BU!C:G,3,FALSE)</f>
        <v>IL</v>
      </c>
      <c r="H3900" s="61" t="s">
        <v>2861</v>
      </c>
    </row>
    <row r="3901" spans="1:8" x14ac:dyDescent="0.25">
      <c r="A3901" t="s">
        <v>193</v>
      </c>
      <c r="B3901" s="1">
        <v>477</v>
      </c>
      <c r="C3901" t="s">
        <v>94</v>
      </c>
      <c r="D3901">
        <v>1</v>
      </c>
      <c r="E3901">
        <v>0.39500000000000002</v>
      </c>
      <c r="F3901">
        <f t="shared" si="150"/>
        <v>0.39500000000000002</v>
      </c>
      <c r="G3901" s="61" t="str">
        <f>VLOOKUP(B3901,BU!C:G,3,FALSE)</f>
        <v>IL</v>
      </c>
      <c r="H3901" s="61" t="s">
        <v>2861</v>
      </c>
    </row>
    <row r="3902" spans="1:8" x14ac:dyDescent="0.25">
      <c r="A3902" t="s">
        <v>193</v>
      </c>
      <c r="B3902" s="1">
        <v>478</v>
      </c>
      <c r="C3902" t="s">
        <v>7</v>
      </c>
      <c r="D3902">
        <v>2</v>
      </c>
      <c r="E3902">
        <v>4.65E-2</v>
      </c>
      <c r="F3902">
        <f t="shared" si="150"/>
        <v>9.2999999999999999E-2</v>
      </c>
      <c r="G3902" s="61" t="str">
        <f>VLOOKUP(B3902,BU!C:G,3,FALSE)</f>
        <v>NC</v>
      </c>
      <c r="H3902" s="61" t="s">
        <v>2825</v>
      </c>
    </row>
    <row r="3903" spans="1:8" x14ac:dyDescent="0.25">
      <c r="A3903" t="s">
        <v>193</v>
      </c>
      <c r="B3903" s="1">
        <v>478</v>
      </c>
      <c r="C3903" t="s">
        <v>8</v>
      </c>
      <c r="D3903">
        <v>2</v>
      </c>
      <c r="E3903">
        <v>1.26E-2</v>
      </c>
      <c r="F3903">
        <f t="shared" si="150"/>
        <v>2.52E-2</v>
      </c>
      <c r="G3903" s="61" t="str">
        <f>VLOOKUP(B3903,BU!C:G,3,FALSE)</f>
        <v>NC</v>
      </c>
      <c r="H3903" s="61" t="s">
        <v>2825</v>
      </c>
    </row>
    <row r="3904" spans="1:8" x14ac:dyDescent="0.25">
      <c r="A3904" t="s">
        <v>193</v>
      </c>
      <c r="B3904" s="1">
        <v>478</v>
      </c>
      <c r="C3904" t="s">
        <v>10</v>
      </c>
      <c r="D3904">
        <v>2</v>
      </c>
      <c r="E3904">
        <v>1.46E-2</v>
      </c>
      <c r="F3904">
        <f t="shared" si="150"/>
        <v>2.92E-2</v>
      </c>
      <c r="G3904" s="61" t="str">
        <f>VLOOKUP(B3904,BU!C:G,3,FALSE)</f>
        <v>NC</v>
      </c>
      <c r="H3904" s="61" t="s">
        <v>2825</v>
      </c>
    </row>
    <row r="3905" spans="1:8" x14ac:dyDescent="0.25">
      <c r="A3905" t="s">
        <v>193</v>
      </c>
      <c r="B3905" s="1">
        <v>478</v>
      </c>
      <c r="C3905" t="s">
        <v>11</v>
      </c>
      <c r="D3905">
        <v>2</v>
      </c>
      <c r="E3905">
        <v>1.2500000000000001E-2</v>
      </c>
      <c r="F3905">
        <f t="shared" si="150"/>
        <v>2.5000000000000001E-2</v>
      </c>
      <c r="G3905" s="61" t="str">
        <f>VLOOKUP(B3905,BU!C:G,3,FALSE)</f>
        <v>NC</v>
      </c>
      <c r="H3905" s="61" t="s">
        <v>2825</v>
      </c>
    </row>
    <row r="3906" spans="1:8" x14ac:dyDescent="0.25">
      <c r="A3906" t="s">
        <v>193</v>
      </c>
      <c r="B3906" s="1">
        <v>478</v>
      </c>
      <c r="C3906" t="s">
        <v>101</v>
      </c>
      <c r="D3906">
        <v>1</v>
      </c>
      <c r="E3906">
        <v>0.89400000000000002</v>
      </c>
      <c r="F3906">
        <f t="shared" si="150"/>
        <v>0.89400000000000002</v>
      </c>
      <c r="G3906" s="61" t="str">
        <f>VLOOKUP(B3906,BU!C:G,3,FALSE)</f>
        <v>NC</v>
      </c>
      <c r="H3906" s="61" t="s">
        <v>2825</v>
      </c>
    </row>
    <row r="3907" spans="1:8" x14ac:dyDescent="0.25">
      <c r="A3907" t="s">
        <v>193</v>
      </c>
      <c r="B3907" s="1">
        <v>478</v>
      </c>
      <c r="C3907" t="s">
        <v>15</v>
      </c>
      <c r="D3907">
        <v>1</v>
      </c>
      <c r="E3907">
        <v>0.25</v>
      </c>
      <c r="F3907">
        <f t="shared" si="150"/>
        <v>0.25</v>
      </c>
      <c r="G3907" s="61" t="str">
        <f>VLOOKUP(B3907,BU!C:G,3,FALSE)</f>
        <v>NC</v>
      </c>
      <c r="H3907" s="61" t="s">
        <v>2825</v>
      </c>
    </row>
    <row r="3908" spans="1:8" x14ac:dyDescent="0.25">
      <c r="A3908" t="s">
        <v>193</v>
      </c>
      <c r="B3908" s="1">
        <v>497</v>
      </c>
      <c r="C3908" t="s">
        <v>7</v>
      </c>
      <c r="D3908">
        <f>488/4</f>
        <v>122</v>
      </c>
      <c r="E3908">
        <v>4.65E-2</v>
      </c>
      <c r="F3908">
        <f t="shared" si="150"/>
        <v>5.673</v>
      </c>
      <c r="G3908" s="61" t="str">
        <f>VLOOKUP(B3908,BU!C:G,3,FALSE)</f>
        <v>FL</v>
      </c>
      <c r="H3908" s="61" t="s">
        <v>2894</v>
      </c>
    </row>
    <row r="3909" spans="1:8" x14ac:dyDescent="0.25">
      <c r="A3909" t="s">
        <v>193</v>
      </c>
      <c r="B3909" s="1">
        <v>497</v>
      </c>
      <c r="C3909" t="s">
        <v>7</v>
      </c>
      <c r="D3909">
        <f>122*3</f>
        <v>366</v>
      </c>
      <c r="E3909">
        <v>4.65E-2</v>
      </c>
      <c r="F3909">
        <f t="shared" ref="F3909" si="152">E3909*D3909</f>
        <v>17.018999999999998</v>
      </c>
      <c r="G3909" s="61" t="str">
        <f>VLOOKUP(B3909,BU!C:G,3,FALSE)</f>
        <v>FL</v>
      </c>
      <c r="H3909" s="61" t="s">
        <v>2896</v>
      </c>
    </row>
    <row r="3910" spans="1:8" x14ac:dyDescent="0.25">
      <c r="A3910" t="s">
        <v>193</v>
      </c>
      <c r="B3910" s="1">
        <v>497</v>
      </c>
      <c r="C3910" t="s">
        <v>8</v>
      </c>
      <c r="D3910">
        <v>366</v>
      </c>
      <c r="E3910">
        <v>1.26E-2</v>
      </c>
      <c r="F3910">
        <f t="shared" si="150"/>
        <v>4.6116000000000001</v>
      </c>
      <c r="G3910" s="61" t="str">
        <f>VLOOKUP(B3910,BU!C:G,3,FALSE)</f>
        <v>FL</v>
      </c>
      <c r="H3910" s="61" t="s">
        <v>2896</v>
      </c>
    </row>
    <row r="3911" spans="1:8" x14ac:dyDescent="0.25">
      <c r="A3911" t="s">
        <v>193</v>
      </c>
      <c r="B3911" s="1">
        <v>497</v>
      </c>
      <c r="C3911" t="s">
        <v>7</v>
      </c>
      <c r="D3911">
        <f>122*3</f>
        <v>366</v>
      </c>
      <c r="E3911">
        <v>4.65E-2</v>
      </c>
      <c r="F3911">
        <f t="shared" si="150"/>
        <v>17.018999999999998</v>
      </c>
      <c r="G3911" s="61" t="str">
        <f>VLOOKUP(B3911,BU!C:G,3,FALSE)</f>
        <v>FL</v>
      </c>
      <c r="H3911" s="61" t="s">
        <v>2894</v>
      </c>
    </row>
    <row r="3912" spans="1:8" x14ac:dyDescent="0.25">
      <c r="A3912" t="s">
        <v>193</v>
      </c>
      <c r="B3912" s="1">
        <v>497</v>
      </c>
      <c r="C3912" t="s">
        <v>10</v>
      </c>
      <c r="D3912">
        <v>122</v>
      </c>
      <c r="E3912">
        <v>1.46E-2</v>
      </c>
      <c r="F3912">
        <f t="shared" si="150"/>
        <v>1.7812000000000001</v>
      </c>
      <c r="G3912" s="61" t="str">
        <f>VLOOKUP(B3912,BU!C:G,3,FALSE)</f>
        <v>FL</v>
      </c>
      <c r="H3912" s="61" t="s">
        <v>2894</v>
      </c>
    </row>
    <row r="3913" spans="1:8" x14ac:dyDescent="0.25">
      <c r="A3913" t="s">
        <v>193</v>
      </c>
      <c r="B3913" s="1">
        <v>497</v>
      </c>
      <c r="C3913" t="s">
        <v>11</v>
      </c>
      <c r="D3913">
        <v>119</v>
      </c>
      <c r="E3913">
        <v>1.2500000000000001E-2</v>
      </c>
      <c r="F3913">
        <f t="shared" si="150"/>
        <v>1.4875</v>
      </c>
      <c r="G3913" s="61" t="str">
        <f>VLOOKUP(B3913,BU!C:G,3,FALSE)</f>
        <v>FL</v>
      </c>
      <c r="H3913" s="61" t="s">
        <v>2894</v>
      </c>
    </row>
    <row r="3914" spans="1:8" x14ac:dyDescent="0.25">
      <c r="A3914" t="s">
        <v>193</v>
      </c>
      <c r="B3914" s="1">
        <v>497</v>
      </c>
      <c r="C3914" t="s">
        <v>219</v>
      </c>
      <c r="D3914">
        <v>1</v>
      </c>
      <c r="E3914">
        <v>50.218000000000004</v>
      </c>
      <c r="F3914">
        <f t="shared" si="150"/>
        <v>50.218000000000004</v>
      </c>
      <c r="G3914" s="61" t="str">
        <f>VLOOKUP(B3914,BU!C:G,3,FALSE)</f>
        <v>FL</v>
      </c>
      <c r="H3914" s="61" t="s">
        <v>2894</v>
      </c>
    </row>
    <row r="3915" spans="1:8" x14ac:dyDescent="0.25">
      <c r="A3915" t="s">
        <v>193</v>
      </c>
      <c r="B3915" s="1">
        <v>497</v>
      </c>
      <c r="C3915" t="s">
        <v>15</v>
      </c>
      <c r="D3915">
        <v>3</v>
      </c>
      <c r="E3915">
        <v>0.25</v>
      </c>
      <c r="F3915">
        <f t="shared" si="150"/>
        <v>0.75</v>
      </c>
      <c r="G3915" s="61" t="str">
        <f>VLOOKUP(B3915,BU!C:G,3,FALSE)</f>
        <v>FL</v>
      </c>
      <c r="H3915" s="61" t="s">
        <v>2894</v>
      </c>
    </row>
    <row r="3916" spans="1:8" x14ac:dyDescent="0.25">
      <c r="A3916" t="s">
        <v>193</v>
      </c>
      <c r="B3916" s="1">
        <v>498</v>
      </c>
      <c r="C3916" t="s">
        <v>7</v>
      </c>
      <c r="D3916">
        <v>3</v>
      </c>
      <c r="E3916">
        <v>4.65E-2</v>
      </c>
      <c r="F3916">
        <f t="shared" si="150"/>
        <v>0.13950000000000001</v>
      </c>
      <c r="G3916" s="61" t="str">
        <f>VLOOKUP(B3916,BU!C:G,3,FALSE)</f>
        <v>NC</v>
      </c>
      <c r="H3916" s="61" t="s">
        <v>2825</v>
      </c>
    </row>
    <row r="3917" spans="1:8" x14ac:dyDescent="0.25">
      <c r="A3917" t="s">
        <v>193</v>
      </c>
      <c r="B3917" s="1">
        <v>498</v>
      </c>
      <c r="C3917" t="s">
        <v>8</v>
      </c>
      <c r="D3917">
        <v>3</v>
      </c>
      <c r="E3917">
        <v>1.26E-2</v>
      </c>
      <c r="F3917">
        <f t="shared" si="150"/>
        <v>3.78E-2</v>
      </c>
      <c r="G3917" s="61" t="str">
        <f>VLOOKUP(B3917,BU!C:G,3,FALSE)</f>
        <v>NC</v>
      </c>
      <c r="H3917" s="61" t="s">
        <v>2825</v>
      </c>
    </row>
    <row r="3918" spans="1:8" x14ac:dyDescent="0.25">
      <c r="A3918" t="s">
        <v>193</v>
      </c>
      <c r="B3918" s="1">
        <v>498</v>
      </c>
      <c r="C3918" t="s">
        <v>10</v>
      </c>
      <c r="D3918">
        <v>1</v>
      </c>
      <c r="E3918">
        <v>1.46E-2</v>
      </c>
      <c r="F3918">
        <f t="shared" si="150"/>
        <v>1.46E-2</v>
      </c>
      <c r="G3918" s="61" t="str">
        <f>VLOOKUP(B3918,BU!C:G,3,FALSE)</f>
        <v>NC</v>
      </c>
      <c r="H3918" s="61" t="s">
        <v>2825</v>
      </c>
    </row>
    <row r="3919" spans="1:8" x14ac:dyDescent="0.25">
      <c r="A3919" t="s">
        <v>193</v>
      </c>
      <c r="B3919" s="1">
        <v>498</v>
      </c>
      <c r="C3919" t="s">
        <v>11</v>
      </c>
      <c r="D3919">
        <v>1</v>
      </c>
      <c r="E3919">
        <v>1.2500000000000001E-2</v>
      </c>
      <c r="F3919">
        <f t="shared" si="150"/>
        <v>1.2500000000000001E-2</v>
      </c>
      <c r="G3919" s="61" t="str">
        <f>VLOOKUP(B3919,BU!C:G,3,FALSE)</f>
        <v>NC</v>
      </c>
      <c r="H3919" s="61" t="s">
        <v>2825</v>
      </c>
    </row>
    <row r="3920" spans="1:8" x14ac:dyDescent="0.25">
      <c r="A3920" t="s">
        <v>193</v>
      </c>
      <c r="B3920" s="1">
        <v>498</v>
      </c>
      <c r="C3920" t="s">
        <v>94</v>
      </c>
      <c r="D3920">
        <v>1</v>
      </c>
      <c r="E3920">
        <v>0.44700000000000001</v>
      </c>
      <c r="F3920">
        <f t="shared" si="150"/>
        <v>0.44700000000000001</v>
      </c>
      <c r="G3920" s="61" t="str">
        <f>VLOOKUP(B3920,BU!C:G,3,FALSE)</f>
        <v>NC</v>
      </c>
      <c r="H3920" s="61" t="s">
        <v>2825</v>
      </c>
    </row>
    <row r="3921" spans="1:8" x14ac:dyDescent="0.25">
      <c r="A3921" t="s">
        <v>193</v>
      </c>
      <c r="B3921" s="1">
        <v>528</v>
      </c>
      <c r="C3921" t="s">
        <v>7</v>
      </c>
      <c r="D3921">
        <v>1</v>
      </c>
      <c r="E3921">
        <v>4.65E-2</v>
      </c>
      <c r="F3921">
        <f t="shared" si="150"/>
        <v>4.65E-2</v>
      </c>
      <c r="G3921" s="61" t="str">
        <f>VLOOKUP(B3921,BU!C:G,3,FALSE)</f>
        <v>GA</v>
      </c>
      <c r="H3921" s="61" t="s">
        <v>2902</v>
      </c>
    </row>
    <row r="3922" spans="1:8" x14ac:dyDescent="0.25">
      <c r="A3922" t="s">
        <v>193</v>
      </c>
      <c r="B3922" s="1">
        <v>528</v>
      </c>
      <c r="C3922" t="s">
        <v>8</v>
      </c>
      <c r="D3922">
        <v>1</v>
      </c>
      <c r="E3922">
        <v>1.26E-2</v>
      </c>
      <c r="F3922">
        <f t="shared" si="150"/>
        <v>1.26E-2</v>
      </c>
      <c r="G3922" s="61" t="str">
        <f>VLOOKUP(B3922,BU!C:G,3,FALSE)</f>
        <v>GA</v>
      </c>
      <c r="H3922" s="61" t="s">
        <v>2902</v>
      </c>
    </row>
    <row r="3923" spans="1:8" x14ac:dyDescent="0.25">
      <c r="A3923" t="s">
        <v>193</v>
      </c>
      <c r="B3923" s="1">
        <v>528</v>
      </c>
      <c r="C3923" t="s">
        <v>10</v>
      </c>
      <c r="D3923">
        <v>1</v>
      </c>
      <c r="E3923">
        <v>1.46E-2</v>
      </c>
      <c r="F3923">
        <f t="shared" si="150"/>
        <v>1.46E-2</v>
      </c>
      <c r="G3923" s="61" t="str">
        <f>VLOOKUP(B3923,BU!C:G,3,FALSE)</f>
        <v>GA</v>
      </c>
      <c r="H3923" s="61" t="s">
        <v>2902</v>
      </c>
    </row>
    <row r="3924" spans="1:8" x14ac:dyDescent="0.25">
      <c r="A3924" t="s">
        <v>193</v>
      </c>
      <c r="B3924" s="1">
        <v>528</v>
      </c>
      <c r="C3924" t="s">
        <v>11</v>
      </c>
      <c r="D3924">
        <v>1</v>
      </c>
      <c r="E3924">
        <v>1.2500000000000001E-2</v>
      </c>
      <c r="F3924">
        <f t="shared" si="150"/>
        <v>1.2500000000000001E-2</v>
      </c>
      <c r="G3924" s="61" t="str">
        <f>VLOOKUP(B3924,BU!C:G,3,FALSE)</f>
        <v>GA</v>
      </c>
      <c r="H3924" s="61" t="s">
        <v>2902</v>
      </c>
    </row>
    <row r="3925" spans="1:8" x14ac:dyDescent="0.25">
      <c r="A3925" t="s">
        <v>193</v>
      </c>
      <c r="B3925" s="1">
        <v>528</v>
      </c>
      <c r="C3925" t="s">
        <v>94</v>
      </c>
      <c r="D3925">
        <v>1</v>
      </c>
      <c r="E3925">
        <v>0.44700000000000001</v>
      </c>
      <c r="F3925">
        <f t="shared" si="150"/>
        <v>0.44700000000000001</v>
      </c>
      <c r="G3925" s="61" t="str">
        <f>VLOOKUP(B3925,BU!C:G,3,FALSE)</f>
        <v>GA</v>
      </c>
      <c r="H3925" s="61" t="s">
        <v>2902</v>
      </c>
    </row>
    <row r="3926" spans="1:8" x14ac:dyDescent="0.25">
      <c r="A3926" t="s">
        <v>193</v>
      </c>
      <c r="B3926" s="1">
        <v>533</v>
      </c>
      <c r="C3926" t="s">
        <v>7</v>
      </c>
      <c r="D3926">
        <v>4</v>
      </c>
      <c r="E3926">
        <v>4.65E-2</v>
      </c>
      <c r="F3926">
        <f t="shared" ref="F3926:F3993" si="153">E3926*D3926</f>
        <v>0.186</v>
      </c>
      <c r="G3926" s="61" t="str">
        <f>VLOOKUP(B3926,BU!C:G,3,FALSE)</f>
        <v>IL</v>
      </c>
      <c r="H3926" s="61" t="s">
        <v>2861</v>
      </c>
    </row>
    <row r="3927" spans="1:8" x14ac:dyDescent="0.25">
      <c r="A3927" t="s">
        <v>193</v>
      </c>
      <c r="B3927" s="1">
        <v>533</v>
      </c>
      <c r="C3927" t="s">
        <v>8</v>
      </c>
      <c r="D3927">
        <v>4</v>
      </c>
      <c r="E3927">
        <v>1.26E-2</v>
      </c>
      <c r="F3927">
        <f t="shared" si="153"/>
        <v>5.04E-2</v>
      </c>
      <c r="G3927" s="61" t="str">
        <f>VLOOKUP(B3927,BU!C:G,3,FALSE)</f>
        <v>IL</v>
      </c>
      <c r="H3927" s="61" t="s">
        <v>2861</v>
      </c>
    </row>
    <row r="3928" spans="1:8" x14ac:dyDescent="0.25">
      <c r="A3928" t="s">
        <v>193</v>
      </c>
      <c r="B3928" s="1">
        <v>533</v>
      </c>
      <c r="C3928" t="s">
        <v>10</v>
      </c>
      <c r="D3928">
        <v>1</v>
      </c>
      <c r="E3928">
        <v>1.46E-2</v>
      </c>
      <c r="F3928">
        <f t="shared" si="153"/>
        <v>1.46E-2</v>
      </c>
      <c r="G3928" s="61" t="str">
        <f>VLOOKUP(B3928,BU!C:G,3,FALSE)</f>
        <v>IL</v>
      </c>
      <c r="H3928" s="61" t="s">
        <v>2861</v>
      </c>
    </row>
    <row r="3929" spans="1:8" x14ac:dyDescent="0.25">
      <c r="A3929" t="s">
        <v>193</v>
      </c>
      <c r="B3929" s="1">
        <v>533</v>
      </c>
      <c r="C3929" t="s">
        <v>11</v>
      </c>
      <c r="D3929">
        <v>1</v>
      </c>
      <c r="E3929">
        <v>1.2500000000000001E-2</v>
      </c>
      <c r="F3929">
        <f t="shared" si="153"/>
        <v>1.2500000000000001E-2</v>
      </c>
      <c r="G3929" s="61" t="str">
        <f>VLOOKUP(B3929,BU!C:G,3,FALSE)</f>
        <v>IL</v>
      </c>
      <c r="H3929" s="61" t="s">
        <v>2861</v>
      </c>
    </row>
    <row r="3930" spans="1:8" x14ac:dyDescent="0.25">
      <c r="A3930" t="s">
        <v>193</v>
      </c>
      <c r="B3930" s="1">
        <v>533</v>
      </c>
      <c r="C3930" t="s">
        <v>94</v>
      </c>
      <c r="D3930">
        <v>1</v>
      </c>
      <c r="E3930">
        <v>0.44700000000000001</v>
      </c>
      <c r="F3930">
        <f t="shared" si="153"/>
        <v>0.44700000000000001</v>
      </c>
      <c r="G3930" s="61" t="str">
        <f>VLOOKUP(B3930,BU!C:G,3,FALSE)</f>
        <v>IL</v>
      </c>
      <c r="H3930" s="61" t="s">
        <v>2861</v>
      </c>
    </row>
    <row r="3931" spans="1:8" x14ac:dyDescent="0.25">
      <c r="A3931" t="s">
        <v>193</v>
      </c>
      <c r="B3931" s="1">
        <v>536</v>
      </c>
      <c r="C3931" t="s">
        <v>7</v>
      </c>
      <c r="D3931">
        <v>2</v>
      </c>
      <c r="E3931">
        <v>4.65E-2</v>
      </c>
      <c r="F3931">
        <f t="shared" si="153"/>
        <v>9.2999999999999999E-2</v>
      </c>
      <c r="G3931" s="61" t="str">
        <f>VLOOKUP(B3931,BU!C:G,3,FALSE)</f>
        <v>LA</v>
      </c>
      <c r="H3931" s="61" t="s">
        <v>2901</v>
      </c>
    </row>
    <row r="3932" spans="1:8" x14ac:dyDescent="0.25">
      <c r="A3932" t="s">
        <v>193</v>
      </c>
      <c r="B3932" s="1">
        <v>536</v>
      </c>
      <c r="C3932" t="s">
        <v>8</v>
      </c>
      <c r="D3932">
        <v>2</v>
      </c>
      <c r="E3932">
        <v>1.26E-2</v>
      </c>
      <c r="F3932">
        <f t="shared" si="153"/>
        <v>2.52E-2</v>
      </c>
      <c r="G3932" s="61" t="str">
        <f>VLOOKUP(B3932,BU!C:G,3,FALSE)</f>
        <v>LA</v>
      </c>
      <c r="H3932" s="61" t="s">
        <v>2901</v>
      </c>
    </row>
    <row r="3933" spans="1:8" x14ac:dyDescent="0.25">
      <c r="A3933" t="s">
        <v>193</v>
      </c>
      <c r="B3933" s="1">
        <v>536</v>
      </c>
      <c r="C3933" t="s">
        <v>10</v>
      </c>
      <c r="D3933">
        <v>1</v>
      </c>
      <c r="E3933">
        <v>1.46E-2</v>
      </c>
      <c r="F3933">
        <f t="shared" si="153"/>
        <v>1.46E-2</v>
      </c>
      <c r="G3933" s="61" t="str">
        <f>VLOOKUP(B3933,BU!C:G,3,FALSE)</f>
        <v>LA</v>
      </c>
      <c r="H3933" s="61" t="s">
        <v>2901</v>
      </c>
    </row>
    <row r="3934" spans="1:8" x14ac:dyDescent="0.25">
      <c r="A3934" t="s">
        <v>193</v>
      </c>
      <c r="B3934" s="1">
        <v>536</v>
      </c>
      <c r="C3934" t="s">
        <v>11</v>
      </c>
      <c r="D3934">
        <v>1</v>
      </c>
      <c r="E3934">
        <v>1.2500000000000001E-2</v>
      </c>
      <c r="F3934">
        <f t="shared" si="153"/>
        <v>1.2500000000000001E-2</v>
      </c>
      <c r="G3934" s="61" t="str">
        <f>VLOOKUP(B3934,BU!C:G,3,FALSE)</f>
        <v>LA</v>
      </c>
      <c r="H3934" s="61" t="s">
        <v>2901</v>
      </c>
    </row>
    <row r="3935" spans="1:8" x14ac:dyDescent="0.25">
      <c r="A3935" t="s">
        <v>193</v>
      </c>
      <c r="B3935" s="1">
        <v>536</v>
      </c>
      <c r="C3935" t="s">
        <v>94</v>
      </c>
      <c r="D3935">
        <v>1</v>
      </c>
      <c r="E3935">
        <v>0.44700000000000001</v>
      </c>
      <c r="F3935">
        <f t="shared" si="153"/>
        <v>0.44700000000000001</v>
      </c>
      <c r="G3935" s="61" t="str">
        <f>VLOOKUP(B3935,BU!C:G,3,FALSE)</f>
        <v>LA</v>
      </c>
      <c r="H3935" s="61" t="s">
        <v>2901</v>
      </c>
    </row>
    <row r="3936" spans="1:8" x14ac:dyDescent="0.25">
      <c r="A3936" t="s">
        <v>193</v>
      </c>
      <c r="B3936" s="1">
        <v>540</v>
      </c>
      <c r="C3936" t="s">
        <v>7</v>
      </c>
      <c r="D3936">
        <v>10</v>
      </c>
      <c r="E3936">
        <v>4.65E-2</v>
      </c>
      <c r="F3936">
        <f t="shared" si="153"/>
        <v>0.46499999999999997</v>
      </c>
      <c r="G3936" s="61" t="str">
        <f>VLOOKUP(B3936,BU!C:G,3,FALSE)</f>
        <v>LA</v>
      </c>
      <c r="H3936" s="61" t="s">
        <v>2901</v>
      </c>
    </row>
    <row r="3937" spans="1:8" x14ac:dyDescent="0.25">
      <c r="A3937" t="s">
        <v>193</v>
      </c>
      <c r="B3937" s="1">
        <v>540</v>
      </c>
      <c r="C3937" t="s">
        <v>8</v>
      </c>
      <c r="D3937">
        <v>10</v>
      </c>
      <c r="E3937">
        <v>1.26E-2</v>
      </c>
      <c r="F3937">
        <f t="shared" si="153"/>
        <v>0.126</v>
      </c>
      <c r="G3937" s="61" t="str">
        <f>VLOOKUP(B3937,BU!C:G,3,FALSE)</f>
        <v>LA</v>
      </c>
      <c r="H3937" s="61" t="s">
        <v>2901</v>
      </c>
    </row>
    <row r="3938" spans="1:8" x14ac:dyDescent="0.25">
      <c r="A3938" t="s">
        <v>193</v>
      </c>
      <c r="B3938" s="1">
        <v>540</v>
      </c>
      <c r="C3938" t="s">
        <v>10</v>
      </c>
      <c r="D3938">
        <v>5</v>
      </c>
      <c r="E3938">
        <v>1.46E-2</v>
      </c>
      <c r="F3938">
        <f t="shared" si="153"/>
        <v>7.2999999999999995E-2</v>
      </c>
      <c r="G3938" s="61" t="str">
        <f>VLOOKUP(B3938,BU!C:G,3,FALSE)</f>
        <v>LA</v>
      </c>
      <c r="H3938" s="61" t="s">
        <v>2901</v>
      </c>
    </row>
    <row r="3939" spans="1:8" x14ac:dyDescent="0.25">
      <c r="A3939" t="s">
        <v>193</v>
      </c>
      <c r="B3939" s="1">
        <v>540</v>
      </c>
      <c r="C3939" t="s">
        <v>11</v>
      </c>
      <c r="D3939">
        <v>5</v>
      </c>
      <c r="E3939">
        <v>1.2500000000000001E-2</v>
      </c>
      <c r="F3939">
        <f t="shared" si="153"/>
        <v>6.25E-2</v>
      </c>
      <c r="G3939" s="61" t="str">
        <f>VLOOKUP(B3939,BU!C:G,3,FALSE)</f>
        <v>LA</v>
      </c>
      <c r="H3939" s="61" t="s">
        <v>2901</v>
      </c>
    </row>
    <row r="3940" spans="1:8" x14ac:dyDescent="0.25">
      <c r="A3940" t="s">
        <v>193</v>
      </c>
      <c r="B3940" s="1">
        <v>540</v>
      </c>
      <c r="C3940" t="s">
        <v>103</v>
      </c>
      <c r="D3940">
        <v>1</v>
      </c>
      <c r="E3940">
        <v>2.2349999999999999</v>
      </c>
      <c r="F3940">
        <f t="shared" si="153"/>
        <v>2.2349999999999999</v>
      </c>
      <c r="G3940" s="61" t="str">
        <f>VLOOKUP(B3940,BU!C:G,3,FALSE)</f>
        <v>LA</v>
      </c>
      <c r="H3940" s="61" t="s">
        <v>2901</v>
      </c>
    </row>
    <row r="3941" spans="1:8" x14ac:dyDescent="0.25">
      <c r="A3941" t="s">
        <v>193</v>
      </c>
      <c r="B3941" s="1">
        <v>540</v>
      </c>
      <c r="C3941" t="s">
        <v>15</v>
      </c>
      <c r="D3941">
        <v>2</v>
      </c>
      <c r="E3941">
        <v>0.25</v>
      </c>
      <c r="F3941">
        <f t="shared" si="153"/>
        <v>0.5</v>
      </c>
      <c r="G3941" s="61" t="str">
        <f>VLOOKUP(B3941,BU!C:G,3,FALSE)</f>
        <v>LA</v>
      </c>
      <c r="H3941" s="61" t="s">
        <v>2901</v>
      </c>
    </row>
    <row r="3942" spans="1:8" x14ac:dyDescent="0.25">
      <c r="A3942" t="s">
        <v>193</v>
      </c>
      <c r="B3942" s="1">
        <v>541</v>
      </c>
      <c r="C3942" t="s">
        <v>7</v>
      </c>
      <c r="D3942">
        <v>2</v>
      </c>
      <c r="E3942">
        <v>4.65E-2</v>
      </c>
      <c r="F3942">
        <f t="shared" si="153"/>
        <v>9.2999999999999999E-2</v>
      </c>
      <c r="G3942" s="61" t="str">
        <f>VLOOKUP(B3942,BU!C:G,3,FALSE)</f>
        <v>LA</v>
      </c>
      <c r="H3942" s="61" t="s">
        <v>2901</v>
      </c>
    </row>
    <row r="3943" spans="1:8" x14ac:dyDescent="0.25">
      <c r="A3943" t="s">
        <v>193</v>
      </c>
      <c r="B3943" s="1">
        <v>541</v>
      </c>
      <c r="C3943" t="s">
        <v>8</v>
      </c>
      <c r="D3943">
        <v>2</v>
      </c>
      <c r="E3943">
        <v>1.26E-2</v>
      </c>
      <c r="F3943">
        <f t="shared" si="153"/>
        <v>2.52E-2</v>
      </c>
      <c r="G3943" s="61" t="str">
        <f>VLOOKUP(B3943,BU!C:G,3,FALSE)</f>
        <v>LA</v>
      </c>
      <c r="H3943" s="61" t="s">
        <v>2901</v>
      </c>
    </row>
    <row r="3944" spans="1:8" x14ac:dyDescent="0.25">
      <c r="A3944" t="s">
        <v>193</v>
      </c>
      <c r="B3944" s="1">
        <v>541</v>
      </c>
      <c r="C3944" t="s">
        <v>10</v>
      </c>
      <c r="D3944">
        <v>1</v>
      </c>
      <c r="E3944">
        <v>1.46E-2</v>
      </c>
      <c r="F3944">
        <f t="shared" si="153"/>
        <v>1.46E-2</v>
      </c>
      <c r="G3944" s="61" t="str">
        <f>VLOOKUP(B3944,BU!C:G,3,FALSE)</f>
        <v>LA</v>
      </c>
      <c r="H3944" s="61" t="s">
        <v>2901</v>
      </c>
    </row>
    <row r="3945" spans="1:8" x14ac:dyDescent="0.25">
      <c r="A3945" t="s">
        <v>193</v>
      </c>
      <c r="B3945" s="1">
        <v>541</v>
      </c>
      <c r="C3945" t="s">
        <v>11</v>
      </c>
      <c r="D3945">
        <v>1</v>
      </c>
      <c r="E3945">
        <v>1.2500000000000001E-2</v>
      </c>
      <c r="F3945">
        <f t="shared" si="153"/>
        <v>1.2500000000000001E-2</v>
      </c>
      <c r="G3945" s="61" t="str">
        <f>VLOOKUP(B3945,BU!C:G,3,FALSE)</f>
        <v>LA</v>
      </c>
      <c r="H3945" s="61" t="s">
        <v>2901</v>
      </c>
    </row>
    <row r="3946" spans="1:8" x14ac:dyDescent="0.25">
      <c r="A3946" t="s">
        <v>193</v>
      </c>
      <c r="B3946" s="1">
        <v>541</v>
      </c>
      <c r="C3946" t="s">
        <v>94</v>
      </c>
      <c r="D3946">
        <v>1</v>
      </c>
      <c r="E3946">
        <v>0.44700000000000001</v>
      </c>
      <c r="F3946">
        <f t="shared" si="153"/>
        <v>0.44700000000000001</v>
      </c>
      <c r="G3946" s="61" t="str">
        <f>VLOOKUP(B3946,BU!C:G,3,FALSE)</f>
        <v>LA</v>
      </c>
      <c r="H3946" s="61" t="s">
        <v>2901</v>
      </c>
    </row>
    <row r="3947" spans="1:8" x14ac:dyDescent="0.25">
      <c r="A3947" t="s">
        <v>193</v>
      </c>
      <c r="B3947" s="1">
        <v>547</v>
      </c>
      <c r="C3947" t="s">
        <v>7</v>
      </c>
      <c r="D3947">
        <v>191</v>
      </c>
      <c r="E3947">
        <v>4.65E-2</v>
      </c>
      <c r="F3947">
        <f t="shared" si="153"/>
        <v>8.8814999999999991</v>
      </c>
      <c r="G3947" s="61" t="str">
        <f>VLOOKUP(B3947,BU!C:G,3,FALSE)</f>
        <v>GA</v>
      </c>
      <c r="H3947" s="61" t="s">
        <v>2902</v>
      </c>
    </row>
    <row r="3948" spans="1:8" x14ac:dyDescent="0.25">
      <c r="A3948" t="s">
        <v>193</v>
      </c>
      <c r="B3948" s="1">
        <v>547</v>
      </c>
      <c r="C3948" t="s">
        <v>8</v>
      </c>
      <c r="D3948">
        <v>191</v>
      </c>
      <c r="E3948">
        <v>1.26E-2</v>
      </c>
      <c r="F3948">
        <f t="shared" si="153"/>
        <v>2.4066000000000001</v>
      </c>
      <c r="G3948" s="61" t="str">
        <f>VLOOKUP(B3948,BU!C:G,3,FALSE)</f>
        <v>GA</v>
      </c>
      <c r="H3948" s="61" t="s">
        <v>2902</v>
      </c>
    </row>
    <row r="3949" spans="1:8" x14ac:dyDescent="0.25">
      <c r="A3949" t="s">
        <v>193</v>
      </c>
      <c r="B3949" s="1">
        <v>547</v>
      </c>
      <c r="C3949" t="s">
        <v>10</v>
      </c>
      <c r="D3949">
        <v>191</v>
      </c>
      <c r="E3949">
        <v>1.46E-2</v>
      </c>
      <c r="F3949">
        <f t="shared" si="153"/>
        <v>2.7886000000000002</v>
      </c>
      <c r="G3949" s="61" t="str">
        <f>VLOOKUP(B3949,BU!C:G,3,FALSE)</f>
        <v>GA</v>
      </c>
      <c r="H3949" s="61" t="s">
        <v>2902</v>
      </c>
    </row>
    <row r="3950" spans="1:8" x14ac:dyDescent="0.25">
      <c r="A3950" t="s">
        <v>193</v>
      </c>
      <c r="B3950" s="1">
        <v>547</v>
      </c>
      <c r="C3950" t="s">
        <v>11</v>
      </c>
      <c r="D3950">
        <v>186</v>
      </c>
      <c r="E3950">
        <v>1.2500000000000001E-2</v>
      </c>
      <c r="F3950">
        <f t="shared" si="153"/>
        <v>2.3250000000000002</v>
      </c>
      <c r="G3950" s="61" t="str">
        <f>VLOOKUP(B3950,BU!C:G,3,FALSE)</f>
        <v>GA</v>
      </c>
      <c r="H3950" s="61" t="s">
        <v>2902</v>
      </c>
    </row>
    <row r="3951" spans="1:8" x14ac:dyDescent="0.25">
      <c r="A3951" t="s">
        <v>193</v>
      </c>
      <c r="B3951" s="1">
        <v>547</v>
      </c>
      <c r="C3951" t="s">
        <v>220</v>
      </c>
      <c r="D3951">
        <v>1</v>
      </c>
      <c r="E3951">
        <v>76.772000000000006</v>
      </c>
      <c r="F3951">
        <f t="shared" si="153"/>
        <v>76.772000000000006</v>
      </c>
      <c r="G3951" s="61" t="str">
        <f>VLOOKUP(B3951,BU!C:G,3,FALSE)</f>
        <v>GA</v>
      </c>
      <c r="H3951" s="61" t="s">
        <v>2902</v>
      </c>
    </row>
    <row r="3952" spans="1:8" x14ac:dyDescent="0.25">
      <c r="A3952" t="s">
        <v>193</v>
      </c>
      <c r="B3952" s="1">
        <v>547</v>
      </c>
      <c r="C3952" t="s">
        <v>15</v>
      </c>
      <c r="D3952">
        <v>1</v>
      </c>
      <c r="E3952">
        <v>0.25</v>
      </c>
      <c r="F3952">
        <f t="shared" si="153"/>
        <v>0.25</v>
      </c>
      <c r="G3952" s="61" t="str">
        <f>VLOOKUP(B3952,BU!C:G,3,FALSE)</f>
        <v>GA</v>
      </c>
      <c r="H3952" s="61" t="s">
        <v>2902</v>
      </c>
    </row>
    <row r="3953" spans="1:8" x14ac:dyDescent="0.25">
      <c r="A3953" t="s">
        <v>193</v>
      </c>
      <c r="B3953" s="1">
        <v>548</v>
      </c>
      <c r="C3953" t="s">
        <v>7</v>
      </c>
      <c r="D3953">
        <v>2</v>
      </c>
      <c r="E3953">
        <v>4.65E-2</v>
      </c>
      <c r="F3953">
        <f t="shared" si="153"/>
        <v>9.2999999999999999E-2</v>
      </c>
      <c r="G3953" s="61" t="str">
        <f>VLOOKUP(B3953,BU!C:G,3,FALSE)</f>
        <v>LA</v>
      </c>
      <c r="H3953" s="61" t="s">
        <v>2901</v>
      </c>
    </row>
    <row r="3954" spans="1:8" x14ac:dyDescent="0.25">
      <c r="A3954" t="s">
        <v>193</v>
      </c>
      <c r="B3954" s="1">
        <v>548</v>
      </c>
      <c r="C3954" t="s">
        <v>8</v>
      </c>
      <c r="D3954">
        <v>2</v>
      </c>
      <c r="E3954">
        <v>1.26E-2</v>
      </c>
      <c r="F3954">
        <f t="shared" si="153"/>
        <v>2.52E-2</v>
      </c>
      <c r="G3954" s="61" t="str">
        <f>VLOOKUP(B3954,BU!C:G,3,FALSE)</f>
        <v>LA</v>
      </c>
      <c r="H3954" s="61" t="s">
        <v>2901</v>
      </c>
    </row>
    <row r="3955" spans="1:8" x14ac:dyDescent="0.25">
      <c r="A3955" t="s">
        <v>193</v>
      </c>
      <c r="B3955" s="1">
        <v>548</v>
      </c>
      <c r="C3955" t="s">
        <v>10</v>
      </c>
      <c r="D3955">
        <v>1</v>
      </c>
      <c r="E3955">
        <v>1.46E-2</v>
      </c>
      <c r="F3955">
        <f t="shared" si="153"/>
        <v>1.46E-2</v>
      </c>
      <c r="G3955" s="61" t="str">
        <f>VLOOKUP(B3955,BU!C:G,3,FALSE)</f>
        <v>LA</v>
      </c>
      <c r="H3955" s="61" t="s">
        <v>2901</v>
      </c>
    </row>
    <row r="3956" spans="1:8" x14ac:dyDescent="0.25">
      <c r="A3956" t="s">
        <v>193</v>
      </c>
      <c r="B3956" s="1">
        <v>548</v>
      </c>
      <c r="C3956" t="s">
        <v>11</v>
      </c>
      <c r="D3956">
        <v>1</v>
      </c>
      <c r="E3956">
        <v>1.2500000000000001E-2</v>
      </c>
      <c r="F3956">
        <f t="shared" si="153"/>
        <v>1.2500000000000001E-2</v>
      </c>
      <c r="G3956" s="61" t="str">
        <f>VLOOKUP(B3956,BU!C:G,3,FALSE)</f>
        <v>LA</v>
      </c>
      <c r="H3956" s="61" t="s">
        <v>2901</v>
      </c>
    </row>
    <row r="3957" spans="1:8" x14ac:dyDescent="0.25">
      <c r="A3957" t="s">
        <v>193</v>
      </c>
      <c r="B3957" s="1">
        <v>548</v>
      </c>
      <c r="C3957" t="s">
        <v>94</v>
      </c>
      <c r="D3957">
        <v>1</v>
      </c>
      <c r="E3957">
        <v>0.56000000000000005</v>
      </c>
      <c r="F3957">
        <f t="shared" si="153"/>
        <v>0.56000000000000005</v>
      </c>
      <c r="G3957" s="61" t="str">
        <f>VLOOKUP(B3957,BU!C:G,3,FALSE)</f>
        <v>LA</v>
      </c>
      <c r="H3957" s="61" t="s">
        <v>2901</v>
      </c>
    </row>
    <row r="3958" spans="1:8" x14ac:dyDescent="0.25">
      <c r="A3958" t="s">
        <v>193</v>
      </c>
      <c r="B3958" s="1">
        <v>609</v>
      </c>
      <c r="C3958" t="s">
        <v>7</v>
      </c>
      <c r="D3958">
        <v>2</v>
      </c>
      <c r="E3958">
        <v>4.65E-2</v>
      </c>
      <c r="F3958">
        <f t="shared" si="153"/>
        <v>9.2999999999999999E-2</v>
      </c>
      <c r="G3958" s="61" t="str">
        <f>VLOOKUP(B3958,BU!C:G,3,FALSE)</f>
        <v>LA</v>
      </c>
      <c r="H3958" s="61" t="s">
        <v>2901</v>
      </c>
    </row>
    <row r="3959" spans="1:8" x14ac:dyDescent="0.25">
      <c r="A3959" t="s">
        <v>193</v>
      </c>
      <c r="B3959" s="1">
        <v>609</v>
      </c>
      <c r="C3959" t="s">
        <v>8</v>
      </c>
      <c r="D3959">
        <v>2</v>
      </c>
      <c r="E3959">
        <v>1.26E-2</v>
      </c>
      <c r="F3959">
        <f t="shared" si="153"/>
        <v>2.52E-2</v>
      </c>
      <c r="G3959" s="61" t="str">
        <f>VLOOKUP(B3959,BU!C:G,3,FALSE)</f>
        <v>LA</v>
      </c>
      <c r="H3959" s="61" t="s">
        <v>2901</v>
      </c>
    </row>
    <row r="3960" spans="1:8" x14ac:dyDescent="0.25">
      <c r="A3960" t="s">
        <v>193</v>
      </c>
      <c r="B3960" s="1">
        <v>609</v>
      </c>
      <c r="C3960" t="s">
        <v>10</v>
      </c>
      <c r="D3960">
        <v>1</v>
      </c>
      <c r="E3960">
        <v>1.46E-2</v>
      </c>
      <c r="F3960">
        <f t="shared" si="153"/>
        <v>1.46E-2</v>
      </c>
      <c r="G3960" s="61" t="str">
        <f>VLOOKUP(B3960,BU!C:G,3,FALSE)</f>
        <v>LA</v>
      </c>
      <c r="H3960" s="61" t="s">
        <v>2901</v>
      </c>
    </row>
    <row r="3961" spans="1:8" x14ac:dyDescent="0.25">
      <c r="A3961" t="s">
        <v>193</v>
      </c>
      <c r="B3961" s="1">
        <v>609</v>
      </c>
      <c r="C3961" t="s">
        <v>11</v>
      </c>
      <c r="D3961">
        <v>1</v>
      </c>
      <c r="E3961">
        <v>1.2500000000000001E-2</v>
      </c>
      <c r="F3961">
        <f t="shared" si="153"/>
        <v>1.2500000000000001E-2</v>
      </c>
      <c r="G3961" s="61" t="str">
        <f>VLOOKUP(B3961,BU!C:G,3,FALSE)</f>
        <v>LA</v>
      </c>
      <c r="H3961" s="61" t="s">
        <v>2901</v>
      </c>
    </row>
    <row r="3962" spans="1:8" x14ac:dyDescent="0.25">
      <c r="A3962" t="s">
        <v>193</v>
      </c>
      <c r="B3962" s="1">
        <v>609</v>
      </c>
      <c r="C3962" t="s">
        <v>94</v>
      </c>
      <c r="D3962">
        <v>1</v>
      </c>
      <c r="E3962">
        <v>0.44700000000000001</v>
      </c>
      <c r="F3962">
        <f t="shared" si="153"/>
        <v>0.44700000000000001</v>
      </c>
      <c r="G3962" s="61" t="str">
        <f>VLOOKUP(B3962,BU!C:G,3,FALSE)</f>
        <v>LA</v>
      </c>
      <c r="H3962" s="61" t="s">
        <v>2901</v>
      </c>
    </row>
    <row r="3963" spans="1:8" x14ac:dyDescent="0.25">
      <c r="A3963" t="s">
        <v>193</v>
      </c>
      <c r="B3963" s="1">
        <v>609</v>
      </c>
      <c r="C3963" t="s">
        <v>15</v>
      </c>
      <c r="D3963">
        <v>1</v>
      </c>
      <c r="E3963">
        <v>0.25</v>
      </c>
      <c r="F3963">
        <f t="shared" si="153"/>
        <v>0.25</v>
      </c>
      <c r="G3963" s="61" t="str">
        <f>VLOOKUP(B3963,BU!C:G,3,FALSE)</f>
        <v>LA</v>
      </c>
      <c r="H3963" s="61" t="s">
        <v>2901</v>
      </c>
    </row>
    <row r="3964" spans="1:8" x14ac:dyDescent="0.25">
      <c r="A3964" t="s">
        <v>193</v>
      </c>
      <c r="B3964" s="1">
        <v>626</v>
      </c>
      <c r="C3964" t="s">
        <v>7</v>
      </c>
      <c r="D3964">
        <v>20</v>
      </c>
      <c r="E3964">
        <v>4.65E-2</v>
      </c>
      <c r="F3964">
        <f t="shared" si="153"/>
        <v>0.92999999999999994</v>
      </c>
      <c r="G3964" s="61" t="str">
        <f>VLOOKUP(B3964,BU!C:G,3,FALSE)</f>
        <v>GA</v>
      </c>
      <c r="H3964" s="61" t="s">
        <v>2902</v>
      </c>
    </row>
    <row r="3965" spans="1:8" x14ac:dyDescent="0.25">
      <c r="A3965" t="s">
        <v>193</v>
      </c>
      <c r="B3965" s="1">
        <v>626</v>
      </c>
      <c r="C3965" t="s">
        <v>8</v>
      </c>
      <c r="D3965">
        <v>20</v>
      </c>
      <c r="E3965">
        <v>1.26E-2</v>
      </c>
      <c r="F3965">
        <f t="shared" si="153"/>
        <v>0.252</v>
      </c>
      <c r="G3965" s="61" t="str">
        <f>VLOOKUP(B3965,BU!C:G,3,FALSE)</f>
        <v>GA</v>
      </c>
      <c r="H3965" s="61" t="s">
        <v>2902</v>
      </c>
    </row>
    <row r="3966" spans="1:8" x14ac:dyDescent="0.25">
      <c r="A3966" t="s">
        <v>193</v>
      </c>
      <c r="B3966" s="1">
        <v>626</v>
      </c>
      <c r="C3966" t="s">
        <v>10</v>
      </c>
      <c r="D3966">
        <v>10</v>
      </c>
      <c r="E3966">
        <v>1.46E-2</v>
      </c>
      <c r="F3966">
        <f t="shared" si="153"/>
        <v>0.14599999999999999</v>
      </c>
      <c r="G3966" s="61" t="str">
        <f>VLOOKUP(B3966,BU!C:G,3,FALSE)</f>
        <v>GA</v>
      </c>
      <c r="H3966" s="61" t="s">
        <v>2902</v>
      </c>
    </row>
    <row r="3967" spans="1:8" x14ac:dyDescent="0.25">
      <c r="A3967" t="s">
        <v>193</v>
      </c>
      <c r="B3967" s="1">
        <v>626</v>
      </c>
      <c r="C3967" t="s">
        <v>11</v>
      </c>
      <c r="D3967">
        <v>10</v>
      </c>
      <c r="E3967">
        <v>1.2500000000000001E-2</v>
      </c>
      <c r="F3967">
        <f t="shared" si="153"/>
        <v>0.125</v>
      </c>
      <c r="G3967" s="61" t="str">
        <f>VLOOKUP(B3967,BU!C:G,3,FALSE)</f>
        <v>GA</v>
      </c>
      <c r="H3967" s="61" t="s">
        <v>2902</v>
      </c>
    </row>
    <row r="3968" spans="1:8" x14ac:dyDescent="0.25">
      <c r="A3968" t="s">
        <v>193</v>
      </c>
      <c r="B3968" s="1">
        <v>626</v>
      </c>
      <c r="C3968" t="s">
        <v>152</v>
      </c>
      <c r="D3968">
        <v>1</v>
      </c>
      <c r="E3968">
        <v>4.4180000000000001</v>
      </c>
      <c r="F3968">
        <f t="shared" si="153"/>
        <v>4.4180000000000001</v>
      </c>
      <c r="G3968" s="61" t="str">
        <f>VLOOKUP(B3968,BU!C:G,3,FALSE)</f>
        <v>GA</v>
      </c>
      <c r="H3968" s="61" t="s">
        <v>2902</v>
      </c>
    </row>
    <row r="3969" spans="1:8" x14ac:dyDescent="0.25">
      <c r="A3969" t="s">
        <v>193</v>
      </c>
      <c r="B3969" s="1">
        <v>627</v>
      </c>
      <c r="C3969" t="s">
        <v>7</v>
      </c>
      <c r="D3969">
        <f>120/3</f>
        <v>40</v>
      </c>
      <c r="E3969">
        <v>4.65E-2</v>
      </c>
      <c r="F3969">
        <f t="shared" si="153"/>
        <v>1.8599999999999999</v>
      </c>
      <c r="G3969" s="61" t="str">
        <f>VLOOKUP(B3969,BU!C:G,3,FALSE)</f>
        <v>NC</v>
      </c>
      <c r="H3969" s="61" t="s">
        <v>2825</v>
      </c>
    </row>
    <row r="3970" spans="1:8" x14ac:dyDescent="0.25">
      <c r="A3970" t="s">
        <v>193</v>
      </c>
      <c r="B3970" s="1">
        <v>627</v>
      </c>
      <c r="C3970" t="s">
        <v>7</v>
      </c>
      <c r="D3970">
        <f>120/3</f>
        <v>40</v>
      </c>
      <c r="E3970">
        <v>4.65E-2</v>
      </c>
      <c r="F3970">
        <f t="shared" ref="F3970" si="154">E3970*D3970</f>
        <v>1.8599999999999999</v>
      </c>
      <c r="G3970" s="61" t="str">
        <f>VLOOKUP(B3970,BU!C:G,3,FALSE)</f>
        <v>NC</v>
      </c>
      <c r="H3970" s="61" t="s">
        <v>2848</v>
      </c>
    </row>
    <row r="3971" spans="1:8" x14ac:dyDescent="0.25">
      <c r="A3971" t="s">
        <v>193</v>
      </c>
      <c r="B3971" s="1">
        <v>627</v>
      </c>
      <c r="C3971" t="s">
        <v>7</v>
      </c>
      <c r="D3971">
        <f>120/3</f>
        <v>40</v>
      </c>
      <c r="E3971">
        <v>4.65E-2</v>
      </c>
      <c r="F3971">
        <f t="shared" ref="F3971" si="155">E3971*D3971</f>
        <v>1.8599999999999999</v>
      </c>
      <c r="G3971" s="61" t="str">
        <f>VLOOKUP(B3971,BU!C:G,3,FALSE)</f>
        <v>NC</v>
      </c>
      <c r="H3971" s="61" t="s">
        <v>2847</v>
      </c>
    </row>
    <row r="3972" spans="1:8" ht="14.1" customHeight="1" x14ac:dyDescent="0.25">
      <c r="A3972" t="s">
        <v>193</v>
      </c>
      <c r="B3972" s="1">
        <v>627</v>
      </c>
      <c r="C3972" t="s">
        <v>8</v>
      </c>
      <c r="D3972">
        <v>40</v>
      </c>
      <c r="E3972">
        <v>1.26E-2</v>
      </c>
      <c r="F3972">
        <f t="shared" si="153"/>
        <v>0.504</v>
      </c>
      <c r="G3972" s="61" t="str">
        <f>VLOOKUP(B3972,BU!C:G,3,FALSE)</f>
        <v>NC</v>
      </c>
      <c r="H3972" s="61" t="s">
        <v>2848</v>
      </c>
    </row>
    <row r="3973" spans="1:8" x14ac:dyDescent="0.25">
      <c r="A3973" t="s">
        <v>193</v>
      </c>
      <c r="B3973" s="1">
        <v>627</v>
      </c>
      <c r="C3973" t="s">
        <v>8</v>
      </c>
      <c r="D3973">
        <v>40</v>
      </c>
      <c r="E3973">
        <v>1.26E-2</v>
      </c>
      <c r="F3973">
        <f t="shared" ref="F3973" si="156">E3973*D3973</f>
        <v>0.504</v>
      </c>
      <c r="G3973" s="61" t="str">
        <f>VLOOKUP(B3973,BU!C:G,3,FALSE)</f>
        <v>NC</v>
      </c>
      <c r="H3973" s="61" t="s">
        <v>2847</v>
      </c>
    </row>
    <row r="3974" spans="1:8" x14ac:dyDescent="0.25">
      <c r="A3974" t="s">
        <v>193</v>
      </c>
      <c r="B3974" s="1">
        <v>627</v>
      </c>
      <c r="C3974" t="s">
        <v>8</v>
      </c>
      <c r="D3974">
        <v>40</v>
      </c>
      <c r="E3974">
        <v>1.26E-2</v>
      </c>
      <c r="F3974">
        <f t="shared" ref="F3974" si="157">E3974*D3974</f>
        <v>0.504</v>
      </c>
      <c r="G3974" s="61" t="str">
        <f>VLOOKUP(B3974,BU!C:G,3,FALSE)</f>
        <v>NC</v>
      </c>
      <c r="H3974" s="61" t="s">
        <v>2825</v>
      </c>
    </row>
    <row r="3975" spans="1:8" x14ac:dyDescent="0.25">
      <c r="A3975" t="s">
        <v>193</v>
      </c>
      <c r="B3975" s="1">
        <v>627</v>
      </c>
      <c r="C3975" t="s">
        <v>10</v>
      </c>
      <c r="D3975">
        <v>40</v>
      </c>
      <c r="E3975">
        <v>1.46E-2</v>
      </c>
      <c r="F3975">
        <f t="shared" si="153"/>
        <v>0.58399999999999996</v>
      </c>
      <c r="G3975" s="61" t="str">
        <f>VLOOKUP(B3975,BU!C:G,3,FALSE)</f>
        <v>NC</v>
      </c>
      <c r="H3975" s="61" t="s">
        <v>2825</v>
      </c>
    </row>
    <row r="3976" spans="1:8" x14ac:dyDescent="0.25">
      <c r="A3976" t="s">
        <v>193</v>
      </c>
      <c r="B3976" s="1">
        <v>627</v>
      </c>
      <c r="C3976" t="s">
        <v>11</v>
      </c>
      <c r="D3976">
        <v>39</v>
      </c>
      <c r="E3976">
        <v>1.2500000000000001E-2</v>
      </c>
      <c r="F3976">
        <f t="shared" si="153"/>
        <v>0.48750000000000004</v>
      </c>
      <c r="G3976" s="61" t="str">
        <f>VLOOKUP(B3976,BU!C:G,3,FALSE)</f>
        <v>NC</v>
      </c>
      <c r="H3976" s="61" t="s">
        <v>2825</v>
      </c>
    </row>
    <row r="3977" spans="1:8" x14ac:dyDescent="0.25">
      <c r="A3977" t="s">
        <v>193</v>
      </c>
      <c r="B3977" s="1">
        <v>627</v>
      </c>
      <c r="C3977" t="s">
        <v>221</v>
      </c>
      <c r="D3977">
        <v>1</v>
      </c>
      <c r="E3977">
        <v>17.949000000000002</v>
      </c>
      <c r="F3977">
        <f t="shared" si="153"/>
        <v>17.949000000000002</v>
      </c>
      <c r="G3977" s="61" t="str">
        <f>VLOOKUP(B3977,BU!C:G,3,FALSE)</f>
        <v>NC</v>
      </c>
      <c r="H3977" s="61" t="s">
        <v>2825</v>
      </c>
    </row>
    <row r="3978" spans="1:8" x14ac:dyDescent="0.25">
      <c r="A3978" t="s">
        <v>193</v>
      </c>
      <c r="B3978" s="1">
        <v>627</v>
      </c>
      <c r="C3978" t="s">
        <v>15</v>
      </c>
      <c r="D3978">
        <v>1</v>
      </c>
      <c r="E3978">
        <v>0.25</v>
      </c>
      <c r="F3978">
        <f t="shared" si="153"/>
        <v>0.25</v>
      </c>
      <c r="G3978" s="61" t="str">
        <f>VLOOKUP(B3978,BU!C:G,3,FALSE)</f>
        <v>NC</v>
      </c>
      <c r="H3978" s="61" t="s">
        <v>2825</v>
      </c>
    </row>
    <row r="3979" spans="1:8" x14ac:dyDescent="0.25">
      <c r="A3979" t="s">
        <v>193</v>
      </c>
      <c r="B3979" s="1">
        <v>722</v>
      </c>
      <c r="C3979" t="s">
        <v>7</v>
      </c>
      <c r="D3979">
        <v>2</v>
      </c>
      <c r="E3979">
        <v>4.65E-2</v>
      </c>
      <c r="F3979">
        <f t="shared" si="153"/>
        <v>9.2999999999999999E-2</v>
      </c>
      <c r="G3979" s="61" t="str">
        <f>VLOOKUP(B3979,BU!C:G,3,FALSE)</f>
        <v>GA</v>
      </c>
      <c r="H3979" s="61" t="s">
        <v>2902</v>
      </c>
    </row>
    <row r="3980" spans="1:8" x14ac:dyDescent="0.25">
      <c r="A3980" t="s">
        <v>193</v>
      </c>
      <c r="B3980" s="1">
        <v>722</v>
      </c>
      <c r="C3980" t="s">
        <v>8</v>
      </c>
      <c r="D3980">
        <v>2</v>
      </c>
      <c r="E3980">
        <v>1.26E-2</v>
      </c>
      <c r="F3980">
        <f t="shared" si="153"/>
        <v>2.52E-2</v>
      </c>
      <c r="G3980" s="61" t="str">
        <f>VLOOKUP(B3980,BU!C:G,3,FALSE)</f>
        <v>GA</v>
      </c>
      <c r="H3980" s="61" t="s">
        <v>2902</v>
      </c>
    </row>
    <row r="3981" spans="1:8" x14ac:dyDescent="0.25">
      <c r="A3981" t="s">
        <v>193</v>
      </c>
      <c r="B3981" s="1">
        <v>722</v>
      </c>
      <c r="C3981" t="s">
        <v>10</v>
      </c>
      <c r="D3981">
        <v>2</v>
      </c>
      <c r="E3981">
        <v>1.46E-2</v>
      </c>
      <c r="F3981">
        <f t="shared" si="153"/>
        <v>2.92E-2</v>
      </c>
      <c r="G3981" s="61" t="str">
        <f>VLOOKUP(B3981,BU!C:G,3,FALSE)</f>
        <v>GA</v>
      </c>
      <c r="H3981" s="61" t="s">
        <v>2902</v>
      </c>
    </row>
    <row r="3982" spans="1:8" x14ac:dyDescent="0.25">
      <c r="A3982" t="s">
        <v>193</v>
      </c>
      <c r="B3982" s="1">
        <v>722</v>
      </c>
      <c r="C3982" t="s">
        <v>11</v>
      </c>
      <c r="D3982">
        <v>2</v>
      </c>
      <c r="E3982">
        <v>1.2500000000000001E-2</v>
      </c>
      <c r="F3982">
        <f t="shared" si="153"/>
        <v>2.5000000000000001E-2</v>
      </c>
      <c r="G3982" s="61" t="str">
        <f>VLOOKUP(B3982,BU!C:G,3,FALSE)</f>
        <v>GA</v>
      </c>
      <c r="H3982" s="61" t="s">
        <v>2902</v>
      </c>
    </row>
    <row r="3983" spans="1:8" x14ac:dyDescent="0.25">
      <c r="A3983" t="s">
        <v>193</v>
      </c>
      <c r="B3983" s="1">
        <v>722</v>
      </c>
      <c r="C3983" t="s">
        <v>101</v>
      </c>
      <c r="D3983">
        <v>1</v>
      </c>
      <c r="E3983">
        <v>0.89400000000000002</v>
      </c>
      <c r="F3983">
        <f t="shared" si="153"/>
        <v>0.89400000000000002</v>
      </c>
      <c r="G3983" s="61" t="str">
        <f>VLOOKUP(B3983,BU!C:G,3,FALSE)</f>
        <v>GA</v>
      </c>
      <c r="H3983" s="61" t="s">
        <v>2902</v>
      </c>
    </row>
    <row r="3984" spans="1:8" x14ac:dyDescent="0.25">
      <c r="A3984" t="s">
        <v>193</v>
      </c>
      <c r="B3984" s="1">
        <v>734</v>
      </c>
      <c r="C3984" t="s">
        <v>7</v>
      </c>
      <c r="D3984">
        <v>2</v>
      </c>
      <c r="E3984">
        <v>4.65E-2</v>
      </c>
      <c r="F3984">
        <f t="shared" si="153"/>
        <v>9.2999999999999999E-2</v>
      </c>
      <c r="G3984" s="61" t="str">
        <f>VLOOKUP(B3984,BU!C:G,3,FALSE)</f>
        <v>TX</v>
      </c>
      <c r="H3984" s="61" t="s">
        <v>2907</v>
      </c>
    </row>
    <row r="3985" spans="1:8" x14ac:dyDescent="0.25">
      <c r="A3985" t="s">
        <v>193</v>
      </c>
      <c r="B3985" s="1">
        <v>734</v>
      </c>
      <c r="C3985" t="s">
        <v>8</v>
      </c>
      <c r="D3985">
        <v>2</v>
      </c>
      <c r="E3985">
        <v>1.26E-2</v>
      </c>
      <c r="F3985">
        <f t="shared" si="153"/>
        <v>2.52E-2</v>
      </c>
      <c r="G3985" s="61" t="str">
        <f>VLOOKUP(B3985,BU!C:G,3,FALSE)</f>
        <v>TX</v>
      </c>
      <c r="H3985" s="61" t="s">
        <v>2907</v>
      </c>
    </row>
    <row r="3986" spans="1:8" x14ac:dyDescent="0.25">
      <c r="A3986" t="s">
        <v>193</v>
      </c>
      <c r="B3986" s="1">
        <v>734</v>
      </c>
      <c r="C3986" t="s">
        <v>10</v>
      </c>
      <c r="D3986">
        <v>2</v>
      </c>
      <c r="E3986">
        <v>1.46E-2</v>
      </c>
      <c r="F3986">
        <f t="shared" si="153"/>
        <v>2.92E-2</v>
      </c>
      <c r="G3986" s="61" t="str">
        <f>VLOOKUP(B3986,BU!C:G,3,FALSE)</f>
        <v>TX</v>
      </c>
      <c r="H3986" s="61" t="s">
        <v>2907</v>
      </c>
    </row>
    <row r="3987" spans="1:8" x14ac:dyDescent="0.25">
      <c r="A3987" t="s">
        <v>193</v>
      </c>
      <c r="B3987" s="1">
        <v>734</v>
      </c>
      <c r="C3987" t="s">
        <v>11</v>
      </c>
      <c r="D3987">
        <v>2</v>
      </c>
      <c r="E3987">
        <v>1.2500000000000001E-2</v>
      </c>
      <c r="F3987">
        <f t="shared" si="153"/>
        <v>2.5000000000000001E-2</v>
      </c>
      <c r="G3987" s="61" t="str">
        <f>VLOOKUP(B3987,BU!C:G,3,FALSE)</f>
        <v>TX</v>
      </c>
      <c r="H3987" s="61" t="s">
        <v>2907</v>
      </c>
    </row>
    <row r="3988" spans="1:8" x14ac:dyDescent="0.25">
      <c r="A3988" t="s">
        <v>193</v>
      </c>
      <c r="B3988" s="1">
        <v>734</v>
      </c>
      <c r="C3988" t="s">
        <v>101</v>
      </c>
      <c r="D3988">
        <v>1</v>
      </c>
      <c r="E3988">
        <v>0.89400000000000002</v>
      </c>
      <c r="F3988">
        <f t="shared" si="153"/>
        <v>0.89400000000000002</v>
      </c>
      <c r="G3988" s="61" t="str">
        <f>VLOOKUP(B3988,BU!C:G,3,FALSE)</f>
        <v>TX</v>
      </c>
      <c r="H3988" s="61" t="s">
        <v>2907</v>
      </c>
    </row>
    <row r="3989" spans="1:8" x14ac:dyDescent="0.25">
      <c r="A3989" t="s">
        <v>222</v>
      </c>
      <c r="B3989" s="1">
        <v>1</v>
      </c>
      <c r="C3989" t="s">
        <v>223</v>
      </c>
      <c r="D3989">
        <v>1</v>
      </c>
      <c r="E3989">
        <v>4.65E-2</v>
      </c>
      <c r="F3989">
        <f t="shared" si="153"/>
        <v>4.65E-2</v>
      </c>
      <c r="G3989" s="61" t="str">
        <f>VLOOKUP(B3989,BU!C:G,3,FALSE)</f>
        <v>SC</v>
      </c>
      <c r="H3989" s="61" t="s">
        <v>2885</v>
      </c>
    </row>
    <row r="3990" spans="1:8" x14ac:dyDescent="0.25">
      <c r="A3990" t="s">
        <v>222</v>
      </c>
      <c r="B3990" s="1">
        <v>1</v>
      </c>
      <c r="C3990" t="s">
        <v>224</v>
      </c>
      <c r="D3990">
        <v>1</v>
      </c>
      <c r="E3990">
        <v>1.26E-2</v>
      </c>
      <c r="F3990">
        <f t="shared" si="153"/>
        <v>1.26E-2</v>
      </c>
      <c r="G3990" s="61" t="str">
        <f>VLOOKUP(B3990,BU!C:G,3,FALSE)</f>
        <v>SC</v>
      </c>
      <c r="H3990" s="61" t="s">
        <v>2885</v>
      </c>
    </row>
    <row r="3991" spans="1:8" x14ac:dyDescent="0.25">
      <c r="A3991" t="s">
        <v>222</v>
      </c>
      <c r="B3991" s="1">
        <v>1</v>
      </c>
      <c r="C3991" t="s">
        <v>225</v>
      </c>
      <c r="D3991">
        <v>1</v>
      </c>
      <c r="E3991">
        <v>1.5</v>
      </c>
      <c r="F3991">
        <f t="shared" si="153"/>
        <v>1.5</v>
      </c>
      <c r="G3991" s="61" t="str">
        <f>VLOOKUP(B3991,BU!C:G,3,FALSE)</f>
        <v>SC</v>
      </c>
      <c r="H3991" s="61" t="s">
        <v>2885</v>
      </c>
    </row>
    <row r="3992" spans="1:8" x14ac:dyDescent="0.25">
      <c r="A3992" t="s">
        <v>222</v>
      </c>
      <c r="B3992" s="1">
        <v>1</v>
      </c>
      <c r="C3992" t="s">
        <v>226</v>
      </c>
      <c r="D3992">
        <v>1</v>
      </c>
      <c r="E3992">
        <v>0.1</v>
      </c>
      <c r="F3992">
        <f t="shared" si="153"/>
        <v>0.1</v>
      </c>
      <c r="G3992" s="61" t="str">
        <f>VLOOKUP(B3992,BU!C:G,3,FALSE)</f>
        <v>SC</v>
      </c>
      <c r="H3992" s="61" t="s">
        <v>2885</v>
      </c>
    </row>
    <row r="3993" spans="1:8" x14ac:dyDescent="0.25">
      <c r="A3993" t="s">
        <v>222</v>
      </c>
      <c r="B3993" s="1">
        <v>1</v>
      </c>
      <c r="C3993" t="s">
        <v>227</v>
      </c>
      <c r="D3993">
        <v>1</v>
      </c>
      <c r="E3993">
        <v>0.5</v>
      </c>
      <c r="F3993">
        <f t="shared" si="153"/>
        <v>0.5</v>
      </c>
      <c r="G3993" s="61" t="str">
        <f>VLOOKUP(B3993,BU!C:G,3,FALSE)</f>
        <v>SC</v>
      </c>
      <c r="H3993" s="61" t="s">
        <v>2885</v>
      </c>
    </row>
    <row r="3994" spans="1:8" x14ac:dyDescent="0.25">
      <c r="A3994" t="s">
        <v>222</v>
      </c>
      <c r="B3994" s="1">
        <v>1</v>
      </c>
      <c r="C3994" t="s">
        <v>228</v>
      </c>
      <c r="D3994">
        <v>1</v>
      </c>
      <c r="E3994">
        <v>3.55</v>
      </c>
      <c r="F3994">
        <f t="shared" ref="F3994:F3995" si="158">E3994*D3994</f>
        <v>3.55</v>
      </c>
      <c r="G3994" s="61" t="str">
        <f>VLOOKUP(B3994,BU!C:G,3,FALSE)</f>
        <v>SC</v>
      </c>
      <c r="H3994" s="61" t="s">
        <v>2885</v>
      </c>
    </row>
    <row r="3995" spans="1:8" x14ac:dyDescent="0.25">
      <c r="A3995" t="s">
        <v>222</v>
      </c>
      <c r="B3995" s="1">
        <v>1</v>
      </c>
      <c r="C3995" t="s">
        <v>229</v>
      </c>
      <c r="D3995">
        <v>1</v>
      </c>
      <c r="E3995">
        <v>5.91E-2</v>
      </c>
      <c r="F3995">
        <f t="shared" si="158"/>
        <v>5.91E-2</v>
      </c>
      <c r="G3995" s="61" t="str">
        <f>VLOOKUP(B3995,BU!C:G,3,FALSE)</f>
        <v>SC</v>
      </c>
      <c r="H3995" s="61" t="s">
        <v>2885</v>
      </c>
    </row>
    <row r="3997" spans="1:8" x14ac:dyDescent="0.25">
      <c r="F3997" s="3">
        <f>SUM(F2:F3996)</f>
        <v>32919.108700000106</v>
      </c>
    </row>
    <row r="3998" spans="1:8" x14ac:dyDescent="0.25">
      <c r="F3998">
        <v>32919.11</v>
      </c>
    </row>
    <row r="3999" spans="1:8" x14ac:dyDescent="0.25">
      <c r="F3999" s="3">
        <f>F3998-F3997</f>
        <v>1.2999998943996616E-3</v>
      </c>
    </row>
  </sheetData>
  <phoneticPr fontId="27" type="noConversion"/>
  <pageMargins left="0.7" right="0.7" top="0.25" bottom="0.25" header="0.3" footer="0.3"/>
  <pageSetup fitToHeight="171" orientation="portrait" r:id="rId1"/>
  <headerFooter>
    <oddHeader>&amp;R&amp;8Docket No. 53815
Staff RFI 1-15 Attachment
Infosend Invoice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53D80-4570-4AF5-89A7-5D0A3AEF810E}">
  <dimension ref="A1:M920"/>
  <sheetViews>
    <sheetView workbookViewId="0">
      <selection activeCell="E1" sqref="E1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1.140625" customWidth="1"/>
    <col min="4" max="4" width="8.5703125" customWidth="1"/>
    <col min="5" max="5" width="14.28515625" bestFit="1" customWidth="1"/>
    <col min="6" max="6" width="29.85546875" bestFit="1" customWidth="1"/>
    <col min="7" max="7" width="5.5703125" bestFit="1" customWidth="1"/>
    <col min="8" max="8" width="8.5703125" bestFit="1" customWidth="1"/>
    <col min="9" max="9" width="32.140625" bestFit="1" customWidth="1"/>
    <col min="10" max="10" width="6.42578125" bestFit="1" customWidth="1"/>
    <col min="11" max="11" width="15.7109375" bestFit="1" customWidth="1"/>
    <col min="12" max="12" width="5" style="16" bestFit="1" customWidth="1"/>
    <col min="13" max="13" width="7" style="16" bestFit="1" customWidth="1"/>
  </cols>
  <sheetData>
    <row r="1" spans="1:13" x14ac:dyDescent="0.25">
      <c r="A1" t="s">
        <v>237</v>
      </c>
      <c r="B1" t="s">
        <v>968</v>
      </c>
      <c r="C1" t="s">
        <v>969</v>
      </c>
      <c r="D1" t="s">
        <v>970</v>
      </c>
      <c r="E1" t="s">
        <v>971</v>
      </c>
      <c r="F1" t="s">
        <v>238</v>
      </c>
      <c r="G1" t="s">
        <v>972</v>
      </c>
      <c r="H1" t="s">
        <v>973</v>
      </c>
      <c r="I1" t="s">
        <v>973</v>
      </c>
      <c r="J1" t="s">
        <v>239</v>
      </c>
      <c r="K1" t="s">
        <v>239</v>
      </c>
      <c r="L1" s="16" t="s">
        <v>234</v>
      </c>
      <c r="M1" s="37" t="s">
        <v>974</v>
      </c>
    </row>
    <row r="2" spans="1:13" x14ac:dyDescent="0.25">
      <c r="A2">
        <v>101100</v>
      </c>
      <c r="B2">
        <v>2010</v>
      </c>
      <c r="C2">
        <v>211000</v>
      </c>
      <c r="D2">
        <v>92</v>
      </c>
      <c r="E2" t="s">
        <v>975</v>
      </c>
      <c r="F2" t="s">
        <v>976</v>
      </c>
      <c r="G2" t="s">
        <v>977</v>
      </c>
      <c r="H2" t="s">
        <v>978</v>
      </c>
      <c r="I2" t="s">
        <v>245</v>
      </c>
      <c r="J2" t="s">
        <v>979</v>
      </c>
      <c r="K2" t="s">
        <v>245</v>
      </c>
      <c r="L2" s="16" t="s">
        <v>242</v>
      </c>
    </row>
    <row r="3" spans="1:13" x14ac:dyDescent="0.25">
      <c r="A3">
        <v>102100</v>
      </c>
      <c r="B3">
        <v>2020</v>
      </c>
      <c r="C3">
        <v>211005</v>
      </c>
      <c r="D3">
        <v>92</v>
      </c>
      <c r="E3" t="s">
        <v>980</v>
      </c>
      <c r="F3" t="s">
        <v>248</v>
      </c>
      <c r="G3" t="s">
        <v>977</v>
      </c>
      <c r="H3" t="s">
        <v>978</v>
      </c>
      <c r="I3" t="s">
        <v>245</v>
      </c>
      <c r="J3" t="s">
        <v>979</v>
      </c>
      <c r="K3" t="s">
        <v>245</v>
      </c>
      <c r="L3" s="16" t="s">
        <v>242</v>
      </c>
    </row>
    <row r="4" spans="1:13" x14ac:dyDescent="0.25">
      <c r="A4">
        <v>102101</v>
      </c>
      <c r="B4">
        <v>2020</v>
      </c>
      <c r="C4">
        <v>211010</v>
      </c>
      <c r="D4">
        <v>92</v>
      </c>
      <c r="E4" t="s">
        <v>981</v>
      </c>
      <c r="F4" t="s">
        <v>251</v>
      </c>
      <c r="G4" t="s">
        <v>977</v>
      </c>
      <c r="H4" t="s">
        <v>978</v>
      </c>
      <c r="I4" t="s">
        <v>245</v>
      </c>
      <c r="J4" t="s">
        <v>979</v>
      </c>
      <c r="K4" t="s">
        <v>245</v>
      </c>
      <c r="L4" s="16" t="s">
        <v>242</v>
      </c>
    </row>
    <row r="5" spans="1:13" x14ac:dyDescent="0.25">
      <c r="A5">
        <v>102102</v>
      </c>
      <c r="B5">
        <v>2020</v>
      </c>
      <c r="C5">
        <v>211015</v>
      </c>
      <c r="D5">
        <v>92</v>
      </c>
      <c r="E5" t="s">
        <v>982</v>
      </c>
      <c r="F5" t="s">
        <v>983</v>
      </c>
      <c r="G5" t="s">
        <v>977</v>
      </c>
      <c r="H5" t="s">
        <v>978</v>
      </c>
      <c r="I5" t="s">
        <v>245</v>
      </c>
      <c r="J5" t="s">
        <v>979</v>
      </c>
      <c r="K5" t="s">
        <v>245</v>
      </c>
      <c r="L5" s="16" t="s">
        <v>242</v>
      </c>
    </row>
    <row r="6" spans="1:13" x14ac:dyDescent="0.25">
      <c r="A6">
        <v>102103</v>
      </c>
      <c r="B6">
        <v>2020</v>
      </c>
      <c r="C6">
        <v>211020</v>
      </c>
      <c r="D6">
        <v>92</v>
      </c>
      <c r="E6" t="s">
        <v>984</v>
      </c>
      <c r="F6" t="s">
        <v>254</v>
      </c>
      <c r="G6" t="s">
        <v>977</v>
      </c>
      <c r="H6" t="s">
        <v>978</v>
      </c>
      <c r="I6" t="s">
        <v>245</v>
      </c>
      <c r="J6" t="s">
        <v>979</v>
      </c>
      <c r="K6" t="s">
        <v>245</v>
      </c>
      <c r="L6" s="16" t="s">
        <v>242</v>
      </c>
    </row>
    <row r="7" spans="1:13" x14ac:dyDescent="0.25">
      <c r="A7">
        <v>102104</v>
      </c>
      <c r="B7">
        <v>2020</v>
      </c>
      <c r="C7">
        <v>211025</v>
      </c>
      <c r="D7">
        <v>92</v>
      </c>
      <c r="E7" t="s">
        <v>985</v>
      </c>
      <c r="F7" t="s">
        <v>257</v>
      </c>
      <c r="G7" t="s">
        <v>977</v>
      </c>
      <c r="H7" t="s">
        <v>978</v>
      </c>
      <c r="I7" t="s">
        <v>245</v>
      </c>
      <c r="J7" t="s">
        <v>979</v>
      </c>
      <c r="K7" t="s">
        <v>245</v>
      </c>
      <c r="L7" s="16" t="s">
        <v>242</v>
      </c>
    </row>
    <row r="8" spans="1:13" x14ac:dyDescent="0.25">
      <c r="A8">
        <v>102105</v>
      </c>
      <c r="B8">
        <v>2020</v>
      </c>
      <c r="C8">
        <v>211030</v>
      </c>
      <c r="D8">
        <v>92</v>
      </c>
      <c r="E8" t="s">
        <v>986</v>
      </c>
      <c r="F8" t="s">
        <v>260</v>
      </c>
      <c r="G8" t="s">
        <v>977</v>
      </c>
      <c r="H8" t="s">
        <v>978</v>
      </c>
      <c r="I8" t="s">
        <v>245</v>
      </c>
      <c r="J8" t="s">
        <v>979</v>
      </c>
      <c r="K8" t="s">
        <v>245</v>
      </c>
      <c r="L8" s="16" t="s">
        <v>242</v>
      </c>
    </row>
    <row r="9" spans="1:13" x14ac:dyDescent="0.25">
      <c r="A9">
        <v>102106</v>
      </c>
      <c r="B9">
        <v>2020</v>
      </c>
      <c r="C9">
        <v>211035</v>
      </c>
      <c r="D9">
        <v>92</v>
      </c>
      <c r="E9" t="s">
        <v>987</v>
      </c>
      <c r="F9" t="s">
        <v>263</v>
      </c>
      <c r="G9" t="s">
        <v>977</v>
      </c>
      <c r="H9" t="s">
        <v>978</v>
      </c>
      <c r="I9" t="s">
        <v>245</v>
      </c>
      <c r="J9" t="s">
        <v>979</v>
      </c>
      <c r="K9" t="s">
        <v>245</v>
      </c>
      <c r="L9" s="16" t="s">
        <v>242</v>
      </c>
    </row>
    <row r="10" spans="1:13" x14ac:dyDescent="0.25">
      <c r="A10">
        <v>102107</v>
      </c>
      <c r="B10">
        <v>2020</v>
      </c>
      <c r="C10">
        <v>211040</v>
      </c>
      <c r="D10">
        <v>92</v>
      </c>
      <c r="E10" t="s">
        <v>988</v>
      </c>
      <c r="F10" t="s">
        <v>266</v>
      </c>
      <c r="G10" t="s">
        <v>977</v>
      </c>
      <c r="H10" t="s">
        <v>978</v>
      </c>
      <c r="I10" t="s">
        <v>245</v>
      </c>
      <c r="J10" t="s">
        <v>979</v>
      </c>
      <c r="K10" t="s">
        <v>245</v>
      </c>
      <c r="L10" s="16" t="s">
        <v>242</v>
      </c>
    </row>
    <row r="11" spans="1:13" x14ac:dyDescent="0.25">
      <c r="A11">
        <v>102108</v>
      </c>
      <c r="B11">
        <v>2020</v>
      </c>
      <c r="C11">
        <v>211045</v>
      </c>
      <c r="D11">
        <v>92</v>
      </c>
      <c r="E11" t="s">
        <v>989</v>
      </c>
      <c r="F11" t="s">
        <v>990</v>
      </c>
      <c r="G11" t="s">
        <v>977</v>
      </c>
      <c r="H11" t="s">
        <v>978</v>
      </c>
      <c r="I11" t="s">
        <v>245</v>
      </c>
      <c r="J11" t="s">
        <v>979</v>
      </c>
      <c r="K11" t="s">
        <v>245</v>
      </c>
      <c r="L11" s="16" t="s">
        <v>242</v>
      </c>
    </row>
    <row r="12" spans="1:13" x14ac:dyDescent="0.25">
      <c r="A12">
        <v>102109</v>
      </c>
      <c r="B12">
        <v>2020</v>
      </c>
      <c r="C12">
        <v>211050</v>
      </c>
      <c r="D12">
        <v>92</v>
      </c>
      <c r="E12" t="s">
        <v>991</v>
      </c>
      <c r="F12" t="s">
        <v>992</v>
      </c>
      <c r="G12" t="s">
        <v>977</v>
      </c>
      <c r="H12" t="s">
        <v>978</v>
      </c>
      <c r="I12" t="s">
        <v>245</v>
      </c>
      <c r="J12" t="s">
        <v>979</v>
      </c>
      <c r="K12" t="s">
        <v>245</v>
      </c>
      <c r="L12" s="16" t="s">
        <v>242</v>
      </c>
    </row>
    <row r="13" spans="1:13" x14ac:dyDescent="0.25">
      <c r="A13">
        <v>104100</v>
      </c>
      <c r="B13">
        <v>2020</v>
      </c>
      <c r="C13">
        <v>211055</v>
      </c>
      <c r="D13">
        <v>92</v>
      </c>
      <c r="E13" t="s">
        <v>993</v>
      </c>
      <c r="F13" t="s">
        <v>275</v>
      </c>
      <c r="G13" t="s">
        <v>977</v>
      </c>
      <c r="H13" t="s">
        <v>978</v>
      </c>
      <c r="I13" t="s">
        <v>245</v>
      </c>
      <c r="J13" t="s">
        <v>979</v>
      </c>
      <c r="K13" t="s">
        <v>245</v>
      </c>
      <c r="L13" s="16" t="s">
        <v>242</v>
      </c>
    </row>
    <row r="14" spans="1:13" x14ac:dyDescent="0.25">
      <c r="A14">
        <v>105100</v>
      </c>
      <c r="B14">
        <v>2020</v>
      </c>
      <c r="C14">
        <v>211060</v>
      </c>
      <c r="D14">
        <v>92</v>
      </c>
      <c r="E14" t="s">
        <v>994</v>
      </c>
      <c r="F14" t="s">
        <v>278</v>
      </c>
      <c r="G14" t="s">
        <v>977</v>
      </c>
      <c r="H14" t="s">
        <v>978</v>
      </c>
      <c r="I14" t="s">
        <v>245</v>
      </c>
      <c r="J14" t="s">
        <v>979</v>
      </c>
      <c r="K14" t="s">
        <v>245</v>
      </c>
      <c r="L14" s="16" t="s">
        <v>242</v>
      </c>
    </row>
    <row r="15" spans="1:13" x14ac:dyDescent="0.25">
      <c r="A15">
        <v>102113</v>
      </c>
      <c r="B15">
        <v>2020</v>
      </c>
      <c r="C15">
        <v>211065</v>
      </c>
      <c r="D15">
        <v>92</v>
      </c>
      <c r="E15" t="s">
        <v>995</v>
      </c>
      <c r="F15" t="s">
        <v>996</v>
      </c>
      <c r="G15" t="s">
        <v>977</v>
      </c>
      <c r="H15" t="s">
        <v>978</v>
      </c>
      <c r="I15" t="s">
        <v>245</v>
      </c>
      <c r="J15" t="s">
        <v>979</v>
      </c>
      <c r="K15" t="s">
        <v>245</v>
      </c>
      <c r="L15" s="16" t="s">
        <v>242</v>
      </c>
    </row>
    <row r="16" spans="1:13" x14ac:dyDescent="0.25">
      <c r="A16">
        <v>103100</v>
      </c>
      <c r="B16">
        <v>2020</v>
      </c>
      <c r="C16">
        <v>211070</v>
      </c>
      <c r="D16">
        <v>92</v>
      </c>
      <c r="E16" t="s">
        <v>997</v>
      </c>
      <c r="F16" t="s">
        <v>998</v>
      </c>
      <c r="G16" t="s">
        <v>977</v>
      </c>
      <c r="H16" t="s">
        <v>978</v>
      </c>
      <c r="I16" t="s">
        <v>245</v>
      </c>
      <c r="J16" t="s">
        <v>979</v>
      </c>
      <c r="K16" t="s">
        <v>245</v>
      </c>
      <c r="L16" s="16" t="s">
        <v>242</v>
      </c>
    </row>
    <row r="17" spans="1:13" x14ac:dyDescent="0.25">
      <c r="A17">
        <v>102114</v>
      </c>
      <c r="B17">
        <v>2020</v>
      </c>
      <c r="C17">
        <v>211075</v>
      </c>
      <c r="D17">
        <v>92</v>
      </c>
      <c r="E17" t="s">
        <v>999</v>
      </c>
      <c r="F17" t="s">
        <v>1000</v>
      </c>
      <c r="G17" t="s">
        <v>977</v>
      </c>
      <c r="H17" t="s">
        <v>978</v>
      </c>
      <c r="I17" t="s">
        <v>245</v>
      </c>
      <c r="J17" t="s">
        <v>979</v>
      </c>
      <c r="K17" t="s">
        <v>245</v>
      </c>
      <c r="L17" s="16" t="s">
        <v>242</v>
      </c>
    </row>
    <row r="18" spans="1:13" x14ac:dyDescent="0.25">
      <c r="A18">
        <v>102115</v>
      </c>
      <c r="B18">
        <v>2020</v>
      </c>
      <c r="C18">
        <v>211080</v>
      </c>
      <c r="D18">
        <v>92</v>
      </c>
      <c r="E18" t="s">
        <v>1001</v>
      </c>
      <c r="F18" t="s">
        <v>1002</v>
      </c>
      <c r="G18" t="s">
        <v>977</v>
      </c>
      <c r="H18" t="s">
        <v>978</v>
      </c>
      <c r="I18" t="s">
        <v>245</v>
      </c>
      <c r="J18" t="s">
        <v>979</v>
      </c>
      <c r="K18" t="s">
        <v>245</v>
      </c>
      <c r="L18" s="16" t="s">
        <v>242</v>
      </c>
    </row>
    <row r="19" spans="1:13" x14ac:dyDescent="0.25">
      <c r="A19">
        <v>102116</v>
      </c>
      <c r="B19">
        <v>2020</v>
      </c>
      <c r="C19">
        <v>211085</v>
      </c>
      <c r="D19">
        <v>92</v>
      </c>
      <c r="E19" t="s">
        <v>1003</v>
      </c>
      <c r="F19" t="s">
        <v>1004</v>
      </c>
      <c r="G19" t="s">
        <v>977</v>
      </c>
      <c r="H19" t="s">
        <v>978</v>
      </c>
      <c r="I19" t="s">
        <v>245</v>
      </c>
      <c r="J19" t="s">
        <v>979</v>
      </c>
      <c r="K19" t="s">
        <v>245</v>
      </c>
      <c r="L19" s="16" t="s">
        <v>242</v>
      </c>
    </row>
    <row r="20" spans="1:13" x14ac:dyDescent="0.25">
      <c r="A20">
        <v>102117</v>
      </c>
      <c r="B20">
        <v>2020</v>
      </c>
      <c r="C20">
        <v>211090</v>
      </c>
      <c r="D20">
        <v>92</v>
      </c>
      <c r="E20" t="s">
        <v>1005</v>
      </c>
      <c r="F20" t="s">
        <v>1006</v>
      </c>
      <c r="G20" t="s">
        <v>977</v>
      </c>
      <c r="H20" t="s">
        <v>978</v>
      </c>
      <c r="I20" t="s">
        <v>245</v>
      </c>
      <c r="J20" t="s">
        <v>979</v>
      </c>
      <c r="K20" t="s">
        <v>245</v>
      </c>
      <c r="L20" s="16" t="s">
        <v>242</v>
      </c>
    </row>
    <row r="21" spans="1:13" x14ac:dyDescent="0.25">
      <c r="A21">
        <v>102118</v>
      </c>
      <c r="B21">
        <v>2020</v>
      </c>
      <c r="C21">
        <v>211095</v>
      </c>
      <c r="D21">
        <v>92</v>
      </c>
      <c r="E21" t="s">
        <v>1007</v>
      </c>
      <c r="F21" t="s">
        <v>1008</v>
      </c>
      <c r="G21" t="s">
        <v>977</v>
      </c>
      <c r="H21" t="s">
        <v>978</v>
      </c>
      <c r="I21" t="s">
        <v>245</v>
      </c>
      <c r="J21" t="s">
        <v>979</v>
      </c>
      <c r="K21" t="s">
        <v>245</v>
      </c>
      <c r="L21" s="16" t="s">
        <v>242</v>
      </c>
    </row>
    <row r="22" spans="1:13" x14ac:dyDescent="0.25">
      <c r="A22">
        <v>102119</v>
      </c>
      <c r="B22">
        <v>2020</v>
      </c>
      <c r="C22">
        <v>211100</v>
      </c>
      <c r="D22">
        <v>92</v>
      </c>
      <c r="E22" t="s">
        <v>1009</v>
      </c>
      <c r="F22" t="s">
        <v>1010</v>
      </c>
      <c r="G22" t="s">
        <v>977</v>
      </c>
      <c r="H22" t="s">
        <v>978</v>
      </c>
      <c r="I22" t="s">
        <v>245</v>
      </c>
      <c r="J22" t="s">
        <v>979</v>
      </c>
      <c r="K22" t="s">
        <v>245</v>
      </c>
      <c r="L22" s="16" t="s">
        <v>242</v>
      </c>
    </row>
    <row r="23" spans="1:13" x14ac:dyDescent="0.25">
      <c r="A23">
        <v>102120</v>
      </c>
      <c r="B23">
        <v>2020</v>
      </c>
      <c r="C23">
        <v>211105</v>
      </c>
      <c r="D23">
        <v>92</v>
      </c>
      <c r="E23" t="s">
        <v>1011</v>
      </c>
      <c r="F23" t="s">
        <v>1012</v>
      </c>
      <c r="G23" t="s">
        <v>977</v>
      </c>
      <c r="H23" t="s">
        <v>978</v>
      </c>
      <c r="I23" t="s">
        <v>245</v>
      </c>
      <c r="J23" t="s">
        <v>979</v>
      </c>
      <c r="K23" t="s">
        <v>245</v>
      </c>
      <c r="L23" s="16" t="s">
        <v>242</v>
      </c>
    </row>
    <row r="24" spans="1:13" x14ac:dyDescent="0.25">
      <c r="A24">
        <v>750100</v>
      </c>
      <c r="B24">
        <v>2200</v>
      </c>
      <c r="C24">
        <v>310015</v>
      </c>
      <c r="D24" s="51" t="s">
        <v>1127</v>
      </c>
      <c r="E24" t="s">
        <v>1013</v>
      </c>
      <c r="F24" t="s">
        <v>1014</v>
      </c>
      <c r="G24" t="s">
        <v>977</v>
      </c>
      <c r="H24" t="s">
        <v>979</v>
      </c>
      <c r="I24" t="s">
        <v>1015</v>
      </c>
      <c r="J24" t="s">
        <v>1016</v>
      </c>
      <c r="K24" t="s">
        <v>282</v>
      </c>
      <c r="L24" s="16" t="s">
        <v>242</v>
      </c>
    </row>
    <row r="25" spans="1:13" x14ac:dyDescent="0.25">
      <c r="A25">
        <v>850100</v>
      </c>
      <c r="B25">
        <v>2200</v>
      </c>
      <c r="C25">
        <v>310010</v>
      </c>
      <c r="D25" s="51" t="s">
        <v>1127</v>
      </c>
      <c r="E25" t="s">
        <v>243</v>
      </c>
      <c r="F25" t="s">
        <v>281</v>
      </c>
      <c r="G25" t="s">
        <v>977</v>
      </c>
      <c r="H25" t="s">
        <v>979</v>
      </c>
      <c r="I25" t="s">
        <v>1015</v>
      </c>
      <c r="J25" t="s">
        <v>1016</v>
      </c>
      <c r="K25" t="s">
        <v>282</v>
      </c>
      <c r="L25" s="16" t="s">
        <v>242</v>
      </c>
    </row>
    <row r="26" spans="1:13" x14ac:dyDescent="0.25">
      <c r="A26">
        <v>110100</v>
      </c>
      <c r="B26">
        <v>2200</v>
      </c>
      <c r="C26">
        <v>310020</v>
      </c>
      <c r="D26" t="s">
        <v>1017</v>
      </c>
      <c r="E26" t="s">
        <v>1018</v>
      </c>
      <c r="F26" t="s">
        <v>1019</v>
      </c>
      <c r="G26" t="s">
        <v>1020</v>
      </c>
      <c r="H26" t="s">
        <v>979</v>
      </c>
      <c r="I26" t="s">
        <v>1015</v>
      </c>
      <c r="J26" t="s">
        <v>1016</v>
      </c>
      <c r="K26" t="s">
        <v>282</v>
      </c>
      <c r="L26" s="16" t="s">
        <v>242</v>
      </c>
      <c r="M26" s="37">
        <v>518</v>
      </c>
    </row>
    <row r="27" spans="1:13" x14ac:dyDescent="0.25">
      <c r="A27">
        <v>111100</v>
      </c>
      <c r="B27">
        <v>2200</v>
      </c>
      <c r="C27">
        <v>310025</v>
      </c>
      <c r="D27" t="s">
        <v>1017</v>
      </c>
      <c r="E27" t="s">
        <v>1021</v>
      </c>
      <c r="F27" t="s">
        <v>1022</v>
      </c>
      <c r="G27" t="s">
        <v>1020</v>
      </c>
      <c r="H27" t="s">
        <v>979</v>
      </c>
      <c r="I27" t="s">
        <v>1015</v>
      </c>
      <c r="J27" t="s">
        <v>1016</v>
      </c>
      <c r="K27" t="s">
        <v>282</v>
      </c>
      <c r="L27" s="16" t="s">
        <v>242</v>
      </c>
      <c r="M27" s="37">
        <v>43</v>
      </c>
    </row>
    <row r="28" spans="1:13" x14ac:dyDescent="0.25">
      <c r="A28">
        <v>111101</v>
      </c>
      <c r="B28">
        <v>2200</v>
      </c>
      <c r="C28">
        <v>310030</v>
      </c>
      <c r="D28" t="s">
        <v>1023</v>
      </c>
      <c r="E28" t="s">
        <v>1024</v>
      </c>
      <c r="F28" t="s">
        <v>1025</v>
      </c>
      <c r="G28" t="s">
        <v>1026</v>
      </c>
      <c r="H28" t="s">
        <v>979</v>
      </c>
      <c r="I28" t="s">
        <v>1015</v>
      </c>
      <c r="J28" t="s">
        <v>1016</v>
      </c>
      <c r="K28" t="s">
        <v>282</v>
      </c>
      <c r="L28" s="16" t="s">
        <v>242</v>
      </c>
      <c r="M28" s="37">
        <v>43</v>
      </c>
    </row>
    <row r="29" spans="1:13" x14ac:dyDescent="0.25">
      <c r="A29">
        <v>111102</v>
      </c>
      <c r="B29">
        <v>2200</v>
      </c>
      <c r="C29">
        <v>310035</v>
      </c>
      <c r="D29" t="s">
        <v>1027</v>
      </c>
      <c r="E29" t="s">
        <v>1028</v>
      </c>
      <c r="F29" t="s">
        <v>1029</v>
      </c>
      <c r="G29" t="s">
        <v>1030</v>
      </c>
      <c r="H29" t="s">
        <v>979</v>
      </c>
      <c r="I29" t="s">
        <v>1015</v>
      </c>
      <c r="J29" t="s">
        <v>1016</v>
      </c>
      <c r="K29" t="s">
        <v>282</v>
      </c>
      <c r="L29" s="16" t="s">
        <v>242</v>
      </c>
      <c r="M29" s="37">
        <v>43</v>
      </c>
    </row>
    <row r="30" spans="1:13" x14ac:dyDescent="0.25">
      <c r="A30">
        <v>112100</v>
      </c>
      <c r="B30">
        <v>2200</v>
      </c>
      <c r="C30">
        <v>310040</v>
      </c>
      <c r="D30" t="s">
        <v>1017</v>
      </c>
      <c r="E30" t="s">
        <v>1031</v>
      </c>
      <c r="F30" t="s">
        <v>1032</v>
      </c>
      <c r="G30" t="s">
        <v>1020</v>
      </c>
      <c r="H30" t="s">
        <v>979</v>
      </c>
      <c r="I30" t="s">
        <v>1015</v>
      </c>
      <c r="J30" t="s">
        <v>1016</v>
      </c>
      <c r="K30" t="s">
        <v>282</v>
      </c>
      <c r="L30" s="16" t="s">
        <v>242</v>
      </c>
      <c r="M30" s="37">
        <v>61</v>
      </c>
    </row>
    <row r="31" spans="1:13" x14ac:dyDescent="0.25">
      <c r="A31">
        <v>113100</v>
      </c>
      <c r="B31">
        <v>2200</v>
      </c>
      <c r="C31">
        <v>310045</v>
      </c>
      <c r="D31" t="s">
        <v>1017</v>
      </c>
      <c r="E31" t="s">
        <v>1033</v>
      </c>
      <c r="F31" t="s">
        <v>1034</v>
      </c>
      <c r="G31" t="s">
        <v>1020</v>
      </c>
      <c r="H31" t="s">
        <v>979</v>
      </c>
      <c r="I31" t="s">
        <v>1015</v>
      </c>
      <c r="J31" t="s">
        <v>1016</v>
      </c>
      <c r="K31" t="s">
        <v>282</v>
      </c>
      <c r="L31" s="16" t="s">
        <v>242</v>
      </c>
      <c r="M31" s="37">
        <v>63</v>
      </c>
    </row>
    <row r="32" spans="1:13" x14ac:dyDescent="0.25">
      <c r="A32">
        <v>114100</v>
      </c>
      <c r="B32">
        <v>2200</v>
      </c>
      <c r="C32">
        <v>310050</v>
      </c>
      <c r="D32" t="s">
        <v>1017</v>
      </c>
      <c r="E32" t="s">
        <v>1035</v>
      </c>
      <c r="F32" t="s">
        <v>1036</v>
      </c>
      <c r="G32" t="s">
        <v>1020</v>
      </c>
      <c r="H32" t="s">
        <v>979</v>
      </c>
      <c r="I32" t="s">
        <v>1015</v>
      </c>
      <c r="J32" t="s">
        <v>1016</v>
      </c>
      <c r="K32" t="s">
        <v>282</v>
      </c>
      <c r="L32" s="16" t="s">
        <v>242</v>
      </c>
      <c r="M32" s="37">
        <v>64</v>
      </c>
    </row>
    <row r="33" spans="1:13" x14ac:dyDescent="0.25">
      <c r="A33">
        <v>117100</v>
      </c>
      <c r="B33">
        <v>2200</v>
      </c>
      <c r="C33">
        <v>310055</v>
      </c>
      <c r="D33" t="s">
        <v>1017</v>
      </c>
      <c r="E33" t="s">
        <v>1037</v>
      </c>
      <c r="F33" t="s">
        <v>1038</v>
      </c>
      <c r="G33" t="s">
        <v>1020</v>
      </c>
      <c r="H33" t="s">
        <v>979</v>
      </c>
      <c r="I33" t="s">
        <v>1015</v>
      </c>
      <c r="J33" t="s">
        <v>1016</v>
      </c>
      <c r="K33" t="s">
        <v>282</v>
      </c>
      <c r="L33" s="16" t="s">
        <v>242</v>
      </c>
      <c r="M33" s="37">
        <v>99</v>
      </c>
    </row>
    <row r="34" spans="1:13" x14ac:dyDescent="0.25">
      <c r="A34">
        <v>118100</v>
      </c>
      <c r="B34">
        <v>2200</v>
      </c>
      <c r="C34">
        <v>310060</v>
      </c>
      <c r="D34" t="s">
        <v>1017</v>
      </c>
      <c r="E34" t="s">
        <v>1039</v>
      </c>
      <c r="F34" t="s">
        <v>1040</v>
      </c>
      <c r="G34" t="s">
        <v>1020</v>
      </c>
      <c r="H34" t="s">
        <v>979</v>
      </c>
      <c r="I34" t="s">
        <v>1015</v>
      </c>
      <c r="J34" t="s">
        <v>1016</v>
      </c>
      <c r="K34" t="s">
        <v>282</v>
      </c>
      <c r="L34" s="16" t="s">
        <v>242</v>
      </c>
      <c r="M34" s="37">
        <v>121</v>
      </c>
    </row>
    <row r="35" spans="1:13" x14ac:dyDescent="0.25">
      <c r="A35">
        <v>118101</v>
      </c>
      <c r="B35">
        <v>2200</v>
      </c>
      <c r="C35">
        <v>310065</v>
      </c>
      <c r="D35" t="s">
        <v>1023</v>
      </c>
      <c r="E35" t="s">
        <v>1041</v>
      </c>
      <c r="F35" t="s">
        <v>1042</v>
      </c>
      <c r="G35" t="s">
        <v>1026</v>
      </c>
      <c r="H35" t="s">
        <v>979</v>
      </c>
      <c r="I35" t="s">
        <v>1015</v>
      </c>
      <c r="J35" t="s">
        <v>1016</v>
      </c>
      <c r="K35" t="s">
        <v>282</v>
      </c>
      <c r="L35" s="16" t="s">
        <v>242</v>
      </c>
      <c r="M35" s="37">
        <v>121</v>
      </c>
    </row>
    <row r="36" spans="1:13" x14ac:dyDescent="0.25">
      <c r="A36">
        <v>118102</v>
      </c>
      <c r="B36">
        <v>2200</v>
      </c>
      <c r="C36">
        <v>310070</v>
      </c>
      <c r="D36" t="s">
        <v>1027</v>
      </c>
      <c r="E36" t="s">
        <v>1043</v>
      </c>
      <c r="F36" t="s">
        <v>1044</v>
      </c>
      <c r="G36" t="s">
        <v>1030</v>
      </c>
      <c r="H36" t="s">
        <v>979</v>
      </c>
      <c r="I36" t="s">
        <v>1015</v>
      </c>
      <c r="J36" t="s">
        <v>1016</v>
      </c>
      <c r="K36" t="s">
        <v>282</v>
      </c>
      <c r="L36" s="16" t="s">
        <v>242</v>
      </c>
      <c r="M36" s="37">
        <v>121</v>
      </c>
    </row>
    <row r="37" spans="1:13" x14ac:dyDescent="0.25">
      <c r="A37">
        <v>119101</v>
      </c>
      <c r="B37">
        <v>2200</v>
      </c>
      <c r="C37">
        <v>310075</v>
      </c>
      <c r="D37" t="s">
        <v>1017</v>
      </c>
      <c r="E37" t="s">
        <v>1045</v>
      </c>
      <c r="F37" t="s">
        <v>1046</v>
      </c>
      <c r="G37" t="s">
        <v>1020</v>
      </c>
      <c r="H37" t="s">
        <v>979</v>
      </c>
      <c r="I37" t="s">
        <v>1015</v>
      </c>
      <c r="J37" t="s">
        <v>1016</v>
      </c>
      <c r="K37" t="s">
        <v>282</v>
      </c>
      <c r="L37" s="16" t="s">
        <v>242</v>
      </c>
      <c r="M37" s="37">
        <v>133</v>
      </c>
    </row>
    <row r="38" spans="1:13" x14ac:dyDescent="0.25">
      <c r="A38">
        <v>119101</v>
      </c>
      <c r="B38">
        <v>2200</v>
      </c>
      <c r="C38">
        <v>310080</v>
      </c>
      <c r="D38" t="s">
        <v>1023</v>
      </c>
      <c r="E38" t="s">
        <v>1047</v>
      </c>
      <c r="F38" t="s">
        <v>1048</v>
      </c>
      <c r="G38" t="s">
        <v>1026</v>
      </c>
      <c r="H38" t="s">
        <v>979</v>
      </c>
      <c r="I38" t="s">
        <v>1015</v>
      </c>
      <c r="J38" t="s">
        <v>1016</v>
      </c>
      <c r="K38" t="s">
        <v>282</v>
      </c>
      <c r="L38" s="16" t="s">
        <v>242</v>
      </c>
      <c r="M38" s="37">
        <v>133</v>
      </c>
    </row>
    <row r="39" spans="1:13" x14ac:dyDescent="0.25">
      <c r="A39">
        <v>119102</v>
      </c>
      <c r="B39">
        <v>2200</v>
      </c>
      <c r="C39">
        <v>310085</v>
      </c>
      <c r="D39" t="s">
        <v>1027</v>
      </c>
      <c r="E39" t="s">
        <v>1049</v>
      </c>
      <c r="F39" t="s">
        <v>1050</v>
      </c>
      <c r="G39" t="s">
        <v>1030</v>
      </c>
      <c r="H39" t="s">
        <v>979</v>
      </c>
      <c r="I39" t="s">
        <v>1015</v>
      </c>
      <c r="J39" t="s">
        <v>1016</v>
      </c>
      <c r="K39" t="s">
        <v>282</v>
      </c>
      <c r="L39" s="16" t="s">
        <v>242</v>
      </c>
      <c r="M39" s="37">
        <v>133</v>
      </c>
    </row>
    <row r="40" spans="1:13" x14ac:dyDescent="0.25">
      <c r="A40">
        <v>120100</v>
      </c>
      <c r="B40">
        <v>2200</v>
      </c>
      <c r="C40">
        <v>310090</v>
      </c>
      <c r="D40" t="s">
        <v>1017</v>
      </c>
      <c r="E40" t="s">
        <v>1051</v>
      </c>
      <c r="F40" t="s">
        <v>1052</v>
      </c>
      <c r="G40" t="s">
        <v>1020</v>
      </c>
      <c r="H40" t="s">
        <v>979</v>
      </c>
      <c r="I40" t="s">
        <v>1015</v>
      </c>
      <c r="J40" t="s">
        <v>1016</v>
      </c>
      <c r="K40" t="s">
        <v>282</v>
      </c>
      <c r="L40" s="16" t="s">
        <v>242</v>
      </c>
      <c r="M40" s="37">
        <v>209</v>
      </c>
    </row>
    <row r="41" spans="1:13" x14ac:dyDescent="0.25">
      <c r="A41">
        <v>121100</v>
      </c>
      <c r="B41">
        <v>2200</v>
      </c>
      <c r="C41">
        <v>310095</v>
      </c>
      <c r="D41" t="s">
        <v>1017</v>
      </c>
      <c r="E41" t="s">
        <v>1053</v>
      </c>
      <c r="F41" t="s">
        <v>1054</v>
      </c>
      <c r="G41" t="s">
        <v>1020</v>
      </c>
      <c r="H41" t="s">
        <v>979</v>
      </c>
      <c r="I41" t="s">
        <v>1015</v>
      </c>
      <c r="J41" t="s">
        <v>1016</v>
      </c>
      <c r="K41" t="s">
        <v>282</v>
      </c>
      <c r="L41" s="16" t="s">
        <v>242</v>
      </c>
      <c r="M41" s="37">
        <v>220</v>
      </c>
    </row>
    <row r="42" spans="1:13" x14ac:dyDescent="0.25">
      <c r="A42">
        <v>122100</v>
      </c>
      <c r="B42">
        <v>2200</v>
      </c>
      <c r="C42">
        <v>310100</v>
      </c>
      <c r="D42" t="s">
        <v>1017</v>
      </c>
      <c r="E42" t="s">
        <v>1055</v>
      </c>
      <c r="F42" t="s">
        <v>1056</v>
      </c>
      <c r="G42" t="s">
        <v>1020</v>
      </c>
      <c r="H42" t="s">
        <v>979</v>
      </c>
      <c r="I42" t="s">
        <v>1015</v>
      </c>
      <c r="J42" t="s">
        <v>1016</v>
      </c>
      <c r="K42" t="s">
        <v>282</v>
      </c>
      <c r="L42" s="16" t="s">
        <v>242</v>
      </c>
      <c r="M42" s="37">
        <v>230</v>
      </c>
    </row>
    <row r="43" spans="1:13" x14ac:dyDescent="0.25">
      <c r="A43">
        <v>123100</v>
      </c>
      <c r="B43">
        <v>2200</v>
      </c>
      <c r="C43">
        <v>310105</v>
      </c>
      <c r="D43" t="s">
        <v>1017</v>
      </c>
      <c r="E43" t="s">
        <v>1057</v>
      </c>
      <c r="F43" t="s">
        <v>1058</v>
      </c>
      <c r="G43" t="s">
        <v>1020</v>
      </c>
      <c r="H43" t="s">
        <v>979</v>
      </c>
      <c r="I43" t="s">
        <v>1015</v>
      </c>
      <c r="J43" t="s">
        <v>1016</v>
      </c>
      <c r="K43" t="s">
        <v>282</v>
      </c>
      <c r="L43" s="16" t="s">
        <v>242</v>
      </c>
      <c r="M43" s="37">
        <v>288</v>
      </c>
    </row>
    <row r="44" spans="1:13" x14ac:dyDescent="0.25">
      <c r="A44">
        <v>123101</v>
      </c>
      <c r="B44">
        <v>2200</v>
      </c>
      <c r="C44">
        <v>310110</v>
      </c>
      <c r="D44" t="s">
        <v>1023</v>
      </c>
      <c r="E44" t="s">
        <v>1059</v>
      </c>
      <c r="F44" t="s">
        <v>1060</v>
      </c>
      <c r="G44" t="s">
        <v>1026</v>
      </c>
      <c r="H44" t="s">
        <v>979</v>
      </c>
      <c r="I44" t="s">
        <v>1015</v>
      </c>
      <c r="J44" t="s">
        <v>1016</v>
      </c>
      <c r="K44" t="s">
        <v>282</v>
      </c>
      <c r="L44" s="16" t="s">
        <v>242</v>
      </c>
      <c r="M44" s="37">
        <v>288</v>
      </c>
    </row>
    <row r="45" spans="1:13" x14ac:dyDescent="0.25">
      <c r="A45">
        <v>123102</v>
      </c>
      <c r="B45">
        <v>2200</v>
      </c>
      <c r="C45">
        <v>310115</v>
      </c>
      <c r="D45" t="s">
        <v>1027</v>
      </c>
      <c r="E45" t="s">
        <v>1061</v>
      </c>
      <c r="F45" t="s">
        <v>1062</v>
      </c>
      <c r="G45" t="s">
        <v>1030</v>
      </c>
      <c r="H45" t="s">
        <v>979</v>
      </c>
      <c r="I45" t="s">
        <v>1015</v>
      </c>
      <c r="J45" t="s">
        <v>1016</v>
      </c>
      <c r="K45" t="s">
        <v>282</v>
      </c>
      <c r="L45" s="16" t="s">
        <v>242</v>
      </c>
      <c r="M45" s="37">
        <v>288</v>
      </c>
    </row>
    <row r="46" spans="1:13" x14ac:dyDescent="0.25">
      <c r="A46">
        <v>124100</v>
      </c>
      <c r="B46">
        <v>2200</v>
      </c>
      <c r="C46">
        <v>310120</v>
      </c>
      <c r="D46" t="s">
        <v>1017</v>
      </c>
      <c r="E46" t="s">
        <v>1063</v>
      </c>
      <c r="F46" t="s">
        <v>1064</v>
      </c>
      <c r="G46" t="s">
        <v>1020</v>
      </c>
      <c r="H46" t="s">
        <v>979</v>
      </c>
      <c r="I46" t="s">
        <v>1015</v>
      </c>
      <c r="J46" t="s">
        <v>1016</v>
      </c>
      <c r="K46" t="s">
        <v>282</v>
      </c>
      <c r="L46" s="16" t="s">
        <v>242</v>
      </c>
      <c r="M46" s="37">
        <v>222</v>
      </c>
    </row>
    <row r="47" spans="1:13" x14ac:dyDescent="0.25">
      <c r="A47">
        <v>125100</v>
      </c>
      <c r="B47">
        <v>2200</v>
      </c>
      <c r="C47">
        <v>310125</v>
      </c>
      <c r="D47" t="s">
        <v>1017</v>
      </c>
      <c r="E47" t="s">
        <v>1065</v>
      </c>
      <c r="F47" t="s">
        <v>1066</v>
      </c>
      <c r="G47" t="s">
        <v>1020</v>
      </c>
      <c r="H47" t="s">
        <v>979</v>
      </c>
      <c r="I47" t="s">
        <v>1015</v>
      </c>
      <c r="J47" t="s">
        <v>1016</v>
      </c>
      <c r="K47" t="s">
        <v>282</v>
      </c>
      <c r="L47" s="16" t="s">
        <v>242</v>
      </c>
      <c r="M47" s="37">
        <v>486</v>
      </c>
    </row>
    <row r="48" spans="1:13" x14ac:dyDescent="0.25">
      <c r="A48">
        <v>126100</v>
      </c>
      <c r="B48">
        <v>2200</v>
      </c>
      <c r="C48">
        <v>310130</v>
      </c>
      <c r="D48" t="s">
        <v>1017</v>
      </c>
      <c r="E48" t="s">
        <v>1067</v>
      </c>
      <c r="F48" t="s">
        <v>1068</v>
      </c>
      <c r="G48" t="s">
        <v>1020</v>
      </c>
      <c r="H48" t="s">
        <v>979</v>
      </c>
      <c r="I48" t="s">
        <v>1015</v>
      </c>
      <c r="J48" t="s">
        <v>1016</v>
      </c>
      <c r="K48" t="s">
        <v>282</v>
      </c>
      <c r="L48" s="16" t="s">
        <v>242</v>
      </c>
      <c r="M48" s="37">
        <v>453</v>
      </c>
    </row>
    <row r="49" spans="1:13" x14ac:dyDescent="0.25">
      <c r="A49">
        <v>127100</v>
      </c>
      <c r="B49">
        <v>2200</v>
      </c>
      <c r="C49">
        <v>310135</v>
      </c>
      <c r="D49" t="s">
        <v>1017</v>
      </c>
      <c r="E49" t="s">
        <v>1069</v>
      </c>
      <c r="F49" t="s">
        <v>1070</v>
      </c>
      <c r="G49" t="s">
        <v>1020</v>
      </c>
      <c r="H49" t="s">
        <v>979</v>
      </c>
      <c r="I49" t="s">
        <v>1015</v>
      </c>
      <c r="J49" t="s">
        <v>1016</v>
      </c>
      <c r="K49" t="s">
        <v>282</v>
      </c>
      <c r="L49" s="16" t="s">
        <v>242</v>
      </c>
      <c r="M49" s="37">
        <v>463</v>
      </c>
    </row>
    <row r="50" spans="1:13" x14ac:dyDescent="0.25">
      <c r="A50">
        <v>128100</v>
      </c>
      <c r="B50">
        <v>2200</v>
      </c>
      <c r="C50">
        <v>310140</v>
      </c>
      <c r="D50" t="s">
        <v>1017</v>
      </c>
      <c r="E50" t="s">
        <v>1071</v>
      </c>
      <c r="F50" t="s">
        <v>1072</v>
      </c>
      <c r="G50" t="s">
        <v>1020</v>
      </c>
      <c r="H50" t="s">
        <v>979</v>
      </c>
      <c r="I50" t="s">
        <v>1015</v>
      </c>
      <c r="J50" t="s">
        <v>1016</v>
      </c>
      <c r="K50" t="s">
        <v>282</v>
      </c>
      <c r="L50" s="16" t="s">
        <v>242</v>
      </c>
      <c r="M50" s="37">
        <v>477</v>
      </c>
    </row>
    <row r="51" spans="1:13" x14ac:dyDescent="0.25">
      <c r="A51">
        <v>129100</v>
      </c>
      <c r="B51">
        <v>2200</v>
      </c>
      <c r="C51">
        <v>310145</v>
      </c>
      <c r="D51" t="s">
        <v>1017</v>
      </c>
      <c r="E51" t="s">
        <v>1073</v>
      </c>
      <c r="F51" t="s">
        <v>1074</v>
      </c>
      <c r="G51" t="s">
        <v>1020</v>
      </c>
      <c r="H51" t="s">
        <v>979</v>
      </c>
      <c r="I51" t="s">
        <v>1015</v>
      </c>
      <c r="J51" t="s">
        <v>1016</v>
      </c>
      <c r="K51" t="s">
        <v>282</v>
      </c>
      <c r="L51" s="16" t="s">
        <v>242</v>
      </c>
      <c r="M51" s="37">
        <v>180</v>
      </c>
    </row>
    <row r="52" spans="1:13" x14ac:dyDescent="0.25">
      <c r="A52">
        <v>130100</v>
      </c>
      <c r="B52">
        <v>2200</v>
      </c>
      <c r="C52">
        <v>310150</v>
      </c>
      <c r="D52" t="s">
        <v>1023</v>
      </c>
      <c r="E52" t="s">
        <v>1075</v>
      </c>
      <c r="F52" t="s">
        <v>1076</v>
      </c>
      <c r="G52" t="s">
        <v>1026</v>
      </c>
      <c r="H52" t="s">
        <v>979</v>
      </c>
      <c r="I52" t="s">
        <v>1015</v>
      </c>
      <c r="J52" t="s">
        <v>1016</v>
      </c>
      <c r="K52" t="s">
        <v>282</v>
      </c>
      <c r="L52" s="16" t="s">
        <v>242</v>
      </c>
      <c r="M52" s="37">
        <v>260</v>
      </c>
    </row>
    <row r="53" spans="1:13" x14ac:dyDescent="0.25">
      <c r="A53">
        <v>131100</v>
      </c>
      <c r="B53">
        <v>2200</v>
      </c>
      <c r="C53">
        <v>310155</v>
      </c>
      <c r="D53" t="s">
        <v>1017</v>
      </c>
      <c r="E53" t="s">
        <v>1077</v>
      </c>
      <c r="F53" t="s">
        <v>1078</v>
      </c>
      <c r="G53" t="s">
        <v>1020</v>
      </c>
      <c r="H53" t="s">
        <v>979</v>
      </c>
      <c r="I53" t="s">
        <v>1015</v>
      </c>
      <c r="J53" t="s">
        <v>1016</v>
      </c>
      <c r="K53" t="s">
        <v>282</v>
      </c>
      <c r="L53" s="16" t="s">
        <v>242</v>
      </c>
      <c r="M53" s="37">
        <v>474</v>
      </c>
    </row>
    <row r="54" spans="1:13" x14ac:dyDescent="0.25">
      <c r="A54">
        <v>131101</v>
      </c>
      <c r="B54">
        <v>2200</v>
      </c>
      <c r="C54">
        <v>310160</v>
      </c>
      <c r="D54" t="s">
        <v>1023</v>
      </c>
      <c r="E54" t="s">
        <v>1079</v>
      </c>
      <c r="F54" t="s">
        <v>1080</v>
      </c>
      <c r="G54" t="s">
        <v>1026</v>
      </c>
      <c r="H54" t="s">
        <v>979</v>
      </c>
      <c r="I54" t="s">
        <v>1015</v>
      </c>
      <c r="J54" t="s">
        <v>1016</v>
      </c>
      <c r="K54" t="s">
        <v>282</v>
      </c>
      <c r="L54" s="16" t="s">
        <v>242</v>
      </c>
      <c r="M54" s="37">
        <v>474</v>
      </c>
    </row>
    <row r="55" spans="1:13" x14ac:dyDescent="0.25">
      <c r="A55">
        <v>131102</v>
      </c>
      <c r="B55">
        <v>2200</v>
      </c>
      <c r="C55">
        <v>310165</v>
      </c>
      <c r="D55" t="s">
        <v>1027</v>
      </c>
      <c r="E55" t="s">
        <v>1081</v>
      </c>
      <c r="F55" t="s">
        <v>1082</v>
      </c>
      <c r="G55" t="s">
        <v>1030</v>
      </c>
      <c r="H55" t="s">
        <v>979</v>
      </c>
      <c r="I55" t="s">
        <v>1015</v>
      </c>
      <c r="J55" t="s">
        <v>1016</v>
      </c>
      <c r="K55" t="s">
        <v>282</v>
      </c>
      <c r="L55" s="16" t="s">
        <v>242</v>
      </c>
      <c r="M55" s="37">
        <v>474</v>
      </c>
    </row>
    <row r="56" spans="1:13" x14ac:dyDescent="0.25">
      <c r="A56">
        <v>132100</v>
      </c>
      <c r="B56">
        <v>2200</v>
      </c>
      <c r="C56">
        <v>310170</v>
      </c>
      <c r="D56" t="s">
        <v>1023</v>
      </c>
      <c r="E56" t="s">
        <v>1083</v>
      </c>
      <c r="F56" t="s">
        <v>1084</v>
      </c>
      <c r="G56" t="s">
        <v>1026</v>
      </c>
      <c r="H56" t="s">
        <v>979</v>
      </c>
      <c r="I56" t="s">
        <v>1015</v>
      </c>
      <c r="J56" t="s">
        <v>1016</v>
      </c>
      <c r="K56" t="s">
        <v>282</v>
      </c>
      <c r="L56" s="16" t="s">
        <v>242</v>
      </c>
      <c r="M56" s="37">
        <v>55</v>
      </c>
    </row>
    <row r="57" spans="1:13" x14ac:dyDescent="0.25">
      <c r="A57">
        <v>133100</v>
      </c>
      <c r="B57">
        <v>2200</v>
      </c>
      <c r="C57">
        <v>310175</v>
      </c>
      <c r="D57" t="s">
        <v>1017</v>
      </c>
      <c r="E57" t="s">
        <v>1085</v>
      </c>
      <c r="F57" t="s">
        <v>1086</v>
      </c>
      <c r="G57" t="s">
        <v>1020</v>
      </c>
      <c r="H57" t="s">
        <v>979</v>
      </c>
      <c r="I57" t="s">
        <v>1015</v>
      </c>
      <c r="J57" t="s">
        <v>1016</v>
      </c>
      <c r="K57" t="s">
        <v>282</v>
      </c>
      <c r="L57" s="16" t="s">
        <v>242</v>
      </c>
      <c r="M57" s="37">
        <v>151</v>
      </c>
    </row>
    <row r="58" spans="1:13" x14ac:dyDescent="0.25">
      <c r="A58">
        <v>133101</v>
      </c>
      <c r="B58">
        <v>2200</v>
      </c>
      <c r="C58">
        <v>310180</v>
      </c>
      <c r="D58" t="s">
        <v>1023</v>
      </c>
      <c r="E58" t="s">
        <v>1087</v>
      </c>
      <c r="F58" t="s">
        <v>1088</v>
      </c>
      <c r="G58" t="s">
        <v>1026</v>
      </c>
      <c r="H58" t="s">
        <v>979</v>
      </c>
      <c r="I58" t="s">
        <v>1015</v>
      </c>
      <c r="J58" t="s">
        <v>1016</v>
      </c>
      <c r="K58" t="s">
        <v>282</v>
      </c>
      <c r="L58" s="16" t="s">
        <v>242</v>
      </c>
      <c r="M58" s="37">
        <v>151</v>
      </c>
    </row>
    <row r="59" spans="1:13" x14ac:dyDescent="0.25">
      <c r="A59">
        <v>133102</v>
      </c>
      <c r="B59">
        <v>2200</v>
      </c>
      <c r="C59">
        <v>310185</v>
      </c>
      <c r="D59" t="s">
        <v>1027</v>
      </c>
      <c r="E59" t="s">
        <v>1089</v>
      </c>
      <c r="F59" t="s">
        <v>1090</v>
      </c>
      <c r="G59" t="s">
        <v>1030</v>
      </c>
      <c r="H59" t="s">
        <v>979</v>
      </c>
      <c r="I59" t="s">
        <v>1015</v>
      </c>
      <c r="J59" t="s">
        <v>1016</v>
      </c>
      <c r="K59" t="s">
        <v>282</v>
      </c>
      <c r="L59" s="16" t="s">
        <v>242</v>
      </c>
      <c r="M59" s="37">
        <v>151</v>
      </c>
    </row>
    <row r="60" spans="1:13" x14ac:dyDescent="0.25">
      <c r="A60">
        <v>134100</v>
      </c>
      <c r="B60">
        <v>2200</v>
      </c>
      <c r="C60">
        <v>310190</v>
      </c>
      <c r="D60" t="s">
        <v>1017</v>
      </c>
      <c r="E60" t="s">
        <v>1091</v>
      </c>
      <c r="F60" t="s">
        <v>1092</v>
      </c>
      <c r="G60" t="s">
        <v>1020</v>
      </c>
      <c r="H60" t="s">
        <v>979</v>
      </c>
      <c r="I60" t="s">
        <v>1015</v>
      </c>
      <c r="J60" t="s">
        <v>1016</v>
      </c>
      <c r="K60" t="s">
        <v>282</v>
      </c>
      <c r="L60" s="16" t="s">
        <v>242</v>
      </c>
      <c r="M60" s="37">
        <v>141</v>
      </c>
    </row>
    <row r="61" spans="1:13" x14ac:dyDescent="0.25">
      <c r="A61">
        <v>134101</v>
      </c>
      <c r="B61">
        <v>2200</v>
      </c>
      <c r="C61">
        <v>310195</v>
      </c>
      <c r="D61" t="s">
        <v>1017</v>
      </c>
      <c r="E61" t="s">
        <v>1093</v>
      </c>
      <c r="F61" t="s">
        <v>1094</v>
      </c>
      <c r="G61" t="s">
        <v>1020</v>
      </c>
      <c r="H61" t="s">
        <v>979</v>
      </c>
      <c r="I61" t="s">
        <v>1015</v>
      </c>
      <c r="J61" t="s">
        <v>1016</v>
      </c>
      <c r="K61" t="s">
        <v>282</v>
      </c>
      <c r="L61" s="16" t="s">
        <v>242</v>
      </c>
      <c r="M61" s="37">
        <v>141</v>
      </c>
    </row>
    <row r="62" spans="1:13" x14ac:dyDescent="0.25">
      <c r="A62">
        <v>136100</v>
      </c>
      <c r="B62">
        <v>2200</v>
      </c>
      <c r="C62">
        <v>310200</v>
      </c>
      <c r="D62" t="s">
        <v>1017</v>
      </c>
      <c r="E62" t="s">
        <v>1095</v>
      </c>
      <c r="F62" t="s">
        <v>1096</v>
      </c>
      <c r="G62" t="s">
        <v>1020</v>
      </c>
      <c r="H62" t="s">
        <v>979</v>
      </c>
      <c r="I62" t="s">
        <v>1015</v>
      </c>
      <c r="J62" t="s">
        <v>1016</v>
      </c>
      <c r="K62" t="s">
        <v>282</v>
      </c>
      <c r="L62" s="16" t="s">
        <v>242</v>
      </c>
      <c r="M62" s="37">
        <v>533</v>
      </c>
    </row>
    <row r="63" spans="1:13" x14ac:dyDescent="0.25">
      <c r="A63">
        <v>136101</v>
      </c>
      <c r="B63">
        <v>2200</v>
      </c>
      <c r="C63">
        <v>310205</v>
      </c>
      <c r="D63" t="s">
        <v>1023</v>
      </c>
      <c r="E63" t="s">
        <v>1097</v>
      </c>
      <c r="F63" t="s">
        <v>1098</v>
      </c>
      <c r="G63" t="s">
        <v>1026</v>
      </c>
      <c r="H63" t="s">
        <v>979</v>
      </c>
      <c r="I63" t="s">
        <v>1015</v>
      </c>
      <c r="J63" t="s">
        <v>1016</v>
      </c>
      <c r="K63" t="s">
        <v>282</v>
      </c>
      <c r="L63" s="16" t="s">
        <v>242</v>
      </c>
      <c r="M63" s="37">
        <v>533</v>
      </c>
    </row>
    <row r="64" spans="1:13" x14ac:dyDescent="0.25">
      <c r="A64">
        <v>136102</v>
      </c>
      <c r="B64">
        <v>2200</v>
      </c>
      <c r="C64">
        <v>310210</v>
      </c>
      <c r="D64" t="s">
        <v>1027</v>
      </c>
      <c r="E64" t="s">
        <v>1099</v>
      </c>
      <c r="F64" t="s">
        <v>1100</v>
      </c>
      <c r="G64" t="s">
        <v>1030</v>
      </c>
      <c r="H64" t="s">
        <v>979</v>
      </c>
      <c r="I64" t="s">
        <v>1015</v>
      </c>
      <c r="J64" t="s">
        <v>1016</v>
      </c>
      <c r="K64" t="s">
        <v>282</v>
      </c>
      <c r="L64" s="16" t="s">
        <v>242</v>
      </c>
      <c r="M64" s="37">
        <v>533</v>
      </c>
    </row>
    <row r="65" spans="1:13" x14ac:dyDescent="0.25">
      <c r="A65">
        <v>116100</v>
      </c>
      <c r="B65">
        <v>2200</v>
      </c>
      <c r="C65">
        <v>310215</v>
      </c>
      <c r="D65" t="s">
        <v>1017</v>
      </c>
      <c r="E65" t="s">
        <v>1101</v>
      </c>
      <c r="F65" t="s">
        <v>1102</v>
      </c>
      <c r="G65" t="s">
        <v>1020</v>
      </c>
      <c r="H65" t="s">
        <v>979</v>
      </c>
      <c r="I65" t="s">
        <v>1015</v>
      </c>
      <c r="J65" t="s">
        <v>1016</v>
      </c>
      <c r="K65" t="s">
        <v>282</v>
      </c>
      <c r="L65" s="16" t="s">
        <v>242</v>
      </c>
    </row>
    <row r="66" spans="1:13" x14ac:dyDescent="0.25">
      <c r="A66">
        <v>135100</v>
      </c>
      <c r="B66">
        <v>2200</v>
      </c>
      <c r="C66">
        <v>310220</v>
      </c>
      <c r="D66" t="s">
        <v>1103</v>
      </c>
      <c r="E66" t="s">
        <v>1104</v>
      </c>
      <c r="F66" t="s">
        <v>1105</v>
      </c>
      <c r="G66" t="s">
        <v>977</v>
      </c>
      <c r="H66" t="s">
        <v>979</v>
      </c>
      <c r="I66" t="s">
        <v>1015</v>
      </c>
      <c r="J66" t="s">
        <v>1016</v>
      </c>
      <c r="K66" t="s">
        <v>282</v>
      </c>
      <c r="L66" s="16" t="s">
        <v>242</v>
      </c>
    </row>
    <row r="67" spans="1:13" x14ac:dyDescent="0.25">
      <c r="A67">
        <v>756100</v>
      </c>
      <c r="B67">
        <v>2205</v>
      </c>
      <c r="C67">
        <v>311005</v>
      </c>
      <c r="D67">
        <v>91</v>
      </c>
      <c r="E67" t="s">
        <v>1106</v>
      </c>
      <c r="F67" t="s">
        <v>1107</v>
      </c>
      <c r="G67" t="s">
        <v>977</v>
      </c>
      <c r="H67" t="s">
        <v>979</v>
      </c>
      <c r="I67" t="s">
        <v>1015</v>
      </c>
      <c r="J67" t="s">
        <v>1016</v>
      </c>
      <c r="K67" t="s">
        <v>282</v>
      </c>
      <c r="L67" s="16" t="s">
        <v>285</v>
      </c>
    </row>
    <row r="68" spans="1:13" x14ac:dyDescent="0.25">
      <c r="A68">
        <v>851100</v>
      </c>
      <c r="B68">
        <v>2205</v>
      </c>
      <c r="C68">
        <v>311000</v>
      </c>
      <c r="D68">
        <v>91</v>
      </c>
      <c r="E68" t="s">
        <v>333</v>
      </c>
      <c r="F68" t="s">
        <v>286</v>
      </c>
      <c r="G68" t="s">
        <v>977</v>
      </c>
      <c r="H68" t="s">
        <v>979</v>
      </c>
      <c r="I68" t="s">
        <v>1015</v>
      </c>
      <c r="J68" t="s">
        <v>1016</v>
      </c>
      <c r="K68" t="s">
        <v>282</v>
      </c>
      <c r="L68" s="16" t="s">
        <v>285</v>
      </c>
    </row>
    <row r="69" spans="1:13" x14ac:dyDescent="0.25">
      <c r="A69">
        <v>150100</v>
      </c>
      <c r="B69">
        <v>2205</v>
      </c>
      <c r="C69">
        <v>311010</v>
      </c>
      <c r="D69" t="s">
        <v>1017</v>
      </c>
      <c r="E69" t="s">
        <v>1108</v>
      </c>
      <c r="F69" t="s">
        <v>1109</v>
      </c>
      <c r="G69" t="s">
        <v>1020</v>
      </c>
      <c r="H69" t="s">
        <v>979</v>
      </c>
      <c r="I69" t="s">
        <v>1015</v>
      </c>
      <c r="J69" t="s">
        <v>1016</v>
      </c>
      <c r="K69" t="s">
        <v>282</v>
      </c>
      <c r="L69" s="16" t="s">
        <v>285</v>
      </c>
      <c r="M69" s="37">
        <v>436</v>
      </c>
    </row>
    <row r="70" spans="1:13" x14ac:dyDescent="0.25">
      <c r="A70">
        <v>150101</v>
      </c>
      <c r="B70">
        <v>2205</v>
      </c>
      <c r="C70">
        <v>311015</v>
      </c>
      <c r="D70" t="s">
        <v>1023</v>
      </c>
      <c r="E70" t="s">
        <v>1110</v>
      </c>
      <c r="F70" t="s">
        <v>1111</v>
      </c>
      <c r="G70" t="s">
        <v>1026</v>
      </c>
      <c r="H70" t="s">
        <v>979</v>
      </c>
      <c r="I70" t="s">
        <v>1015</v>
      </c>
      <c r="J70" t="s">
        <v>1016</v>
      </c>
      <c r="K70" t="s">
        <v>282</v>
      </c>
      <c r="L70" s="16" t="s">
        <v>285</v>
      </c>
      <c r="M70" s="37">
        <v>436</v>
      </c>
    </row>
    <row r="71" spans="1:13" x14ac:dyDescent="0.25">
      <c r="A71">
        <v>150102</v>
      </c>
      <c r="B71">
        <v>2205</v>
      </c>
      <c r="C71">
        <v>311020</v>
      </c>
      <c r="D71" t="s">
        <v>1027</v>
      </c>
      <c r="E71" t="s">
        <v>1112</v>
      </c>
      <c r="F71" t="s">
        <v>1113</v>
      </c>
      <c r="G71" t="s">
        <v>1030</v>
      </c>
      <c r="H71" t="s">
        <v>979</v>
      </c>
      <c r="I71" t="s">
        <v>1015</v>
      </c>
      <c r="J71" t="s">
        <v>1016</v>
      </c>
      <c r="K71" t="s">
        <v>282</v>
      </c>
      <c r="L71" s="16" t="s">
        <v>285</v>
      </c>
      <c r="M71" s="37">
        <v>436</v>
      </c>
    </row>
    <row r="72" spans="1:13" x14ac:dyDescent="0.25">
      <c r="A72">
        <v>151100</v>
      </c>
      <c r="B72">
        <v>2205</v>
      </c>
      <c r="C72">
        <v>311025</v>
      </c>
      <c r="D72" t="s">
        <v>1017</v>
      </c>
      <c r="E72" t="s">
        <v>1114</v>
      </c>
      <c r="F72" t="s">
        <v>1115</v>
      </c>
      <c r="G72" t="s">
        <v>1020</v>
      </c>
      <c r="H72" t="s">
        <v>979</v>
      </c>
      <c r="I72" t="s">
        <v>1015</v>
      </c>
      <c r="J72" t="s">
        <v>1016</v>
      </c>
      <c r="K72" t="s">
        <v>282</v>
      </c>
      <c r="L72" s="16" t="s">
        <v>285</v>
      </c>
      <c r="M72" s="37">
        <v>509</v>
      </c>
    </row>
    <row r="73" spans="1:13" x14ac:dyDescent="0.25">
      <c r="A73">
        <v>151101</v>
      </c>
      <c r="B73">
        <v>2205</v>
      </c>
      <c r="C73">
        <v>311030</v>
      </c>
      <c r="D73" t="s">
        <v>1023</v>
      </c>
      <c r="E73" t="s">
        <v>1116</v>
      </c>
      <c r="F73" t="s">
        <v>1117</v>
      </c>
      <c r="G73" t="s">
        <v>1026</v>
      </c>
      <c r="H73" t="s">
        <v>979</v>
      </c>
      <c r="I73" t="s">
        <v>1015</v>
      </c>
      <c r="J73" t="s">
        <v>1016</v>
      </c>
      <c r="K73" t="s">
        <v>282</v>
      </c>
      <c r="L73" s="16" t="s">
        <v>285</v>
      </c>
      <c r="M73" s="37">
        <v>509</v>
      </c>
    </row>
    <row r="74" spans="1:13" x14ac:dyDescent="0.25">
      <c r="A74">
        <v>151102</v>
      </c>
      <c r="B74">
        <v>2205</v>
      </c>
      <c r="C74">
        <v>311035</v>
      </c>
      <c r="D74" t="s">
        <v>1027</v>
      </c>
      <c r="E74" t="s">
        <v>1118</v>
      </c>
      <c r="F74" t="s">
        <v>1119</v>
      </c>
      <c r="G74" t="s">
        <v>1030</v>
      </c>
      <c r="H74" t="s">
        <v>979</v>
      </c>
      <c r="I74" t="s">
        <v>1015</v>
      </c>
      <c r="J74" t="s">
        <v>1016</v>
      </c>
      <c r="K74" t="s">
        <v>282</v>
      </c>
      <c r="L74" s="16" t="s">
        <v>285</v>
      </c>
      <c r="M74" s="37">
        <v>509</v>
      </c>
    </row>
    <row r="75" spans="1:13" x14ac:dyDescent="0.25">
      <c r="A75">
        <v>152100</v>
      </c>
      <c r="B75">
        <v>2205</v>
      </c>
      <c r="C75">
        <v>311040</v>
      </c>
      <c r="D75" t="s">
        <v>1017</v>
      </c>
      <c r="E75" t="s">
        <v>1120</v>
      </c>
      <c r="F75" t="s">
        <v>1121</v>
      </c>
      <c r="G75" t="s">
        <v>1020</v>
      </c>
      <c r="H75" t="s">
        <v>979</v>
      </c>
      <c r="I75" t="s">
        <v>1015</v>
      </c>
      <c r="J75" t="s">
        <v>1016</v>
      </c>
      <c r="K75" t="s">
        <v>282</v>
      </c>
      <c r="L75" s="16" t="s">
        <v>285</v>
      </c>
      <c r="M75" s="37">
        <v>201</v>
      </c>
    </row>
    <row r="76" spans="1:13" x14ac:dyDescent="0.25">
      <c r="A76">
        <v>853100</v>
      </c>
      <c r="B76">
        <v>2100</v>
      </c>
      <c r="C76">
        <v>320002</v>
      </c>
      <c r="D76">
        <v>91</v>
      </c>
      <c r="E76" t="s">
        <v>347</v>
      </c>
      <c r="F76" t="s">
        <v>290</v>
      </c>
      <c r="G76" t="s">
        <v>977</v>
      </c>
      <c r="H76" t="s">
        <v>1016</v>
      </c>
      <c r="I76" t="s">
        <v>1122</v>
      </c>
      <c r="J76" t="s">
        <v>1123</v>
      </c>
      <c r="K76" t="s">
        <v>291</v>
      </c>
      <c r="L76" s="16" t="s">
        <v>289</v>
      </c>
    </row>
    <row r="77" spans="1:13" x14ac:dyDescent="0.25">
      <c r="A77">
        <v>180100</v>
      </c>
      <c r="B77">
        <v>2100</v>
      </c>
      <c r="C77">
        <v>320003</v>
      </c>
      <c r="D77" t="s">
        <v>1023</v>
      </c>
      <c r="E77" t="s">
        <v>1124</v>
      </c>
      <c r="F77" t="s">
        <v>345</v>
      </c>
      <c r="G77" t="s">
        <v>1026</v>
      </c>
      <c r="H77" t="s">
        <v>1016</v>
      </c>
      <c r="I77" t="s">
        <v>1122</v>
      </c>
      <c r="J77" t="s">
        <v>1123</v>
      </c>
      <c r="K77" t="s">
        <v>291</v>
      </c>
      <c r="L77" s="16" t="s">
        <v>289</v>
      </c>
      <c r="M77" s="37">
        <v>153</v>
      </c>
    </row>
    <row r="78" spans="1:13" x14ac:dyDescent="0.25">
      <c r="A78">
        <v>180101</v>
      </c>
      <c r="B78">
        <v>2100</v>
      </c>
      <c r="C78">
        <v>320004</v>
      </c>
      <c r="D78" t="s">
        <v>1023</v>
      </c>
      <c r="E78" t="s">
        <v>1125</v>
      </c>
      <c r="F78" t="s">
        <v>1126</v>
      </c>
      <c r="G78" t="s">
        <v>1026</v>
      </c>
      <c r="H78" t="s">
        <v>1016</v>
      </c>
      <c r="I78" t="s">
        <v>1122</v>
      </c>
      <c r="J78" t="s">
        <v>1123</v>
      </c>
      <c r="K78" t="s">
        <v>291</v>
      </c>
      <c r="L78" s="16" t="s">
        <v>289</v>
      </c>
      <c r="M78" s="37">
        <v>350</v>
      </c>
    </row>
    <row r="79" spans="1:13" x14ac:dyDescent="0.25">
      <c r="A79">
        <v>180102</v>
      </c>
      <c r="B79">
        <v>2100</v>
      </c>
      <c r="C79">
        <v>320005</v>
      </c>
      <c r="D79" t="s">
        <v>1127</v>
      </c>
      <c r="E79" t="s">
        <v>1128</v>
      </c>
      <c r="F79" t="s">
        <v>1129</v>
      </c>
      <c r="G79" t="s">
        <v>977</v>
      </c>
      <c r="H79" t="s">
        <v>1016</v>
      </c>
      <c r="I79" t="s">
        <v>1122</v>
      </c>
      <c r="J79" t="s">
        <v>1123</v>
      </c>
      <c r="K79" t="s">
        <v>291</v>
      </c>
      <c r="L79" s="16" t="s">
        <v>289</v>
      </c>
      <c r="M79" s="37">
        <v>155</v>
      </c>
    </row>
    <row r="80" spans="1:13" x14ac:dyDescent="0.25">
      <c r="A80">
        <v>181100</v>
      </c>
      <c r="B80">
        <v>2100</v>
      </c>
      <c r="C80">
        <v>320006</v>
      </c>
      <c r="D80" t="s">
        <v>1017</v>
      </c>
      <c r="E80" t="s">
        <v>1130</v>
      </c>
      <c r="F80" t="s">
        <v>1131</v>
      </c>
      <c r="G80" t="s">
        <v>1020</v>
      </c>
      <c r="H80" t="s">
        <v>1016</v>
      </c>
      <c r="I80" t="s">
        <v>1122</v>
      </c>
      <c r="J80" t="s">
        <v>1123</v>
      </c>
      <c r="K80" t="s">
        <v>291</v>
      </c>
      <c r="L80" s="16" t="s">
        <v>289</v>
      </c>
      <c r="M80" s="37">
        <v>109</v>
      </c>
    </row>
    <row r="81" spans="1:13" x14ac:dyDescent="0.25">
      <c r="A81">
        <v>181101</v>
      </c>
      <c r="B81">
        <v>2100</v>
      </c>
      <c r="C81">
        <v>320007</v>
      </c>
      <c r="D81" t="s">
        <v>1023</v>
      </c>
      <c r="E81" t="s">
        <v>1132</v>
      </c>
      <c r="F81" t="s">
        <v>1133</v>
      </c>
      <c r="G81" t="s">
        <v>1026</v>
      </c>
      <c r="H81" t="s">
        <v>1016</v>
      </c>
      <c r="I81" t="s">
        <v>1122</v>
      </c>
      <c r="J81" t="s">
        <v>1123</v>
      </c>
      <c r="K81" t="s">
        <v>291</v>
      </c>
      <c r="L81" s="16" t="s">
        <v>289</v>
      </c>
      <c r="M81" s="37">
        <v>109</v>
      </c>
    </row>
    <row r="82" spans="1:13" x14ac:dyDescent="0.25">
      <c r="A82">
        <v>181102</v>
      </c>
      <c r="B82">
        <v>2100</v>
      </c>
      <c r="C82">
        <v>320008</v>
      </c>
      <c r="D82" t="s">
        <v>1027</v>
      </c>
      <c r="E82" t="s">
        <v>1134</v>
      </c>
      <c r="F82" t="s">
        <v>1135</v>
      </c>
      <c r="G82" t="s">
        <v>1030</v>
      </c>
      <c r="H82" t="s">
        <v>1016</v>
      </c>
      <c r="I82" t="s">
        <v>1122</v>
      </c>
      <c r="J82" t="s">
        <v>1123</v>
      </c>
      <c r="K82" t="s">
        <v>291</v>
      </c>
      <c r="L82" s="16" t="s">
        <v>289</v>
      </c>
      <c r="M82" s="37">
        <v>109</v>
      </c>
    </row>
    <row r="83" spans="1:13" x14ac:dyDescent="0.25">
      <c r="A83">
        <v>182100</v>
      </c>
      <c r="B83">
        <v>2100</v>
      </c>
      <c r="C83">
        <v>320009</v>
      </c>
      <c r="D83" t="s">
        <v>1127</v>
      </c>
      <c r="E83" t="s">
        <v>1136</v>
      </c>
      <c r="F83" t="s">
        <v>1137</v>
      </c>
      <c r="G83" t="s">
        <v>977</v>
      </c>
      <c r="H83" t="s">
        <v>1016</v>
      </c>
      <c r="I83" t="s">
        <v>1122</v>
      </c>
      <c r="J83" t="s">
        <v>1123</v>
      </c>
      <c r="K83" t="s">
        <v>291</v>
      </c>
      <c r="L83" s="16" t="s">
        <v>289</v>
      </c>
    </row>
    <row r="84" spans="1:13" x14ac:dyDescent="0.25">
      <c r="A84">
        <v>182101</v>
      </c>
      <c r="B84">
        <v>2100</v>
      </c>
      <c r="C84">
        <v>320010</v>
      </c>
      <c r="D84" t="s">
        <v>1023</v>
      </c>
      <c r="E84" t="s">
        <v>1138</v>
      </c>
      <c r="F84" t="s">
        <v>1139</v>
      </c>
      <c r="G84" t="s">
        <v>1026</v>
      </c>
      <c r="H84" t="s">
        <v>1016</v>
      </c>
      <c r="I84" t="s">
        <v>1122</v>
      </c>
      <c r="J84" t="s">
        <v>1123</v>
      </c>
      <c r="K84" t="s">
        <v>291</v>
      </c>
      <c r="L84" s="16" t="s">
        <v>289</v>
      </c>
      <c r="M84" s="37">
        <v>216</v>
      </c>
    </row>
    <row r="85" spans="1:13" x14ac:dyDescent="0.25">
      <c r="A85">
        <v>182102</v>
      </c>
      <c r="B85">
        <v>2100</v>
      </c>
      <c r="C85">
        <v>320011</v>
      </c>
      <c r="D85" t="s">
        <v>1023</v>
      </c>
      <c r="E85" t="s">
        <v>1140</v>
      </c>
      <c r="F85" t="s">
        <v>1141</v>
      </c>
      <c r="G85" t="s">
        <v>1026</v>
      </c>
      <c r="H85" t="s">
        <v>1016</v>
      </c>
      <c r="I85" t="s">
        <v>1122</v>
      </c>
      <c r="J85" t="s">
        <v>1123</v>
      </c>
      <c r="K85" t="s">
        <v>291</v>
      </c>
      <c r="L85" s="16" t="s">
        <v>289</v>
      </c>
      <c r="M85" s="37">
        <v>402</v>
      </c>
    </row>
    <row r="86" spans="1:13" x14ac:dyDescent="0.25">
      <c r="A86">
        <v>182104</v>
      </c>
      <c r="B86">
        <v>2100</v>
      </c>
      <c r="C86">
        <v>320012</v>
      </c>
      <c r="D86" t="s">
        <v>1017</v>
      </c>
      <c r="E86" t="s">
        <v>1142</v>
      </c>
      <c r="F86" t="s">
        <v>1143</v>
      </c>
      <c r="G86" t="s">
        <v>1020</v>
      </c>
      <c r="H86" t="s">
        <v>1016</v>
      </c>
      <c r="I86" t="s">
        <v>1122</v>
      </c>
      <c r="J86" t="s">
        <v>1123</v>
      </c>
      <c r="K86" t="s">
        <v>291</v>
      </c>
      <c r="L86" s="16" t="s">
        <v>289</v>
      </c>
      <c r="M86" s="37">
        <v>427</v>
      </c>
    </row>
    <row r="87" spans="1:13" x14ac:dyDescent="0.25">
      <c r="A87">
        <v>182105</v>
      </c>
      <c r="B87">
        <v>2100</v>
      </c>
      <c r="C87">
        <v>320013</v>
      </c>
      <c r="D87" t="s">
        <v>1017</v>
      </c>
      <c r="E87" t="s">
        <v>1144</v>
      </c>
      <c r="F87" t="s">
        <v>1145</v>
      </c>
      <c r="G87" t="s">
        <v>1020</v>
      </c>
      <c r="H87" t="s">
        <v>1016</v>
      </c>
      <c r="I87" t="s">
        <v>1122</v>
      </c>
      <c r="J87" t="s">
        <v>1123</v>
      </c>
      <c r="K87" t="s">
        <v>291</v>
      </c>
      <c r="L87" s="16" t="s">
        <v>289</v>
      </c>
      <c r="M87" s="37">
        <v>262</v>
      </c>
    </row>
    <row r="88" spans="1:13" x14ac:dyDescent="0.25">
      <c r="A88">
        <v>182106</v>
      </c>
      <c r="B88">
        <v>2100</v>
      </c>
      <c r="C88">
        <v>320014</v>
      </c>
      <c r="D88" t="s">
        <v>1017</v>
      </c>
      <c r="E88" t="s">
        <v>1146</v>
      </c>
      <c r="F88" t="s">
        <v>1147</v>
      </c>
      <c r="G88" t="s">
        <v>1020</v>
      </c>
      <c r="H88" t="s">
        <v>1016</v>
      </c>
      <c r="I88" t="s">
        <v>1122</v>
      </c>
      <c r="J88" t="s">
        <v>1123</v>
      </c>
      <c r="K88" t="s">
        <v>291</v>
      </c>
      <c r="L88" s="16" t="s">
        <v>289</v>
      </c>
      <c r="M88" s="37">
        <v>413</v>
      </c>
    </row>
    <row r="89" spans="1:13" x14ac:dyDescent="0.25">
      <c r="A89">
        <v>182107</v>
      </c>
      <c r="B89">
        <v>2100</v>
      </c>
      <c r="C89">
        <v>320015</v>
      </c>
      <c r="D89" t="s">
        <v>1023</v>
      </c>
      <c r="E89" t="s">
        <v>1148</v>
      </c>
      <c r="F89" t="s">
        <v>1149</v>
      </c>
      <c r="G89" t="s">
        <v>1026</v>
      </c>
      <c r="H89" t="s">
        <v>1016</v>
      </c>
      <c r="I89" t="s">
        <v>1122</v>
      </c>
      <c r="J89" t="s">
        <v>1123</v>
      </c>
      <c r="K89" t="s">
        <v>291</v>
      </c>
      <c r="L89" s="16" t="s">
        <v>289</v>
      </c>
      <c r="M89" s="37">
        <v>413</v>
      </c>
    </row>
    <row r="90" spans="1:13" x14ac:dyDescent="0.25">
      <c r="A90">
        <v>182108</v>
      </c>
      <c r="B90">
        <v>2100</v>
      </c>
      <c r="C90">
        <v>320016</v>
      </c>
      <c r="D90" t="s">
        <v>1027</v>
      </c>
      <c r="E90" t="s">
        <v>1150</v>
      </c>
      <c r="F90" t="s">
        <v>1151</v>
      </c>
      <c r="G90" t="s">
        <v>1030</v>
      </c>
      <c r="H90" t="s">
        <v>1016</v>
      </c>
      <c r="I90" t="s">
        <v>1122</v>
      </c>
      <c r="J90" t="s">
        <v>1123</v>
      </c>
      <c r="K90" t="s">
        <v>291</v>
      </c>
      <c r="L90" s="16" t="s">
        <v>289</v>
      </c>
      <c r="M90" s="37">
        <v>413</v>
      </c>
    </row>
    <row r="91" spans="1:13" x14ac:dyDescent="0.25">
      <c r="A91">
        <v>182109</v>
      </c>
      <c r="B91">
        <v>2100</v>
      </c>
      <c r="C91">
        <v>320017</v>
      </c>
      <c r="D91" t="s">
        <v>1017</v>
      </c>
      <c r="E91" t="s">
        <v>1152</v>
      </c>
      <c r="F91" t="s">
        <v>1153</v>
      </c>
      <c r="G91" t="s">
        <v>1020</v>
      </c>
      <c r="H91" t="s">
        <v>1016</v>
      </c>
      <c r="I91" t="s">
        <v>1122</v>
      </c>
      <c r="J91" t="s">
        <v>1123</v>
      </c>
      <c r="K91" t="s">
        <v>291</v>
      </c>
      <c r="L91" s="16" t="s">
        <v>289</v>
      </c>
      <c r="M91" s="37">
        <v>362</v>
      </c>
    </row>
    <row r="92" spans="1:13" x14ac:dyDescent="0.25">
      <c r="A92">
        <v>182110</v>
      </c>
      <c r="B92">
        <v>2100</v>
      </c>
      <c r="C92">
        <v>320018</v>
      </c>
      <c r="D92" t="s">
        <v>1023</v>
      </c>
      <c r="E92" t="s">
        <v>1154</v>
      </c>
      <c r="F92" t="s">
        <v>1155</v>
      </c>
      <c r="G92" t="s">
        <v>1026</v>
      </c>
      <c r="H92" t="s">
        <v>1016</v>
      </c>
      <c r="I92" t="s">
        <v>1122</v>
      </c>
      <c r="J92" t="s">
        <v>1123</v>
      </c>
      <c r="K92" t="s">
        <v>291</v>
      </c>
      <c r="L92" s="16" t="s">
        <v>289</v>
      </c>
      <c r="M92" s="37">
        <v>362</v>
      </c>
    </row>
    <row r="93" spans="1:13" x14ac:dyDescent="0.25">
      <c r="A93">
        <v>182111</v>
      </c>
      <c r="B93">
        <v>2100</v>
      </c>
      <c r="C93">
        <v>320019</v>
      </c>
      <c r="D93" t="s">
        <v>1027</v>
      </c>
      <c r="E93" t="s">
        <v>1156</v>
      </c>
      <c r="F93" t="s">
        <v>1157</v>
      </c>
      <c r="G93" t="s">
        <v>1030</v>
      </c>
      <c r="H93" t="s">
        <v>1016</v>
      </c>
      <c r="I93" t="s">
        <v>1122</v>
      </c>
      <c r="J93" t="s">
        <v>1123</v>
      </c>
      <c r="K93" t="s">
        <v>291</v>
      </c>
      <c r="L93" s="16" t="s">
        <v>289</v>
      </c>
      <c r="M93" s="37">
        <v>362</v>
      </c>
    </row>
    <row r="94" spans="1:13" x14ac:dyDescent="0.25">
      <c r="A94">
        <v>182112</v>
      </c>
      <c r="B94">
        <v>2100</v>
      </c>
      <c r="C94">
        <v>320020</v>
      </c>
      <c r="D94" t="s">
        <v>1017</v>
      </c>
      <c r="E94" t="s">
        <v>1158</v>
      </c>
      <c r="F94" t="s">
        <v>1159</v>
      </c>
      <c r="G94" t="s">
        <v>1020</v>
      </c>
      <c r="H94" t="s">
        <v>1016</v>
      </c>
      <c r="I94" t="s">
        <v>1122</v>
      </c>
      <c r="J94" t="s">
        <v>1123</v>
      </c>
      <c r="K94" t="s">
        <v>291</v>
      </c>
      <c r="L94" s="16" t="s">
        <v>289</v>
      </c>
      <c r="M94" s="37">
        <v>381</v>
      </c>
    </row>
    <row r="95" spans="1:13" x14ac:dyDescent="0.25">
      <c r="A95">
        <v>182113</v>
      </c>
      <c r="B95">
        <v>2100</v>
      </c>
      <c r="C95">
        <v>320021</v>
      </c>
      <c r="D95" t="s">
        <v>1017</v>
      </c>
      <c r="E95" t="s">
        <v>1160</v>
      </c>
      <c r="F95" t="s">
        <v>1161</v>
      </c>
      <c r="G95" t="s">
        <v>1020</v>
      </c>
      <c r="H95" t="s">
        <v>1016</v>
      </c>
      <c r="I95" t="s">
        <v>1122</v>
      </c>
      <c r="J95" t="s">
        <v>1123</v>
      </c>
      <c r="K95" t="s">
        <v>291</v>
      </c>
      <c r="L95" s="16" t="s">
        <v>289</v>
      </c>
      <c r="M95" s="37">
        <v>501</v>
      </c>
    </row>
    <row r="96" spans="1:13" x14ac:dyDescent="0.25">
      <c r="A96">
        <v>182114</v>
      </c>
      <c r="B96">
        <v>2100</v>
      </c>
      <c r="C96">
        <v>320022</v>
      </c>
      <c r="D96" t="s">
        <v>1017</v>
      </c>
      <c r="E96" t="s">
        <v>1162</v>
      </c>
      <c r="F96" t="s">
        <v>1163</v>
      </c>
      <c r="G96" t="s">
        <v>1020</v>
      </c>
      <c r="H96" t="s">
        <v>1016</v>
      </c>
      <c r="I96" t="s">
        <v>1122</v>
      </c>
      <c r="J96" t="s">
        <v>1123</v>
      </c>
      <c r="K96" t="s">
        <v>291</v>
      </c>
      <c r="L96" s="16" t="s">
        <v>289</v>
      </c>
      <c r="M96" s="37">
        <v>512</v>
      </c>
    </row>
    <row r="97" spans="1:13" x14ac:dyDescent="0.25">
      <c r="A97">
        <v>182115</v>
      </c>
      <c r="B97">
        <v>2100</v>
      </c>
      <c r="C97">
        <v>320023</v>
      </c>
      <c r="D97" t="s">
        <v>1023</v>
      </c>
      <c r="E97" t="s">
        <v>1164</v>
      </c>
      <c r="F97" t="s">
        <v>1165</v>
      </c>
      <c r="G97" t="s">
        <v>1026</v>
      </c>
      <c r="H97" t="s">
        <v>1016</v>
      </c>
      <c r="I97" t="s">
        <v>1122</v>
      </c>
      <c r="J97" t="s">
        <v>1123</v>
      </c>
      <c r="K97" t="s">
        <v>291</v>
      </c>
      <c r="L97" s="16" t="s">
        <v>289</v>
      </c>
      <c r="M97" s="37">
        <v>723</v>
      </c>
    </row>
    <row r="98" spans="1:13" x14ac:dyDescent="0.25">
      <c r="A98">
        <v>182117</v>
      </c>
      <c r="B98">
        <v>2100</v>
      </c>
      <c r="C98">
        <v>320024</v>
      </c>
      <c r="D98" t="s">
        <v>1023</v>
      </c>
      <c r="E98" t="s">
        <v>1166</v>
      </c>
      <c r="F98" t="s">
        <v>1167</v>
      </c>
      <c r="G98" t="s">
        <v>1026</v>
      </c>
      <c r="H98" t="s">
        <v>1016</v>
      </c>
      <c r="I98" t="s">
        <v>1122</v>
      </c>
      <c r="J98" t="s">
        <v>1123</v>
      </c>
      <c r="K98" t="s">
        <v>291</v>
      </c>
      <c r="L98" s="16" t="s">
        <v>289</v>
      </c>
      <c r="M98" s="37">
        <v>71</v>
      </c>
    </row>
    <row r="99" spans="1:13" x14ac:dyDescent="0.25">
      <c r="A99">
        <v>182119</v>
      </c>
      <c r="B99">
        <v>2100</v>
      </c>
      <c r="C99">
        <v>320025</v>
      </c>
      <c r="D99" t="s">
        <v>1017</v>
      </c>
      <c r="E99" t="s">
        <v>1168</v>
      </c>
      <c r="F99" t="s">
        <v>1169</v>
      </c>
      <c r="G99" t="s">
        <v>1020</v>
      </c>
      <c r="H99" t="s">
        <v>1016</v>
      </c>
      <c r="I99" t="s">
        <v>1122</v>
      </c>
      <c r="J99" t="s">
        <v>1123</v>
      </c>
      <c r="K99" t="s">
        <v>291</v>
      </c>
      <c r="L99" s="16" t="s">
        <v>289</v>
      </c>
      <c r="M99" s="37">
        <v>163</v>
      </c>
    </row>
    <row r="100" spans="1:13" x14ac:dyDescent="0.25">
      <c r="A100">
        <v>182120</v>
      </c>
      <c r="B100">
        <v>2100</v>
      </c>
      <c r="C100">
        <v>320026</v>
      </c>
      <c r="D100" t="s">
        <v>1023</v>
      </c>
      <c r="E100" t="s">
        <v>1170</v>
      </c>
      <c r="F100" t="s">
        <v>1171</v>
      </c>
      <c r="G100" t="s">
        <v>1026</v>
      </c>
      <c r="H100" t="s">
        <v>1016</v>
      </c>
      <c r="I100" t="s">
        <v>1122</v>
      </c>
      <c r="J100" t="s">
        <v>1123</v>
      </c>
      <c r="K100" t="s">
        <v>291</v>
      </c>
      <c r="L100" s="16" t="s">
        <v>289</v>
      </c>
      <c r="M100" s="37">
        <v>163</v>
      </c>
    </row>
    <row r="101" spans="1:13" x14ac:dyDescent="0.25">
      <c r="A101">
        <v>182121</v>
      </c>
      <c r="B101">
        <v>2100</v>
      </c>
      <c r="C101">
        <v>320027</v>
      </c>
      <c r="D101" t="s">
        <v>1027</v>
      </c>
      <c r="E101" t="s">
        <v>1172</v>
      </c>
      <c r="F101" t="s">
        <v>1173</v>
      </c>
      <c r="G101" t="s">
        <v>1030</v>
      </c>
      <c r="H101" t="s">
        <v>1016</v>
      </c>
      <c r="I101" t="s">
        <v>1122</v>
      </c>
      <c r="J101" t="s">
        <v>1123</v>
      </c>
      <c r="K101" t="s">
        <v>291</v>
      </c>
      <c r="L101" s="16" t="s">
        <v>289</v>
      </c>
      <c r="M101" s="37">
        <v>163</v>
      </c>
    </row>
    <row r="102" spans="1:13" x14ac:dyDescent="0.25">
      <c r="A102">
        <v>182122</v>
      </c>
      <c r="B102">
        <v>2100</v>
      </c>
      <c r="C102">
        <v>320028</v>
      </c>
      <c r="D102" t="s">
        <v>1017</v>
      </c>
      <c r="E102" t="s">
        <v>1174</v>
      </c>
      <c r="F102" t="s">
        <v>1175</v>
      </c>
      <c r="G102" t="s">
        <v>1020</v>
      </c>
      <c r="H102" t="s">
        <v>1016</v>
      </c>
      <c r="I102" t="s">
        <v>1122</v>
      </c>
      <c r="J102" t="s">
        <v>1123</v>
      </c>
      <c r="K102" t="s">
        <v>291</v>
      </c>
      <c r="L102" s="16" t="s">
        <v>289</v>
      </c>
      <c r="M102" s="37">
        <v>187</v>
      </c>
    </row>
    <row r="103" spans="1:13" x14ac:dyDescent="0.25">
      <c r="A103">
        <v>182123</v>
      </c>
      <c r="B103">
        <v>2100</v>
      </c>
      <c r="C103">
        <v>320029</v>
      </c>
      <c r="D103" t="s">
        <v>1023</v>
      </c>
      <c r="E103" t="s">
        <v>1176</v>
      </c>
      <c r="F103" t="s">
        <v>1177</v>
      </c>
      <c r="G103" t="s">
        <v>1026</v>
      </c>
      <c r="H103" t="s">
        <v>1016</v>
      </c>
      <c r="I103" t="s">
        <v>1122</v>
      </c>
      <c r="J103" t="s">
        <v>1123</v>
      </c>
      <c r="K103" t="s">
        <v>291</v>
      </c>
      <c r="L103" s="16" t="s">
        <v>289</v>
      </c>
      <c r="M103" s="37">
        <v>187</v>
      </c>
    </row>
    <row r="104" spans="1:13" x14ac:dyDescent="0.25">
      <c r="A104">
        <v>182124</v>
      </c>
      <c r="B104">
        <v>2100</v>
      </c>
      <c r="C104">
        <v>320030</v>
      </c>
      <c r="D104" t="s">
        <v>1027</v>
      </c>
      <c r="E104" t="s">
        <v>1178</v>
      </c>
      <c r="F104" t="s">
        <v>1179</v>
      </c>
      <c r="G104" t="s">
        <v>1030</v>
      </c>
      <c r="H104" t="s">
        <v>1016</v>
      </c>
      <c r="I104" t="s">
        <v>1122</v>
      </c>
      <c r="J104" t="s">
        <v>1123</v>
      </c>
      <c r="K104" t="s">
        <v>291</v>
      </c>
      <c r="L104" s="16" t="s">
        <v>289</v>
      </c>
      <c r="M104" s="37">
        <v>187</v>
      </c>
    </row>
    <row r="105" spans="1:13" x14ac:dyDescent="0.25">
      <c r="A105">
        <v>182125</v>
      </c>
      <c r="B105">
        <v>2100</v>
      </c>
      <c r="C105">
        <v>320031</v>
      </c>
      <c r="D105" t="s">
        <v>1017</v>
      </c>
      <c r="E105" t="s">
        <v>1180</v>
      </c>
      <c r="F105" t="s">
        <v>1181</v>
      </c>
      <c r="G105" t="s">
        <v>1020</v>
      </c>
      <c r="H105" t="s">
        <v>1016</v>
      </c>
      <c r="I105" t="s">
        <v>1122</v>
      </c>
      <c r="J105" t="s">
        <v>1123</v>
      </c>
      <c r="K105" t="s">
        <v>291</v>
      </c>
      <c r="L105" s="16" t="s">
        <v>289</v>
      </c>
      <c r="M105" s="37">
        <v>487</v>
      </c>
    </row>
    <row r="106" spans="1:13" x14ac:dyDescent="0.25">
      <c r="A106">
        <v>182126</v>
      </c>
      <c r="B106">
        <v>2100</v>
      </c>
      <c r="C106">
        <v>320032</v>
      </c>
      <c r="D106" t="s">
        <v>1023</v>
      </c>
      <c r="E106" t="s">
        <v>1182</v>
      </c>
      <c r="F106" t="s">
        <v>1183</v>
      </c>
      <c r="G106" t="s">
        <v>1026</v>
      </c>
      <c r="H106" t="s">
        <v>1016</v>
      </c>
      <c r="I106" t="s">
        <v>1122</v>
      </c>
      <c r="J106" t="s">
        <v>1123</v>
      </c>
      <c r="K106" t="s">
        <v>291</v>
      </c>
      <c r="L106" s="16" t="s">
        <v>289</v>
      </c>
      <c r="M106" s="37">
        <v>487</v>
      </c>
    </row>
    <row r="107" spans="1:13" x14ac:dyDescent="0.25">
      <c r="A107">
        <v>182127</v>
      </c>
      <c r="B107">
        <v>2100</v>
      </c>
      <c r="C107">
        <v>320033</v>
      </c>
      <c r="D107" t="s">
        <v>1027</v>
      </c>
      <c r="E107" t="s">
        <v>1184</v>
      </c>
      <c r="F107" t="s">
        <v>1185</v>
      </c>
      <c r="G107" t="s">
        <v>1030</v>
      </c>
      <c r="H107" t="s">
        <v>1016</v>
      </c>
      <c r="I107" t="s">
        <v>1122</v>
      </c>
      <c r="J107" t="s">
        <v>1123</v>
      </c>
      <c r="K107" t="s">
        <v>291</v>
      </c>
      <c r="L107" s="16" t="s">
        <v>289</v>
      </c>
      <c r="M107" s="37">
        <v>487</v>
      </c>
    </row>
    <row r="108" spans="1:13" x14ac:dyDescent="0.25">
      <c r="A108">
        <v>182128</v>
      </c>
      <c r="B108">
        <v>2100</v>
      </c>
      <c r="C108">
        <v>320034</v>
      </c>
      <c r="D108" t="s">
        <v>1017</v>
      </c>
      <c r="E108" t="s">
        <v>1186</v>
      </c>
      <c r="F108" t="s">
        <v>1187</v>
      </c>
      <c r="G108" t="s">
        <v>1020</v>
      </c>
      <c r="H108" t="s">
        <v>1016</v>
      </c>
      <c r="I108" t="s">
        <v>1122</v>
      </c>
      <c r="J108" t="s">
        <v>1123</v>
      </c>
      <c r="K108" t="s">
        <v>291</v>
      </c>
      <c r="L108" s="16" t="s">
        <v>289</v>
      </c>
      <c r="M108" s="37">
        <v>140</v>
      </c>
    </row>
    <row r="109" spans="1:13" x14ac:dyDescent="0.25">
      <c r="A109">
        <v>182129</v>
      </c>
      <c r="B109">
        <v>2100</v>
      </c>
      <c r="C109">
        <v>320035</v>
      </c>
      <c r="D109" t="s">
        <v>1017</v>
      </c>
      <c r="E109" t="s">
        <v>1188</v>
      </c>
      <c r="F109" t="s">
        <v>1189</v>
      </c>
      <c r="G109" t="s">
        <v>1020</v>
      </c>
      <c r="H109" t="s">
        <v>1016</v>
      </c>
      <c r="I109" t="s">
        <v>1122</v>
      </c>
      <c r="J109" t="s">
        <v>1123</v>
      </c>
      <c r="K109" t="s">
        <v>291</v>
      </c>
      <c r="L109" s="16" t="s">
        <v>289</v>
      </c>
      <c r="M109" s="37">
        <v>498</v>
      </c>
    </row>
    <row r="110" spans="1:13" x14ac:dyDescent="0.25">
      <c r="A110">
        <v>182130</v>
      </c>
      <c r="B110">
        <v>2100</v>
      </c>
      <c r="C110">
        <v>320036</v>
      </c>
      <c r="D110" t="s">
        <v>1023</v>
      </c>
      <c r="E110" t="s">
        <v>1190</v>
      </c>
      <c r="F110" t="s">
        <v>1191</v>
      </c>
      <c r="G110" t="s">
        <v>1026</v>
      </c>
      <c r="H110" t="s">
        <v>1016</v>
      </c>
      <c r="I110" t="s">
        <v>1122</v>
      </c>
      <c r="J110" t="s">
        <v>1123</v>
      </c>
      <c r="K110" t="s">
        <v>291</v>
      </c>
      <c r="L110" s="16" t="s">
        <v>289</v>
      </c>
      <c r="M110" s="37">
        <v>498</v>
      </c>
    </row>
    <row r="111" spans="1:13" x14ac:dyDescent="0.25">
      <c r="A111">
        <v>182131</v>
      </c>
      <c r="B111">
        <v>2100</v>
      </c>
      <c r="C111">
        <v>320037</v>
      </c>
      <c r="D111" t="s">
        <v>1027</v>
      </c>
      <c r="E111" t="s">
        <v>1192</v>
      </c>
      <c r="F111" t="s">
        <v>1193</v>
      </c>
      <c r="G111" t="s">
        <v>1030</v>
      </c>
      <c r="H111" t="s">
        <v>1016</v>
      </c>
      <c r="I111" t="s">
        <v>1122</v>
      </c>
      <c r="J111" t="s">
        <v>1123</v>
      </c>
      <c r="K111" t="s">
        <v>291</v>
      </c>
      <c r="L111" s="16" t="s">
        <v>289</v>
      </c>
      <c r="M111" s="37">
        <v>498</v>
      </c>
    </row>
    <row r="112" spans="1:13" x14ac:dyDescent="0.25">
      <c r="A112">
        <v>182132</v>
      </c>
      <c r="B112">
        <v>2100</v>
      </c>
      <c r="C112">
        <v>320038</v>
      </c>
      <c r="D112" t="s">
        <v>1017</v>
      </c>
      <c r="E112" t="s">
        <v>1194</v>
      </c>
      <c r="F112" t="s">
        <v>1195</v>
      </c>
      <c r="G112" t="s">
        <v>1020</v>
      </c>
      <c r="H112" t="s">
        <v>1016</v>
      </c>
      <c r="I112" t="s">
        <v>1122</v>
      </c>
      <c r="J112" t="s">
        <v>1123</v>
      </c>
      <c r="K112" t="s">
        <v>291</v>
      </c>
      <c r="L112" s="16" t="s">
        <v>289</v>
      </c>
      <c r="M112" s="37">
        <v>457</v>
      </c>
    </row>
    <row r="113" spans="1:13" x14ac:dyDescent="0.25">
      <c r="A113">
        <v>182133</v>
      </c>
      <c r="B113">
        <v>2100</v>
      </c>
      <c r="C113">
        <v>320039</v>
      </c>
      <c r="D113" t="s">
        <v>1017</v>
      </c>
      <c r="E113" t="s">
        <v>1196</v>
      </c>
      <c r="F113" t="s">
        <v>1197</v>
      </c>
      <c r="G113" t="s">
        <v>1020</v>
      </c>
      <c r="H113" t="s">
        <v>1016</v>
      </c>
      <c r="I113" t="s">
        <v>1122</v>
      </c>
      <c r="J113" t="s">
        <v>1123</v>
      </c>
      <c r="K113" t="s">
        <v>291</v>
      </c>
      <c r="L113" s="16" t="s">
        <v>289</v>
      </c>
      <c r="M113" s="37">
        <v>480</v>
      </c>
    </row>
    <row r="114" spans="1:13" x14ac:dyDescent="0.25">
      <c r="A114">
        <v>182134</v>
      </c>
      <c r="B114">
        <v>2100</v>
      </c>
      <c r="C114">
        <v>320040</v>
      </c>
      <c r="D114" t="s">
        <v>1023</v>
      </c>
      <c r="E114" t="s">
        <v>1198</v>
      </c>
      <c r="F114" t="s">
        <v>1199</v>
      </c>
      <c r="G114" t="s">
        <v>1026</v>
      </c>
      <c r="H114" t="s">
        <v>1016</v>
      </c>
      <c r="I114" t="s">
        <v>1122</v>
      </c>
      <c r="J114" t="s">
        <v>1123</v>
      </c>
      <c r="K114" t="s">
        <v>291</v>
      </c>
      <c r="L114" s="16" t="s">
        <v>289</v>
      </c>
      <c r="M114" s="37">
        <v>480</v>
      </c>
    </row>
    <row r="115" spans="1:13" x14ac:dyDescent="0.25">
      <c r="A115">
        <v>182135</v>
      </c>
      <c r="B115">
        <v>2100</v>
      </c>
      <c r="C115">
        <v>320041</v>
      </c>
      <c r="D115" t="s">
        <v>1027</v>
      </c>
      <c r="E115" t="s">
        <v>1200</v>
      </c>
      <c r="F115" t="s">
        <v>1201</v>
      </c>
      <c r="G115" t="s">
        <v>1030</v>
      </c>
      <c r="H115" t="s">
        <v>1016</v>
      </c>
      <c r="I115" t="s">
        <v>1122</v>
      </c>
      <c r="J115" t="s">
        <v>1123</v>
      </c>
      <c r="K115" t="s">
        <v>291</v>
      </c>
      <c r="L115" s="16" t="s">
        <v>289</v>
      </c>
      <c r="M115" s="37">
        <v>480</v>
      </c>
    </row>
    <row r="116" spans="1:13" x14ac:dyDescent="0.25">
      <c r="A116">
        <v>182136</v>
      </c>
      <c r="B116">
        <v>2100</v>
      </c>
      <c r="C116">
        <v>320042</v>
      </c>
      <c r="D116" t="s">
        <v>1023</v>
      </c>
      <c r="E116" t="s">
        <v>1202</v>
      </c>
      <c r="F116" t="s">
        <v>1203</v>
      </c>
      <c r="G116" t="s">
        <v>1026</v>
      </c>
      <c r="H116" t="s">
        <v>1016</v>
      </c>
      <c r="I116" t="s">
        <v>1122</v>
      </c>
      <c r="J116" t="s">
        <v>1123</v>
      </c>
      <c r="K116" t="s">
        <v>291</v>
      </c>
      <c r="L116" s="16" t="s">
        <v>289</v>
      </c>
      <c r="M116" s="37">
        <v>212</v>
      </c>
    </row>
    <row r="117" spans="1:13" x14ac:dyDescent="0.25">
      <c r="A117">
        <v>182137</v>
      </c>
      <c r="B117">
        <v>2100</v>
      </c>
      <c r="C117">
        <v>320043</v>
      </c>
      <c r="D117" t="s">
        <v>1017</v>
      </c>
      <c r="E117" t="s">
        <v>1204</v>
      </c>
      <c r="F117" t="s">
        <v>1205</v>
      </c>
      <c r="G117" t="s">
        <v>1020</v>
      </c>
      <c r="H117" t="s">
        <v>1016</v>
      </c>
      <c r="I117" t="s">
        <v>1122</v>
      </c>
      <c r="J117" t="s">
        <v>1123</v>
      </c>
      <c r="K117" t="s">
        <v>291</v>
      </c>
      <c r="L117" s="16" t="s">
        <v>289</v>
      </c>
      <c r="M117" s="37">
        <v>22</v>
      </c>
    </row>
    <row r="118" spans="1:13" x14ac:dyDescent="0.25">
      <c r="A118">
        <v>182138</v>
      </c>
      <c r="B118">
        <v>2100</v>
      </c>
      <c r="C118">
        <v>320044</v>
      </c>
      <c r="D118" t="s">
        <v>1023</v>
      </c>
      <c r="E118" t="s">
        <v>1206</v>
      </c>
      <c r="F118" t="s">
        <v>1207</v>
      </c>
      <c r="G118" t="s">
        <v>1026</v>
      </c>
      <c r="H118" t="s">
        <v>1016</v>
      </c>
      <c r="I118" t="s">
        <v>1122</v>
      </c>
      <c r="J118" t="s">
        <v>1123</v>
      </c>
      <c r="K118" t="s">
        <v>291</v>
      </c>
      <c r="L118" s="16" t="s">
        <v>289</v>
      </c>
      <c r="M118" s="37">
        <v>22</v>
      </c>
    </row>
    <row r="119" spans="1:13" x14ac:dyDescent="0.25">
      <c r="A119">
        <v>182139</v>
      </c>
      <c r="B119">
        <v>2100</v>
      </c>
      <c r="C119">
        <v>320045</v>
      </c>
      <c r="D119" t="s">
        <v>1027</v>
      </c>
      <c r="E119" t="s">
        <v>1208</v>
      </c>
      <c r="F119" t="s">
        <v>1209</v>
      </c>
      <c r="G119" t="s">
        <v>1030</v>
      </c>
      <c r="H119" t="s">
        <v>1016</v>
      </c>
      <c r="I119" t="s">
        <v>1122</v>
      </c>
      <c r="J119" t="s">
        <v>1123</v>
      </c>
      <c r="K119" t="s">
        <v>291</v>
      </c>
      <c r="L119" s="16" t="s">
        <v>289</v>
      </c>
      <c r="M119" s="37">
        <v>22</v>
      </c>
    </row>
    <row r="120" spans="1:13" x14ac:dyDescent="0.25">
      <c r="A120">
        <v>182140</v>
      </c>
      <c r="B120">
        <v>2100</v>
      </c>
      <c r="C120">
        <v>320046</v>
      </c>
      <c r="D120" t="s">
        <v>1023</v>
      </c>
      <c r="E120" t="s">
        <v>1210</v>
      </c>
      <c r="F120" t="s">
        <v>1211</v>
      </c>
      <c r="G120" t="s">
        <v>1026</v>
      </c>
      <c r="H120" t="s">
        <v>1016</v>
      </c>
      <c r="I120" t="s">
        <v>1122</v>
      </c>
      <c r="J120" t="s">
        <v>1123</v>
      </c>
      <c r="K120" t="s">
        <v>291</v>
      </c>
      <c r="L120" s="16" t="s">
        <v>289</v>
      </c>
      <c r="M120" s="37">
        <v>273</v>
      </c>
    </row>
    <row r="121" spans="1:13" x14ac:dyDescent="0.25">
      <c r="A121">
        <v>182141</v>
      </c>
      <c r="B121">
        <v>2100</v>
      </c>
      <c r="C121">
        <v>320047</v>
      </c>
      <c r="D121" t="s">
        <v>1017</v>
      </c>
      <c r="E121" t="s">
        <v>1212</v>
      </c>
      <c r="F121" t="s">
        <v>1213</v>
      </c>
      <c r="G121" t="s">
        <v>1020</v>
      </c>
      <c r="H121" t="s">
        <v>1016</v>
      </c>
      <c r="I121" t="s">
        <v>1122</v>
      </c>
      <c r="J121" t="s">
        <v>1123</v>
      </c>
      <c r="K121" t="s">
        <v>291</v>
      </c>
      <c r="L121" s="16" t="s">
        <v>289</v>
      </c>
      <c r="M121" s="37">
        <v>478</v>
      </c>
    </row>
    <row r="122" spans="1:13" x14ac:dyDescent="0.25">
      <c r="A122">
        <v>182142</v>
      </c>
      <c r="B122">
        <v>2100</v>
      </c>
      <c r="C122">
        <v>320048</v>
      </c>
      <c r="D122" t="s">
        <v>1017</v>
      </c>
      <c r="E122" t="s">
        <v>1214</v>
      </c>
      <c r="F122" t="s">
        <v>1215</v>
      </c>
      <c r="G122" t="s">
        <v>1020</v>
      </c>
      <c r="H122" t="s">
        <v>1016</v>
      </c>
      <c r="I122" t="s">
        <v>1122</v>
      </c>
      <c r="J122" t="s">
        <v>1123</v>
      </c>
      <c r="K122" t="s">
        <v>291</v>
      </c>
      <c r="L122" s="16" t="s">
        <v>289</v>
      </c>
      <c r="M122" s="37">
        <v>87</v>
      </c>
    </row>
    <row r="123" spans="1:13" x14ac:dyDescent="0.25">
      <c r="A123">
        <v>182143</v>
      </c>
      <c r="B123">
        <v>2100</v>
      </c>
      <c r="C123">
        <v>320049</v>
      </c>
      <c r="D123" t="s">
        <v>1017</v>
      </c>
      <c r="E123" t="s">
        <v>1216</v>
      </c>
      <c r="F123" t="s">
        <v>1217</v>
      </c>
      <c r="G123" t="s">
        <v>1020</v>
      </c>
      <c r="H123" t="s">
        <v>1016</v>
      </c>
      <c r="I123" t="s">
        <v>1122</v>
      </c>
      <c r="J123" t="s">
        <v>1123</v>
      </c>
      <c r="K123" t="s">
        <v>291</v>
      </c>
      <c r="L123" s="16" t="s">
        <v>289</v>
      </c>
      <c r="M123" s="37">
        <v>382</v>
      </c>
    </row>
    <row r="124" spans="1:13" x14ac:dyDescent="0.25">
      <c r="A124">
        <v>182144</v>
      </c>
      <c r="B124">
        <v>2100</v>
      </c>
      <c r="C124">
        <v>320050</v>
      </c>
      <c r="D124" t="s">
        <v>1017</v>
      </c>
      <c r="E124" t="s">
        <v>1218</v>
      </c>
      <c r="F124" t="s">
        <v>1219</v>
      </c>
      <c r="G124" t="s">
        <v>1020</v>
      </c>
      <c r="H124" t="s">
        <v>1016</v>
      </c>
      <c r="I124" t="s">
        <v>1122</v>
      </c>
      <c r="J124" t="s">
        <v>1123</v>
      </c>
      <c r="K124" t="s">
        <v>291</v>
      </c>
      <c r="L124" s="16" t="s">
        <v>289</v>
      </c>
      <c r="M124" s="37">
        <v>267</v>
      </c>
    </row>
    <row r="125" spans="1:13" x14ac:dyDescent="0.25">
      <c r="A125">
        <v>182145</v>
      </c>
      <c r="B125">
        <v>2100</v>
      </c>
      <c r="C125">
        <v>320051</v>
      </c>
      <c r="D125" t="s">
        <v>1017</v>
      </c>
      <c r="E125" t="s">
        <v>1220</v>
      </c>
      <c r="F125" t="s">
        <v>1221</v>
      </c>
      <c r="G125" t="s">
        <v>1020</v>
      </c>
      <c r="H125" t="s">
        <v>1016</v>
      </c>
      <c r="I125" t="s">
        <v>1122</v>
      </c>
      <c r="J125" t="s">
        <v>1123</v>
      </c>
      <c r="K125" t="s">
        <v>291</v>
      </c>
      <c r="L125" s="16" t="s">
        <v>289</v>
      </c>
      <c r="M125" s="37">
        <v>92</v>
      </c>
    </row>
    <row r="126" spans="1:13" x14ac:dyDescent="0.25">
      <c r="A126">
        <v>182146</v>
      </c>
      <c r="B126">
        <v>2100</v>
      </c>
      <c r="C126">
        <v>320052</v>
      </c>
      <c r="D126" t="s">
        <v>1017</v>
      </c>
      <c r="E126" t="s">
        <v>1222</v>
      </c>
      <c r="F126" t="s">
        <v>1223</v>
      </c>
      <c r="G126" t="s">
        <v>1020</v>
      </c>
      <c r="H126" t="s">
        <v>1016</v>
      </c>
      <c r="I126" t="s">
        <v>1122</v>
      </c>
      <c r="J126" t="s">
        <v>1123</v>
      </c>
      <c r="K126" t="s">
        <v>291</v>
      </c>
      <c r="L126" s="16" t="s">
        <v>289</v>
      </c>
      <c r="M126" s="37">
        <v>387</v>
      </c>
    </row>
    <row r="127" spans="1:13" x14ac:dyDescent="0.25">
      <c r="A127">
        <v>182147</v>
      </c>
      <c r="B127">
        <v>2100</v>
      </c>
      <c r="C127">
        <v>320053</v>
      </c>
      <c r="D127" t="s">
        <v>1017</v>
      </c>
      <c r="E127" t="s">
        <v>1224</v>
      </c>
      <c r="F127" t="s">
        <v>1225</v>
      </c>
      <c r="G127" t="s">
        <v>1020</v>
      </c>
      <c r="H127" t="s">
        <v>1016</v>
      </c>
      <c r="I127" t="s">
        <v>1122</v>
      </c>
      <c r="J127" t="s">
        <v>1123</v>
      </c>
      <c r="K127" t="s">
        <v>291</v>
      </c>
      <c r="L127" s="16" t="s">
        <v>289</v>
      </c>
      <c r="M127" s="37">
        <v>275</v>
      </c>
    </row>
    <row r="128" spans="1:13" x14ac:dyDescent="0.25">
      <c r="A128">
        <v>182148</v>
      </c>
      <c r="B128">
        <v>2100</v>
      </c>
      <c r="C128">
        <v>320054</v>
      </c>
      <c r="D128" t="s">
        <v>1017</v>
      </c>
      <c r="E128" t="s">
        <v>1226</v>
      </c>
      <c r="F128" t="s">
        <v>1227</v>
      </c>
      <c r="G128" t="s">
        <v>1020</v>
      </c>
      <c r="H128" t="s">
        <v>1016</v>
      </c>
      <c r="I128" t="s">
        <v>1122</v>
      </c>
      <c r="J128" t="s">
        <v>1123</v>
      </c>
      <c r="K128" t="s">
        <v>291</v>
      </c>
      <c r="L128" s="16" t="s">
        <v>289</v>
      </c>
      <c r="M128" s="37">
        <v>16</v>
      </c>
    </row>
    <row r="129" spans="1:13" x14ac:dyDescent="0.25">
      <c r="A129">
        <v>182149</v>
      </c>
      <c r="B129">
        <v>2100</v>
      </c>
      <c r="C129">
        <v>320055</v>
      </c>
      <c r="D129" t="s">
        <v>1023</v>
      </c>
      <c r="E129" t="s">
        <v>1228</v>
      </c>
      <c r="F129" t="s">
        <v>1229</v>
      </c>
      <c r="G129" t="s">
        <v>1026</v>
      </c>
      <c r="H129" t="s">
        <v>1016</v>
      </c>
      <c r="I129" t="s">
        <v>1122</v>
      </c>
      <c r="J129" t="s">
        <v>1123</v>
      </c>
      <c r="K129" t="s">
        <v>291</v>
      </c>
      <c r="L129" s="16" t="s">
        <v>289</v>
      </c>
      <c r="M129" s="37">
        <v>16</v>
      </c>
    </row>
    <row r="130" spans="1:13" x14ac:dyDescent="0.25">
      <c r="A130">
        <v>182150</v>
      </c>
      <c r="B130">
        <v>2100</v>
      </c>
      <c r="C130">
        <v>320056</v>
      </c>
      <c r="D130" t="s">
        <v>1027</v>
      </c>
      <c r="E130" t="s">
        <v>1230</v>
      </c>
      <c r="F130" t="s">
        <v>1231</v>
      </c>
      <c r="G130" t="s">
        <v>1030</v>
      </c>
      <c r="H130" t="s">
        <v>1016</v>
      </c>
      <c r="I130" t="s">
        <v>1122</v>
      </c>
      <c r="J130" t="s">
        <v>1123</v>
      </c>
      <c r="K130" t="s">
        <v>291</v>
      </c>
      <c r="L130" s="16" t="s">
        <v>289</v>
      </c>
      <c r="M130" s="37">
        <v>16</v>
      </c>
    </row>
    <row r="131" spans="1:13" x14ac:dyDescent="0.25">
      <c r="A131">
        <v>182151</v>
      </c>
      <c r="B131">
        <v>2100</v>
      </c>
      <c r="C131">
        <v>320057</v>
      </c>
      <c r="D131" t="s">
        <v>1017</v>
      </c>
      <c r="E131" t="s">
        <v>1232</v>
      </c>
      <c r="F131" t="s">
        <v>1233</v>
      </c>
      <c r="G131" t="s">
        <v>1020</v>
      </c>
      <c r="H131" t="s">
        <v>1016</v>
      </c>
      <c r="I131" t="s">
        <v>1122</v>
      </c>
      <c r="J131" t="s">
        <v>1123</v>
      </c>
      <c r="K131" t="s">
        <v>291</v>
      </c>
      <c r="L131" s="16" t="s">
        <v>289</v>
      </c>
      <c r="M131" s="37">
        <v>123</v>
      </c>
    </row>
    <row r="132" spans="1:13" x14ac:dyDescent="0.25">
      <c r="A132">
        <v>182152</v>
      </c>
      <c r="B132">
        <v>2100</v>
      </c>
      <c r="C132">
        <v>320058</v>
      </c>
      <c r="D132" t="s">
        <v>1017</v>
      </c>
      <c r="E132" t="s">
        <v>1234</v>
      </c>
      <c r="F132" t="s">
        <v>1235</v>
      </c>
      <c r="G132" t="s">
        <v>1020</v>
      </c>
      <c r="H132" t="s">
        <v>1016</v>
      </c>
      <c r="I132" t="s">
        <v>1122</v>
      </c>
      <c r="J132" t="s">
        <v>1123</v>
      </c>
      <c r="K132" t="s">
        <v>291</v>
      </c>
      <c r="L132" s="16" t="s">
        <v>289</v>
      </c>
      <c r="M132" s="37">
        <v>47</v>
      </c>
    </row>
    <row r="133" spans="1:13" x14ac:dyDescent="0.25">
      <c r="A133">
        <v>182153</v>
      </c>
      <c r="B133">
        <v>2100</v>
      </c>
      <c r="C133">
        <v>320059</v>
      </c>
      <c r="D133" t="s">
        <v>1017</v>
      </c>
      <c r="E133" t="s">
        <v>1236</v>
      </c>
      <c r="F133" t="s">
        <v>1237</v>
      </c>
      <c r="G133" t="s">
        <v>1020</v>
      </c>
      <c r="H133" t="s">
        <v>1016</v>
      </c>
      <c r="I133" t="s">
        <v>1122</v>
      </c>
      <c r="J133" t="s">
        <v>1123</v>
      </c>
      <c r="K133" t="s">
        <v>291</v>
      </c>
      <c r="L133" s="16" t="s">
        <v>289</v>
      </c>
      <c r="M133" s="37">
        <v>505</v>
      </c>
    </row>
    <row r="134" spans="1:13" x14ac:dyDescent="0.25">
      <c r="A134">
        <v>182154</v>
      </c>
      <c r="B134">
        <v>2100</v>
      </c>
      <c r="C134">
        <v>320060</v>
      </c>
      <c r="D134" t="s">
        <v>1017</v>
      </c>
      <c r="E134" t="s">
        <v>1238</v>
      </c>
      <c r="F134" t="s">
        <v>1239</v>
      </c>
      <c r="G134" t="s">
        <v>1020</v>
      </c>
      <c r="H134" t="s">
        <v>1016</v>
      </c>
      <c r="I134" t="s">
        <v>1122</v>
      </c>
      <c r="J134" t="s">
        <v>1123</v>
      </c>
      <c r="K134" t="s">
        <v>291</v>
      </c>
      <c r="L134" s="16" t="s">
        <v>289</v>
      </c>
      <c r="M134" s="37">
        <v>211</v>
      </c>
    </row>
    <row r="135" spans="1:13" x14ac:dyDescent="0.25">
      <c r="A135">
        <v>182155</v>
      </c>
      <c r="B135">
        <v>2100</v>
      </c>
      <c r="C135">
        <v>320061</v>
      </c>
      <c r="D135" t="s">
        <v>1023</v>
      </c>
      <c r="E135" t="s">
        <v>1240</v>
      </c>
      <c r="F135" t="s">
        <v>1241</v>
      </c>
      <c r="G135" t="s">
        <v>1026</v>
      </c>
      <c r="H135" t="s">
        <v>1016</v>
      </c>
      <c r="I135" t="s">
        <v>1122</v>
      </c>
      <c r="J135" t="s">
        <v>1123</v>
      </c>
      <c r="K135" t="s">
        <v>291</v>
      </c>
      <c r="L135" s="16" t="s">
        <v>289</v>
      </c>
      <c r="M135" s="37">
        <v>211</v>
      </c>
    </row>
    <row r="136" spans="1:13" x14ac:dyDescent="0.25">
      <c r="A136">
        <v>182156</v>
      </c>
      <c r="B136">
        <v>2100</v>
      </c>
      <c r="C136">
        <v>320062</v>
      </c>
      <c r="D136" t="s">
        <v>1027</v>
      </c>
      <c r="E136" t="s">
        <v>1242</v>
      </c>
      <c r="F136" t="s">
        <v>1243</v>
      </c>
      <c r="G136" t="s">
        <v>1030</v>
      </c>
      <c r="H136" t="s">
        <v>1016</v>
      </c>
      <c r="I136" t="s">
        <v>1122</v>
      </c>
      <c r="J136" t="s">
        <v>1123</v>
      </c>
      <c r="K136" t="s">
        <v>291</v>
      </c>
      <c r="L136" s="16" t="s">
        <v>289</v>
      </c>
      <c r="M136" s="37">
        <v>211</v>
      </c>
    </row>
    <row r="137" spans="1:13" x14ac:dyDescent="0.25">
      <c r="A137">
        <v>182157</v>
      </c>
      <c r="B137">
        <v>2100</v>
      </c>
      <c r="C137">
        <v>320063</v>
      </c>
      <c r="D137" t="s">
        <v>1017</v>
      </c>
      <c r="E137" t="s">
        <v>1244</v>
      </c>
      <c r="F137" t="s">
        <v>1245</v>
      </c>
      <c r="G137" t="s">
        <v>1020</v>
      </c>
      <c r="H137" t="s">
        <v>1016</v>
      </c>
      <c r="I137" t="s">
        <v>1122</v>
      </c>
      <c r="J137" t="s">
        <v>1123</v>
      </c>
      <c r="K137" t="s">
        <v>291</v>
      </c>
      <c r="L137" s="16" t="s">
        <v>289</v>
      </c>
      <c r="M137" s="37">
        <v>339</v>
      </c>
    </row>
    <row r="138" spans="1:13" x14ac:dyDescent="0.25">
      <c r="A138">
        <v>182158</v>
      </c>
      <c r="B138">
        <v>2100</v>
      </c>
      <c r="C138">
        <v>320064</v>
      </c>
      <c r="D138" t="s">
        <v>1017</v>
      </c>
      <c r="E138" t="s">
        <v>1246</v>
      </c>
      <c r="F138" t="s">
        <v>1247</v>
      </c>
      <c r="G138" t="s">
        <v>1020</v>
      </c>
      <c r="H138" t="s">
        <v>1016</v>
      </c>
      <c r="I138" t="s">
        <v>1122</v>
      </c>
      <c r="J138" t="s">
        <v>1123</v>
      </c>
      <c r="K138" t="s">
        <v>291</v>
      </c>
      <c r="L138" s="16" t="s">
        <v>289</v>
      </c>
      <c r="M138" s="37">
        <v>18</v>
      </c>
    </row>
    <row r="139" spans="1:13" x14ac:dyDescent="0.25">
      <c r="A139">
        <v>182159</v>
      </c>
      <c r="B139">
        <v>2100</v>
      </c>
      <c r="C139">
        <v>320065</v>
      </c>
      <c r="D139" t="s">
        <v>1017</v>
      </c>
      <c r="E139" t="s">
        <v>1248</v>
      </c>
      <c r="F139" t="s">
        <v>1249</v>
      </c>
      <c r="G139" t="s">
        <v>1020</v>
      </c>
      <c r="H139" t="s">
        <v>1016</v>
      </c>
      <c r="I139" t="s">
        <v>1122</v>
      </c>
      <c r="J139" t="s">
        <v>1123</v>
      </c>
      <c r="K139" t="s">
        <v>291</v>
      </c>
      <c r="L139" s="16" t="s">
        <v>289</v>
      </c>
      <c r="M139" s="37">
        <v>69</v>
      </c>
    </row>
    <row r="140" spans="1:13" x14ac:dyDescent="0.25">
      <c r="A140">
        <v>182160</v>
      </c>
      <c r="B140">
        <v>2100</v>
      </c>
      <c r="C140">
        <v>320066</v>
      </c>
      <c r="D140" t="s">
        <v>1023</v>
      </c>
      <c r="E140" t="s">
        <v>1250</v>
      </c>
      <c r="F140" t="s">
        <v>1251</v>
      </c>
      <c r="G140" t="s">
        <v>1026</v>
      </c>
      <c r="H140" t="s">
        <v>1016</v>
      </c>
      <c r="I140" t="s">
        <v>1122</v>
      </c>
      <c r="J140" t="s">
        <v>1123</v>
      </c>
      <c r="K140" t="s">
        <v>291</v>
      </c>
      <c r="L140" s="16" t="s">
        <v>289</v>
      </c>
      <c r="M140" s="37">
        <v>69</v>
      </c>
    </row>
    <row r="141" spans="1:13" x14ac:dyDescent="0.25">
      <c r="A141">
        <v>182161</v>
      </c>
      <c r="B141">
        <v>2100</v>
      </c>
      <c r="C141">
        <v>320067</v>
      </c>
      <c r="D141" t="s">
        <v>1027</v>
      </c>
      <c r="E141" t="s">
        <v>1252</v>
      </c>
      <c r="F141" t="s">
        <v>1253</v>
      </c>
      <c r="G141" t="s">
        <v>1030</v>
      </c>
      <c r="H141" t="s">
        <v>1016</v>
      </c>
      <c r="I141" t="s">
        <v>1122</v>
      </c>
      <c r="J141" t="s">
        <v>1123</v>
      </c>
      <c r="K141" t="s">
        <v>291</v>
      </c>
      <c r="L141" s="16" t="s">
        <v>289</v>
      </c>
      <c r="M141" s="37">
        <v>69</v>
      </c>
    </row>
    <row r="142" spans="1:13" x14ac:dyDescent="0.25">
      <c r="A142">
        <v>182162</v>
      </c>
      <c r="B142">
        <v>2100</v>
      </c>
      <c r="C142">
        <v>320068</v>
      </c>
      <c r="D142" t="s">
        <v>1017</v>
      </c>
      <c r="E142" t="s">
        <v>1254</v>
      </c>
      <c r="F142" t="s">
        <v>1255</v>
      </c>
      <c r="G142" t="s">
        <v>1020</v>
      </c>
      <c r="H142" t="s">
        <v>1016</v>
      </c>
      <c r="I142" t="s">
        <v>1122</v>
      </c>
      <c r="J142" t="s">
        <v>1123</v>
      </c>
      <c r="K142" t="s">
        <v>291</v>
      </c>
      <c r="L142" s="16" t="s">
        <v>289</v>
      </c>
      <c r="M142" s="37">
        <v>73</v>
      </c>
    </row>
    <row r="143" spans="1:13" x14ac:dyDescent="0.25">
      <c r="A143">
        <v>182163</v>
      </c>
      <c r="B143">
        <v>2100</v>
      </c>
      <c r="C143">
        <v>320069</v>
      </c>
      <c r="D143" t="s">
        <v>1017</v>
      </c>
      <c r="E143" t="s">
        <v>1256</v>
      </c>
      <c r="F143" t="s">
        <v>1257</v>
      </c>
      <c r="G143" t="s">
        <v>1020</v>
      </c>
      <c r="H143" t="s">
        <v>1016</v>
      </c>
      <c r="I143" t="s">
        <v>1122</v>
      </c>
      <c r="J143" t="s">
        <v>1123</v>
      </c>
      <c r="K143" t="s">
        <v>291</v>
      </c>
      <c r="L143" s="16" t="s">
        <v>289</v>
      </c>
      <c r="M143" s="37">
        <v>75</v>
      </c>
    </row>
    <row r="144" spans="1:13" x14ac:dyDescent="0.25">
      <c r="A144">
        <v>182164</v>
      </c>
      <c r="B144">
        <v>2100</v>
      </c>
      <c r="C144">
        <v>320070</v>
      </c>
      <c r="D144" t="s">
        <v>1017</v>
      </c>
      <c r="E144" t="s">
        <v>1258</v>
      </c>
      <c r="F144" t="s">
        <v>1259</v>
      </c>
      <c r="G144" t="s">
        <v>1020</v>
      </c>
      <c r="H144" t="s">
        <v>1016</v>
      </c>
      <c r="I144" t="s">
        <v>1122</v>
      </c>
      <c r="J144" t="s">
        <v>1123</v>
      </c>
      <c r="K144" t="s">
        <v>291</v>
      </c>
      <c r="L144" s="16" t="s">
        <v>289</v>
      </c>
      <c r="M144" s="37">
        <v>150</v>
      </c>
    </row>
    <row r="145" spans="1:13" x14ac:dyDescent="0.25">
      <c r="A145">
        <v>182165</v>
      </c>
      <c r="B145">
        <v>2100</v>
      </c>
      <c r="C145">
        <v>320071</v>
      </c>
      <c r="D145" t="s">
        <v>1017</v>
      </c>
      <c r="E145" t="s">
        <v>1260</v>
      </c>
      <c r="F145" t="s">
        <v>1261</v>
      </c>
      <c r="G145" t="s">
        <v>1020</v>
      </c>
      <c r="H145" t="s">
        <v>1016</v>
      </c>
      <c r="I145" t="s">
        <v>1122</v>
      </c>
      <c r="J145" t="s">
        <v>1123</v>
      </c>
      <c r="K145" t="s">
        <v>291</v>
      </c>
      <c r="L145" s="16" t="s">
        <v>289</v>
      </c>
      <c r="M145" s="37">
        <v>185</v>
      </c>
    </row>
    <row r="146" spans="1:13" x14ac:dyDescent="0.25">
      <c r="A146">
        <v>182166</v>
      </c>
      <c r="B146">
        <v>2100</v>
      </c>
      <c r="C146">
        <v>320072</v>
      </c>
      <c r="D146" t="s">
        <v>1017</v>
      </c>
      <c r="E146" t="s">
        <v>1262</v>
      </c>
      <c r="F146" t="s">
        <v>1263</v>
      </c>
      <c r="G146" t="s">
        <v>1020</v>
      </c>
      <c r="H146" t="s">
        <v>1016</v>
      </c>
      <c r="I146" t="s">
        <v>1122</v>
      </c>
      <c r="J146" t="s">
        <v>1123</v>
      </c>
      <c r="K146" t="s">
        <v>291</v>
      </c>
      <c r="L146" s="16" t="s">
        <v>289</v>
      </c>
      <c r="M146" s="37">
        <v>291</v>
      </c>
    </row>
    <row r="147" spans="1:13" x14ac:dyDescent="0.25">
      <c r="A147">
        <v>182167</v>
      </c>
      <c r="B147">
        <v>2100</v>
      </c>
      <c r="C147">
        <v>320073</v>
      </c>
      <c r="D147" t="s">
        <v>1017</v>
      </c>
      <c r="E147" t="s">
        <v>1264</v>
      </c>
      <c r="F147" t="s">
        <v>1265</v>
      </c>
      <c r="G147" t="s">
        <v>1020</v>
      </c>
      <c r="H147" t="s">
        <v>1016</v>
      </c>
      <c r="I147" t="s">
        <v>1122</v>
      </c>
      <c r="J147" t="s">
        <v>1123</v>
      </c>
      <c r="K147" t="s">
        <v>291</v>
      </c>
      <c r="L147" s="16" t="s">
        <v>289</v>
      </c>
      <c r="M147" s="37">
        <v>412</v>
      </c>
    </row>
    <row r="148" spans="1:13" x14ac:dyDescent="0.25">
      <c r="A148">
        <v>182170</v>
      </c>
      <c r="B148">
        <v>2100</v>
      </c>
      <c r="C148">
        <v>320074</v>
      </c>
      <c r="D148" t="s">
        <v>1017</v>
      </c>
      <c r="E148" t="s">
        <v>1266</v>
      </c>
      <c r="F148" t="s">
        <v>1267</v>
      </c>
      <c r="G148" t="s">
        <v>1020</v>
      </c>
      <c r="H148" t="s">
        <v>1016</v>
      </c>
      <c r="I148" t="s">
        <v>1122</v>
      </c>
      <c r="J148" t="s">
        <v>1123</v>
      </c>
      <c r="K148" t="s">
        <v>291</v>
      </c>
      <c r="L148" s="16" t="s">
        <v>289</v>
      </c>
      <c r="M148" s="37">
        <v>511</v>
      </c>
    </row>
    <row r="149" spans="1:13" x14ac:dyDescent="0.25">
      <c r="A149">
        <v>182171</v>
      </c>
      <c r="B149">
        <v>2100</v>
      </c>
      <c r="C149">
        <v>320075</v>
      </c>
      <c r="D149" t="s">
        <v>1017</v>
      </c>
      <c r="E149" t="s">
        <v>1268</v>
      </c>
      <c r="F149" t="s">
        <v>1269</v>
      </c>
      <c r="G149" t="s">
        <v>1020</v>
      </c>
      <c r="H149" t="s">
        <v>1016</v>
      </c>
      <c r="I149" t="s">
        <v>1122</v>
      </c>
      <c r="J149" t="s">
        <v>1123</v>
      </c>
      <c r="K149" t="s">
        <v>291</v>
      </c>
      <c r="L149" s="16" t="s">
        <v>289</v>
      </c>
      <c r="M149" s="37">
        <v>332</v>
      </c>
    </row>
    <row r="150" spans="1:13" x14ac:dyDescent="0.25">
      <c r="A150">
        <v>182173</v>
      </c>
      <c r="B150">
        <v>2100</v>
      </c>
      <c r="C150">
        <v>320076</v>
      </c>
      <c r="D150" t="s">
        <v>1023</v>
      </c>
      <c r="E150" t="s">
        <v>1270</v>
      </c>
      <c r="F150" t="s">
        <v>1271</v>
      </c>
      <c r="G150" t="s">
        <v>1026</v>
      </c>
      <c r="H150" t="s">
        <v>1016</v>
      </c>
      <c r="I150" t="s">
        <v>1122</v>
      </c>
      <c r="J150" t="s">
        <v>1123</v>
      </c>
      <c r="K150" t="s">
        <v>291</v>
      </c>
      <c r="L150" s="16" t="s">
        <v>289</v>
      </c>
      <c r="M150" s="37">
        <v>269</v>
      </c>
    </row>
    <row r="151" spans="1:13" x14ac:dyDescent="0.25">
      <c r="A151">
        <v>182174</v>
      </c>
      <c r="B151">
        <v>2100</v>
      </c>
      <c r="C151">
        <v>320077</v>
      </c>
      <c r="D151" t="s">
        <v>1027</v>
      </c>
      <c r="E151" t="s">
        <v>1272</v>
      </c>
      <c r="F151" t="s">
        <v>1273</v>
      </c>
      <c r="G151" t="s">
        <v>1030</v>
      </c>
      <c r="H151" t="s">
        <v>1016</v>
      </c>
      <c r="I151" t="s">
        <v>1122</v>
      </c>
      <c r="J151" t="s">
        <v>1123</v>
      </c>
      <c r="K151" t="s">
        <v>291</v>
      </c>
      <c r="L151" s="16" t="s">
        <v>289</v>
      </c>
      <c r="M151" s="37">
        <v>269</v>
      </c>
    </row>
    <row r="152" spans="1:13" x14ac:dyDescent="0.25">
      <c r="A152">
        <v>182175</v>
      </c>
      <c r="B152">
        <v>2100</v>
      </c>
      <c r="C152">
        <v>320078</v>
      </c>
      <c r="D152" t="s">
        <v>1017</v>
      </c>
      <c r="E152" t="s">
        <v>1274</v>
      </c>
      <c r="F152" t="s">
        <v>1275</v>
      </c>
      <c r="G152" t="s">
        <v>1020</v>
      </c>
      <c r="H152" t="s">
        <v>1016</v>
      </c>
      <c r="I152" t="s">
        <v>1122</v>
      </c>
      <c r="J152" t="s">
        <v>1123</v>
      </c>
      <c r="K152" t="s">
        <v>291</v>
      </c>
      <c r="L152" s="16" t="s">
        <v>289</v>
      </c>
      <c r="M152" s="37">
        <v>304</v>
      </c>
    </row>
    <row r="153" spans="1:13" x14ac:dyDescent="0.25">
      <c r="A153">
        <v>182176</v>
      </c>
      <c r="B153">
        <v>2100</v>
      </c>
      <c r="C153">
        <v>320079</v>
      </c>
      <c r="D153" t="s">
        <v>1023</v>
      </c>
      <c r="E153" t="s">
        <v>1276</v>
      </c>
      <c r="F153" t="s">
        <v>1277</v>
      </c>
      <c r="G153" t="s">
        <v>1026</v>
      </c>
      <c r="H153" t="s">
        <v>1016</v>
      </c>
      <c r="I153" t="s">
        <v>1122</v>
      </c>
      <c r="J153" t="s">
        <v>1123</v>
      </c>
      <c r="K153" t="s">
        <v>291</v>
      </c>
      <c r="L153" s="16" t="s">
        <v>289</v>
      </c>
      <c r="M153" s="37">
        <v>304</v>
      </c>
    </row>
    <row r="154" spans="1:13" x14ac:dyDescent="0.25">
      <c r="A154">
        <v>182177</v>
      </c>
      <c r="B154">
        <v>2100</v>
      </c>
      <c r="C154">
        <v>320080</v>
      </c>
      <c r="D154" t="s">
        <v>1027</v>
      </c>
      <c r="E154" t="s">
        <v>1278</v>
      </c>
      <c r="F154" t="s">
        <v>1279</v>
      </c>
      <c r="G154" t="s">
        <v>1030</v>
      </c>
      <c r="H154" t="s">
        <v>1016</v>
      </c>
      <c r="I154" t="s">
        <v>1122</v>
      </c>
      <c r="J154" t="s">
        <v>1123</v>
      </c>
      <c r="K154" t="s">
        <v>291</v>
      </c>
      <c r="L154" s="16" t="s">
        <v>289</v>
      </c>
      <c r="M154" s="37">
        <v>304</v>
      </c>
    </row>
    <row r="155" spans="1:13" x14ac:dyDescent="0.25">
      <c r="A155">
        <v>182178</v>
      </c>
      <c r="B155">
        <v>2100</v>
      </c>
      <c r="C155">
        <v>320081</v>
      </c>
      <c r="D155" t="s">
        <v>1023</v>
      </c>
      <c r="E155" t="s">
        <v>1280</v>
      </c>
      <c r="F155" t="s">
        <v>1281</v>
      </c>
      <c r="G155" t="s">
        <v>1026</v>
      </c>
      <c r="H155" t="s">
        <v>1016</v>
      </c>
      <c r="I155" t="s">
        <v>1122</v>
      </c>
      <c r="J155" t="s">
        <v>1123</v>
      </c>
      <c r="K155" t="s">
        <v>291</v>
      </c>
      <c r="L155" s="16" t="s">
        <v>289</v>
      </c>
      <c r="M155" s="37">
        <v>197</v>
      </c>
    </row>
    <row r="156" spans="1:13" x14ac:dyDescent="0.25">
      <c r="A156">
        <v>182179</v>
      </c>
      <c r="B156">
        <v>2100</v>
      </c>
      <c r="C156">
        <v>320082</v>
      </c>
      <c r="D156" t="s">
        <v>1017</v>
      </c>
      <c r="E156" t="s">
        <v>1282</v>
      </c>
      <c r="F156" t="s">
        <v>1283</v>
      </c>
      <c r="G156" t="s">
        <v>1020</v>
      </c>
      <c r="H156" t="s">
        <v>1016</v>
      </c>
      <c r="I156" t="s">
        <v>1122</v>
      </c>
      <c r="J156" t="s">
        <v>1123</v>
      </c>
      <c r="K156" t="s">
        <v>291</v>
      </c>
      <c r="L156" s="16" t="s">
        <v>289</v>
      </c>
      <c r="M156" s="37">
        <v>171</v>
      </c>
    </row>
    <row r="157" spans="1:13" x14ac:dyDescent="0.25">
      <c r="A157">
        <v>182180</v>
      </c>
      <c r="B157">
        <v>2100</v>
      </c>
      <c r="C157">
        <v>320083</v>
      </c>
      <c r="D157" t="s">
        <v>1017</v>
      </c>
      <c r="E157" t="s">
        <v>1284</v>
      </c>
      <c r="F157" t="s">
        <v>1285</v>
      </c>
      <c r="G157" t="s">
        <v>1020</v>
      </c>
      <c r="H157" t="s">
        <v>1016</v>
      </c>
      <c r="I157" t="s">
        <v>1122</v>
      </c>
      <c r="J157" t="s">
        <v>1123</v>
      </c>
      <c r="K157" t="s">
        <v>291</v>
      </c>
      <c r="L157" s="16" t="s">
        <v>289</v>
      </c>
      <c r="M157" s="37">
        <v>57</v>
      </c>
    </row>
    <row r="158" spans="1:13" x14ac:dyDescent="0.25">
      <c r="A158">
        <v>182181</v>
      </c>
      <c r="B158">
        <v>2100</v>
      </c>
      <c r="C158">
        <v>320084</v>
      </c>
      <c r="D158" t="s">
        <v>1017</v>
      </c>
      <c r="E158" t="s">
        <v>1286</v>
      </c>
      <c r="F158" t="s">
        <v>1287</v>
      </c>
      <c r="G158" t="s">
        <v>1020</v>
      </c>
      <c r="H158" t="s">
        <v>1016</v>
      </c>
      <c r="I158" t="s">
        <v>1122</v>
      </c>
      <c r="J158" t="s">
        <v>1123</v>
      </c>
      <c r="K158" t="s">
        <v>291</v>
      </c>
      <c r="L158" s="16" t="s">
        <v>289</v>
      </c>
      <c r="M158" s="37">
        <v>189</v>
      </c>
    </row>
    <row r="159" spans="1:13" x14ac:dyDescent="0.25">
      <c r="A159">
        <v>182182</v>
      </c>
      <c r="B159">
        <v>2100</v>
      </c>
      <c r="C159">
        <v>320085</v>
      </c>
      <c r="D159" t="s">
        <v>1017</v>
      </c>
      <c r="E159" t="s">
        <v>1288</v>
      </c>
      <c r="F159" t="s">
        <v>1289</v>
      </c>
      <c r="G159" t="s">
        <v>1020</v>
      </c>
      <c r="H159" t="s">
        <v>1016</v>
      </c>
      <c r="I159" t="s">
        <v>1122</v>
      </c>
      <c r="J159" t="s">
        <v>1123</v>
      </c>
      <c r="K159" t="s">
        <v>291</v>
      </c>
      <c r="L159" s="16" t="s">
        <v>289</v>
      </c>
      <c r="M159" s="37">
        <v>107</v>
      </c>
    </row>
    <row r="160" spans="1:13" x14ac:dyDescent="0.25">
      <c r="A160">
        <v>182183</v>
      </c>
      <c r="B160">
        <v>2100</v>
      </c>
      <c r="C160">
        <v>320086</v>
      </c>
      <c r="D160" t="s">
        <v>1017</v>
      </c>
      <c r="E160" t="s">
        <v>1290</v>
      </c>
      <c r="F160" t="s">
        <v>1291</v>
      </c>
      <c r="G160" t="s">
        <v>1020</v>
      </c>
      <c r="H160" t="s">
        <v>1016</v>
      </c>
      <c r="I160" t="s">
        <v>1122</v>
      </c>
      <c r="J160" t="s">
        <v>1123</v>
      </c>
      <c r="K160" t="s">
        <v>291</v>
      </c>
      <c r="L160" s="16" t="s">
        <v>289</v>
      </c>
      <c r="M160" s="37">
        <v>476</v>
      </c>
    </row>
    <row r="161" spans="1:13" x14ac:dyDescent="0.25">
      <c r="A161">
        <v>182184</v>
      </c>
      <c r="B161">
        <v>2100</v>
      </c>
      <c r="C161">
        <v>320087</v>
      </c>
      <c r="D161" t="s">
        <v>1017</v>
      </c>
      <c r="E161" t="s">
        <v>1292</v>
      </c>
      <c r="F161" t="s">
        <v>1293</v>
      </c>
      <c r="G161" t="s">
        <v>1020</v>
      </c>
      <c r="H161" t="s">
        <v>1016</v>
      </c>
      <c r="I161" t="s">
        <v>1122</v>
      </c>
      <c r="J161" t="s">
        <v>1123</v>
      </c>
      <c r="K161" t="s">
        <v>291</v>
      </c>
      <c r="L161" s="16" t="s">
        <v>289</v>
      </c>
      <c r="M161" s="37">
        <v>485</v>
      </c>
    </row>
    <row r="162" spans="1:13" x14ac:dyDescent="0.25">
      <c r="A162">
        <v>182185</v>
      </c>
      <c r="B162">
        <v>2100</v>
      </c>
      <c r="C162">
        <v>320088</v>
      </c>
      <c r="D162" t="s">
        <v>1017</v>
      </c>
      <c r="E162" t="s">
        <v>1294</v>
      </c>
      <c r="F162" t="s">
        <v>1295</v>
      </c>
      <c r="G162" t="s">
        <v>1020</v>
      </c>
      <c r="H162" t="s">
        <v>1016</v>
      </c>
      <c r="I162" t="s">
        <v>1122</v>
      </c>
      <c r="J162" t="s">
        <v>1123</v>
      </c>
      <c r="K162" t="s">
        <v>291</v>
      </c>
      <c r="L162" s="16" t="s">
        <v>289</v>
      </c>
      <c r="M162" s="37">
        <v>9</v>
      </c>
    </row>
    <row r="163" spans="1:13" x14ac:dyDescent="0.25">
      <c r="A163">
        <v>182189</v>
      </c>
      <c r="B163">
        <v>2100</v>
      </c>
      <c r="C163">
        <v>320089</v>
      </c>
      <c r="D163" t="s">
        <v>1017</v>
      </c>
      <c r="E163" t="s">
        <v>1296</v>
      </c>
      <c r="F163" t="s">
        <v>1297</v>
      </c>
      <c r="G163" t="s">
        <v>1020</v>
      </c>
      <c r="H163" t="s">
        <v>1016</v>
      </c>
      <c r="I163" t="s">
        <v>1122</v>
      </c>
      <c r="J163" t="s">
        <v>1123</v>
      </c>
      <c r="K163" t="s">
        <v>291</v>
      </c>
      <c r="L163" s="16" t="s">
        <v>289</v>
      </c>
      <c r="M163" s="37">
        <v>96</v>
      </c>
    </row>
    <row r="164" spans="1:13" x14ac:dyDescent="0.25">
      <c r="A164">
        <v>182190</v>
      </c>
      <c r="B164">
        <v>2100</v>
      </c>
      <c r="C164">
        <v>320090</v>
      </c>
      <c r="D164" t="s">
        <v>1023</v>
      </c>
      <c r="E164" t="s">
        <v>1298</v>
      </c>
      <c r="F164" t="s">
        <v>1299</v>
      </c>
      <c r="G164" t="s">
        <v>1026</v>
      </c>
      <c r="H164" t="s">
        <v>1016</v>
      </c>
      <c r="I164" t="s">
        <v>1122</v>
      </c>
      <c r="J164" t="s">
        <v>1123</v>
      </c>
      <c r="K164" t="s">
        <v>291</v>
      </c>
      <c r="L164" s="16" t="s">
        <v>289</v>
      </c>
      <c r="M164" s="37">
        <v>96</v>
      </c>
    </row>
    <row r="165" spans="1:13" x14ac:dyDescent="0.25">
      <c r="A165">
        <v>182191</v>
      </c>
      <c r="B165">
        <v>2100</v>
      </c>
      <c r="C165">
        <v>320091</v>
      </c>
      <c r="D165" t="s">
        <v>1027</v>
      </c>
      <c r="E165" t="s">
        <v>1300</v>
      </c>
      <c r="F165" t="s">
        <v>1301</v>
      </c>
      <c r="G165" t="s">
        <v>1030</v>
      </c>
      <c r="H165" t="s">
        <v>1016</v>
      </c>
      <c r="I165" t="s">
        <v>1122</v>
      </c>
      <c r="J165" t="s">
        <v>1123</v>
      </c>
      <c r="K165" t="s">
        <v>291</v>
      </c>
      <c r="L165" s="16" t="s">
        <v>289</v>
      </c>
      <c r="M165" s="37">
        <v>96</v>
      </c>
    </row>
    <row r="166" spans="1:13" x14ac:dyDescent="0.25">
      <c r="A166">
        <v>182196</v>
      </c>
      <c r="B166">
        <v>2100</v>
      </c>
      <c r="C166">
        <v>320092</v>
      </c>
      <c r="D166" t="s">
        <v>1017</v>
      </c>
      <c r="E166" t="s">
        <v>1302</v>
      </c>
      <c r="F166" t="s">
        <v>1303</v>
      </c>
      <c r="G166" t="s">
        <v>1020</v>
      </c>
      <c r="H166" t="s">
        <v>1016</v>
      </c>
      <c r="I166" t="s">
        <v>1122</v>
      </c>
      <c r="J166" t="s">
        <v>1123</v>
      </c>
      <c r="K166" t="s">
        <v>291</v>
      </c>
      <c r="L166" s="16" t="s">
        <v>289</v>
      </c>
      <c r="M166" s="37">
        <v>340</v>
      </c>
    </row>
    <row r="167" spans="1:13" x14ac:dyDescent="0.25">
      <c r="A167">
        <v>182197</v>
      </c>
      <c r="B167">
        <v>2100</v>
      </c>
      <c r="C167">
        <v>320093</v>
      </c>
      <c r="D167" t="s">
        <v>1023</v>
      </c>
      <c r="E167" t="s">
        <v>1304</v>
      </c>
      <c r="F167" t="s">
        <v>1305</v>
      </c>
      <c r="G167" t="s">
        <v>1026</v>
      </c>
      <c r="H167" t="s">
        <v>1016</v>
      </c>
      <c r="I167" t="s">
        <v>1122</v>
      </c>
      <c r="J167" t="s">
        <v>1123</v>
      </c>
      <c r="K167" t="s">
        <v>291</v>
      </c>
      <c r="L167" s="16" t="s">
        <v>289</v>
      </c>
      <c r="M167" s="37">
        <v>340</v>
      </c>
    </row>
    <row r="168" spans="1:13" x14ac:dyDescent="0.25">
      <c r="A168">
        <v>182198</v>
      </c>
      <c r="B168">
        <v>2100</v>
      </c>
      <c r="C168">
        <v>320094</v>
      </c>
      <c r="D168" t="s">
        <v>1027</v>
      </c>
      <c r="E168" t="s">
        <v>1306</v>
      </c>
      <c r="F168" t="s">
        <v>1307</v>
      </c>
      <c r="G168" t="s">
        <v>1030</v>
      </c>
      <c r="H168" t="s">
        <v>1016</v>
      </c>
      <c r="I168" t="s">
        <v>1122</v>
      </c>
      <c r="J168" t="s">
        <v>1123</v>
      </c>
      <c r="K168" t="s">
        <v>291</v>
      </c>
      <c r="L168" s="16" t="s">
        <v>289</v>
      </c>
      <c r="M168" s="37">
        <v>340</v>
      </c>
    </row>
    <row r="169" spans="1:13" x14ac:dyDescent="0.25">
      <c r="A169">
        <v>182199</v>
      </c>
      <c r="B169">
        <v>2100</v>
      </c>
      <c r="C169">
        <v>320095</v>
      </c>
      <c r="D169" t="s">
        <v>1017</v>
      </c>
      <c r="E169" t="s">
        <v>1308</v>
      </c>
      <c r="F169" t="s">
        <v>1309</v>
      </c>
      <c r="G169" t="s">
        <v>1020</v>
      </c>
      <c r="H169" t="s">
        <v>1016</v>
      </c>
      <c r="I169" t="s">
        <v>1122</v>
      </c>
      <c r="J169" t="s">
        <v>1123</v>
      </c>
      <c r="K169" t="s">
        <v>291</v>
      </c>
      <c r="L169" s="16" t="s">
        <v>289</v>
      </c>
      <c r="M169" s="37">
        <v>322</v>
      </c>
    </row>
    <row r="170" spans="1:13" x14ac:dyDescent="0.25">
      <c r="A170">
        <v>182203</v>
      </c>
      <c r="B170">
        <v>2100</v>
      </c>
      <c r="C170">
        <v>320096</v>
      </c>
      <c r="D170" t="s">
        <v>1017</v>
      </c>
      <c r="E170" t="s">
        <v>1310</v>
      </c>
      <c r="F170" t="s">
        <v>1311</v>
      </c>
      <c r="G170" t="s">
        <v>1020</v>
      </c>
      <c r="H170" t="s">
        <v>1016</v>
      </c>
      <c r="I170" t="s">
        <v>1122</v>
      </c>
      <c r="J170" t="s">
        <v>1123</v>
      </c>
      <c r="K170" t="s">
        <v>291</v>
      </c>
      <c r="L170" s="16" t="s">
        <v>289</v>
      </c>
      <c r="M170" s="37">
        <v>469</v>
      </c>
    </row>
    <row r="171" spans="1:13" x14ac:dyDescent="0.25">
      <c r="A171">
        <v>182204</v>
      </c>
      <c r="B171">
        <v>2100</v>
      </c>
      <c r="C171">
        <v>320097</v>
      </c>
      <c r="D171" t="s">
        <v>1017</v>
      </c>
      <c r="E171" t="s">
        <v>1312</v>
      </c>
      <c r="F171" t="s">
        <v>1313</v>
      </c>
      <c r="G171" t="s">
        <v>1020</v>
      </c>
      <c r="H171" t="s">
        <v>1016</v>
      </c>
      <c r="I171" t="s">
        <v>1122</v>
      </c>
      <c r="J171" t="s">
        <v>1123</v>
      </c>
      <c r="K171" t="s">
        <v>291</v>
      </c>
      <c r="L171" s="16" t="s">
        <v>289</v>
      </c>
      <c r="M171" s="37">
        <v>37</v>
      </c>
    </row>
    <row r="172" spans="1:13" x14ac:dyDescent="0.25">
      <c r="A172">
        <v>182205</v>
      </c>
      <c r="B172">
        <v>2100</v>
      </c>
      <c r="C172">
        <v>320098</v>
      </c>
      <c r="D172" t="s">
        <v>1017</v>
      </c>
      <c r="E172" t="s">
        <v>1314</v>
      </c>
      <c r="F172" t="s">
        <v>1315</v>
      </c>
      <c r="G172" t="s">
        <v>1020</v>
      </c>
      <c r="H172" t="s">
        <v>1016</v>
      </c>
      <c r="I172" t="s">
        <v>1122</v>
      </c>
      <c r="J172" t="s">
        <v>1123</v>
      </c>
      <c r="K172" t="s">
        <v>291</v>
      </c>
      <c r="L172" s="16" t="s">
        <v>289</v>
      </c>
      <c r="M172" s="37">
        <v>409</v>
      </c>
    </row>
    <row r="173" spans="1:13" x14ac:dyDescent="0.25">
      <c r="A173">
        <v>182206</v>
      </c>
      <c r="B173">
        <v>2100</v>
      </c>
      <c r="C173">
        <v>320099</v>
      </c>
      <c r="D173" t="s">
        <v>1017</v>
      </c>
      <c r="E173" t="s">
        <v>1316</v>
      </c>
      <c r="F173" t="s">
        <v>1317</v>
      </c>
      <c r="G173" t="s">
        <v>1020</v>
      </c>
      <c r="H173" t="s">
        <v>1016</v>
      </c>
      <c r="I173" t="s">
        <v>1122</v>
      </c>
      <c r="J173" t="s">
        <v>1123</v>
      </c>
      <c r="K173" t="s">
        <v>291</v>
      </c>
      <c r="L173" s="16" t="s">
        <v>289</v>
      </c>
      <c r="M173" s="37">
        <v>499</v>
      </c>
    </row>
    <row r="174" spans="1:13" x14ac:dyDescent="0.25">
      <c r="A174">
        <v>182207</v>
      </c>
      <c r="B174">
        <v>2100</v>
      </c>
      <c r="C174">
        <v>320100</v>
      </c>
      <c r="D174" t="s">
        <v>1017</v>
      </c>
      <c r="E174" t="s">
        <v>1318</v>
      </c>
      <c r="F174" t="s">
        <v>1319</v>
      </c>
      <c r="G174" t="s">
        <v>1020</v>
      </c>
      <c r="H174" t="s">
        <v>1016</v>
      </c>
      <c r="I174" t="s">
        <v>1122</v>
      </c>
      <c r="J174" t="s">
        <v>1123</v>
      </c>
      <c r="K174" t="s">
        <v>291</v>
      </c>
      <c r="L174" s="16" t="s">
        <v>289</v>
      </c>
      <c r="M174" s="37">
        <v>238</v>
      </c>
    </row>
    <row r="175" spans="1:13" x14ac:dyDescent="0.25">
      <c r="A175">
        <v>182208</v>
      </c>
      <c r="B175">
        <v>2100</v>
      </c>
      <c r="C175">
        <v>320101</v>
      </c>
      <c r="D175" t="s">
        <v>1017</v>
      </c>
      <c r="E175" t="s">
        <v>1320</v>
      </c>
      <c r="F175" t="s">
        <v>1321</v>
      </c>
      <c r="G175" t="s">
        <v>1020</v>
      </c>
      <c r="H175" t="s">
        <v>1016</v>
      </c>
      <c r="I175" t="s">
        <v>1122</v>
      </c>
      <c r="J175" t="s">
        <v>1123</v>
      </c>
      <c r="K175" t="s">
        <v>291</v>
      </c>
      <c r="L175" s="16" t="s">
        <v>289</v>
      </c>
      <c r="M175" s="37">
        <v>484</v>
      </c>
    </row>
    <row r="176" spans="1:13" x14ac:dyDescent="0.25">
      <c r="A176">
        <v>182209</v>
      </c>
      <c r="B176">
        <v>2100</v>
      </c>
      <c r="C176">
        <v>320102</v>
      </c>
      <c r="D176" t="s">
        <v>1023</v>
      </c>
      <c r="E176" t="s">
        <v>1322</v>
      </c>
      <c r="F176" t="s">
        <v>1323</v>
      </c>
      <c r="G176" t="s">
        <v>1026</v>
      </c>
      <c r="H176" t="s">
        <v>1016</v>
      </c>
      <c r="I176" t="s">
        <v>1122</v>
      </c>
      <c r="J176" t="s">
        <v>1123</v>
      </c>
      <c r="K176" t="s">
        <v>291</v>
      </c>
      <c r="L176" s="16" t="s">
        <v>289</v>
      </c>
      <c r="M176" s="37">
        <v>278</v>
      </c>
    </row>
    <row r="177" spans="1:13" x14ac:dyDescent="0.25">
      <c r="A177">
        <v>182211</v>
      </c>
      <c r="B177">
        <v>2100</v>
      </c>
      <c r="C177">
        <v>320103</v>
      </c>
      <c r="D177" t="s">
        <v>1017</v>
      </c>
      <c r="E177" t="s">
        <v>1324</v>
      </c>
      <c r="F177" t="s">
        <v>1325</v>
      </c>
      <c r="G177" t="s">
        <v>1020</v>
      </c>
      <c r="H177" t="s">
        <v>1016</v>
      </c>
      <c r="I177" t="s">
        <v>1122</v>
      </c>
      <c r="J177" t="s">
        <v>1123</v>
      </c>
      <c r="K177" t="s">
        <v>291</v>
      </c>
      <c r="L177" s="16" t="s">
        <v>289</v>
      </c>
      <c r="M177" s="37">
        <v>259</v>
      </c>
    </row>
    <row r="178" spans="1:13" x14ac:dyDescent="0.25">
      <c r="A178">
        <v>182212</v>
      </c>
      <c r="B178">
        <v>2100</v>
      </c>
      <c r="C178">
        <v>320104</v>
      </c>
      <c r="D178" t="s">
        <v>1017</v>
      </c>
      <c r="E178" t="s">
        <v>1326</v>
      </c>
      <c r="F178" t="s">
        <v>1327</v>
      </c>
      <c r="G178" t="s">
        <v>1020</v>
      </c>
      <c r="H178" t="s">
        <v>1016</v>
      </c>
      <c r="I178" t="s">
        <v>1122</v>
      </c>
      <c r="J178" t="s">
        <v>1123</v>
      </c>
      <c r="K178" t="s">
        <v>291</v>
      </c>
      <c r="L178" s="16" t="s">
        <v>289</v>
      </c>
      <c r="M178" s="37">
        <v>161</v>
      </c>
    </row>
    <row r="179" spans="1:13" x14ac:dyDescent="0.25">
      <c r="A179">
        <v>182213</v>
      </c>
      <c r="B179">
        <v>2100</v>
      </c>
      <c r="C179">
        <v>320105</v>
      </c>
      <c r="D179" t="s">
        <v>1017</v>
      </c>
      <c r="E179" t="s">
        <v>1328</v>
      </c>
      <c r="F179" t="s">
        <v>1329</v>
      </c>
      <c r="G179" t="s">
        <v>1020</v>
      </c>
      <c r="H179" t="s">
        <v>1016</v>
      </c>
      <c r="I179" t="s">
        <v>1122</v>
      </c>
      <c r="J179" t="s">
        <v>1123</v>
      </c>
      <c r="K179" t="s">
        <v>291</v>
      </c>
      <c r="L179" s="16" t="s">
        <v>289</v>
      </c>
      <c r="M179" s="37">
        <v>270</v>
      </c>
    </row>
    <row r="180" spans="1:13" x14ac:dyDescent="0.25">
      <c r="A180">
        <v>182214</v>
      </c>
      <c r="B180">
        <v>2100</v>
      </c>
      <c r="C180">
        <v>320106</v>
      </c>
      <c r="D180" t="s">
        <v>1017</v>
      </c>
      <c r="E180" t="s">
        <v>1330</v>
      </c>
      <c r="F180" t="s">
        <v>1331</v>
      </c>
      <c r="G180" t="s">
        <v>1020</v>
      </c>
      <c r="H180" t="s">
        <v>1016</v>
      </c>
      <c r="I180" t="s">
        <v>1122</v>
      </c>
      <c r="J180" t="s">
        <v>1123</v>
      </c>
      <c r="K180" t="s">
        <v>291</v>
      </c>
      <c r="L180" s="16" t="s">
        <v>289</v>
      </c>
      <c r="M180" s="37">
        <v>172</v>
      </c>
    </row>
    <row r="181" spans="1:13" x14ac:dyDescent="0.25">
      <c r="A181">
        <v>182215</v>
      </c>
      <c r="B181">
        <v>2100</v>
      </c>
      <c r="C181">
        <v>320107</v>
      </c>
      <c r="D181" t="s">
        <v>1017</v>
      </c>
      <c r="E181" t="s">
        <v>1332</v>
      </c>
      <c r="F181" t="s">
        <v>1333</v>
      </c>
      <c r="G181" t="s">
        <v>1020</v>
      </c>
      <c r="H181" t="s">
        <v>1016</v>
      </c>
      <c r="I181" t="s">
        <v>1122</v>
      </c>
      <c r="J181" t="s">
        <v>1123</v>
      </c>
      <c r="K181" t="s">
        <v>291</v>
      </c>
      <c r="L181" s="16" t="s">
        <v>289</v>
      </c>
      <c r="M181" s="37">
        <v>105</v>
      </c>
    </row>
    <row r="182" spans="1:13" x14ac:dyDescent="0.25">
      <c r="A182">
        <v>182216</v>
      </c>
      <c r="B182">
        <v>2100</v>
      </c>
      <c r="C182">
        <v>320108</v>
      </c>
      <c r="D182" t="s">
        <v>1017</v>
      </c>
      <c r="E182" t="s">
        <v>1334</v>
      </c>
      <c r="F182" t="s">
        <v>1335</v>
      </c>
      <c r="G182" t="s">
        <v>1020</v>
      </c>
      <c r="H182" t="s">
        <v>1016</v>
      </c>
      <c r="I182" t="s">
        <v>1122</v>
      </c>
      <c r="J182" t="s">
        <v>1123</v>
      </c>
      <c r="K182" t="s">
        <v>291</v>
      </c>
      <c r="L182" s="16" t="s">
        <v>289</v>
      </c>
      <c r="M182" s="37">
        <v>234</v>
      </c>
    </row>
    <row r="183" spans="1:13" x14ac:dyDescent="0.25">
      <c r="A183">
        <v>182217</v>
      </c>
      <c r="B183">
        <v>2100</v>
      </c>
      <c r="C183">
        <v>320109</v>
      </c>
      <c r="D183" t="s">
        <v>1023</v>
      </c>
      <c r="E183" t="s">
        <v>1336</v>
      </c>
      <c r="F183" t="s">
        <v>1337</v>
      </c>
      <c r="G183" t="s">
        <v>1026</v>
      </c>
      <c r="H183" t="s">
        <v>1016</v>
      </c>
      <c r="I183" t="s">
        <v>1122</v>
      </c>
      <c r="J183" t="s">
        <v>1123</v>
      </c>
      <c r="K183" t="s">
        <v>291</v>
      </c>
      <c r="L183" s="16" t="s">
        <v>289</v>
      </c>
      <c r="M183" s="37">
        <v>345</v>
      </c>
    </row>
    <row r="184" spans="1:13" x14ac:dyDescent="0.25">
      <c r="A184">
        <v>182218</v>
      </c>
      <c r="B184">
        <v>2100</v>
      </c>
      <c r="C184">
        <v>320110</v>
      </c>
      <c r="D184" t="s">
        <v>1023</v>
      </c>
      <c r="E184" t="s">
        <v>1338</v>
      </c>
      <c r="F184" t="s">
        <v>1339</v>
      </c>
      <c r="G184" t="s">
        <v>1026</v>
      </c>
      <c r="H184" t="s">
        <v>1016</v>
      </c>
      <c r="I184" t="s">
        <v>1122</v>
      </c>
      <c r="J184" t="s">
        <v>1123</v>
      </c>
      <c r="K184" t="s">
        <v>291</v>
      </c>
      <c r="L184" s="16" t="s">
        <v>289</v>
      </c>
      <c r="M184" s="37">
        <v>479</v>
      </c>
    </row>
    <row r="185" spans="1:13" x14ac:dyDescent="0.25">
      <c r="A185">
        <v>182219</v>
      </c>
      <c r="B185">
        <v>2100</v>
      </c>
      <c r="C185">
        <v>320111</v>
      </c>
      <c r="D185" t="s">
        <v>1017</v>
      </c>
      <c r="E185" t="s">
        <v>1340</v>
      </c>
      <c r="F185" t="s">
        <v>1341</v>
      </c>
      <c r="G185" t="s">
        <v>1020</v>
      </c>
      <c r="H185" t="s">
        <v>1016</v>
      </c>
      <c r="I185" t="s">
        <v>1122</v>
      </c>
      <c r="J185" t="s">
        <v>1123</v>
      </c>
      <c r="K185" t="s">
        <v>291</v>
      </c>
      <c r="L185" s="16" t="s">
        <v>289</v>
      </c>
      <c r="M185" s="37">
        <v>356</v>
      </c>
    </row>
    <row r="186" spans="1:13" x14ac:dyDescent="0.25">
      <c r="A186">
        <v>182220</v>
      </c>
      <c r="B186">
        <v>2100</v>
      </c>
      <c r="C186">
        <v>320112</v>
      </c>
      <c r="D186" t="s">
        <v>1127</v>
      </c>
      <c r="E186" t="s">
        <v>1342</v>
      </c>
      <c r="F186" t="s">
        <v>1343</v>
      </c>
      <c r="G186" t="s">
        <v>977</v>
      </c>
      <c r="H186" t="s">
        <v>1016</v>
      </c>
      <c r="I186" t="s">
        <v>1122</v>
      </c>
      <c r="J186" t="s">
        <v>1123</v>
      </c>
      <c r="K186" t="s">
        <v>291</v>
      </c>
      <c r="L186" s="16" t="s">
        <v>289</v>
      </c>
    </row>
    <row r="187" spans="1:13" x14ac:dyDescent="0.25">
      <c r="A187">
        <v>182221</v>
      </c>
      <c r="B187">
        <v>2100</v>
      </c>
      <c r="C187">
        <v>320113</v>
      </c>
      <c r="D187" t="s">
        <v>1017</v>
      </c>
      <c r="E187" t="s">
        <v>1344</v>
      </c>
      <c r="F187" t="s">
        <v>1345</v>
      </c>
      <c r="G187" t="s">
        <v>1020</v>
      </c>
      <c r="H187" t="s">
        <v>1016</v>
      </c>
      <c r="I187" t="s">
        <v>1122</v>
      </c>
      <c r="J187" t="s">
        <v>1123</v>
      </c>
      <c r="K187" t="s">
        <v>291</v>
      </c>
      <c r="L187" s="16" t="s">
        <v>289</v>
      </c>
      <c r="M187" s="37">
        <v>321</v>
      </c>
    </row>
    <row r="188" spans="1:13" x14ac:dyDescent="0.25">
      <c r="A188">
        <v>182222</v>
      </c>
      <c r="B188">
        <v>2100</v>
      </c>
      <c r="C188">
        <v>320114</v>
      </c>
      <c r="D188" t="s">
        <v>1346</v>
      </c>
      <c r="E188" t="s">
        <v>1347</v>
      </c>
      <c r="F188" t="s">
        <v>1348</v>
      </c>
      <c r="G188" t="s">
        <v>977</v>
      </c>
      <c r="H188" t="s">
        <v>1016</v>
      </c>
      <c r="I188" t="s">
        <v>1122</v>
      </c>
      <c r="J188" t="s">
        <v>1123</v>
      </c>
      <c r="K188" t="s">
        <v>291</v>
      </c>
      <c r="L188" s="16" t="s">
        <v>289</v>
      </c>
    </row>
    <row r="189" spans="1:13" x14ac:dyDescent="0.25">
      <c r="A189">
        <v>182223</v>
      </c>
      <c r="B189">
        <v>2100</v>
      </c>
      <c r="C189">
        <v>320115</v>
      </c>
      <c r="D189" t="s">
        <v>1127</v>
      </c>
      <c r="E189" t="s">
        <v>1349</v>
      </c>
      <c r="F189" t="s">
        <v>1350</v>
      </c>
      <c r="G189" t="s">
        <v>977</v>
      </c>
      <c r="H189" t="s">
        <v>1016</v>
      </c>
      <c r="I189" t="s">
        <v>1122</v>
      </c>
      <c r="J189" t="s">
        <v>1123</v>
      </c>
      <c r="K189" t="s">
        <v>291</v>
      </c>
      <c r="L189" s="16" t="s">
        <v>289</v>
      </c>
    </row>
    <row r="190" spans="1:13" x14ac:dyDescent="0.25">
      <c r="A190">
        <v>182224</v>
      </c>
      <c r="B190">
        <v>2100</v>
      </c>
      <c r="C190">
        <v>320116</v>
      </c>
      <c r="D190" t="s">
        <v>1127</v>
      </c>
      <c r="E190" t="s">
        <v>1351</v>
      </c>
      <c r="F190" t="s">
        <v>1352</v>
      </c>
      <c r="G190" t="s">
        <v>977</v>
      </c>
      <c r="H190" t="s">
        <v>1016</v>
      </c>
      <c r="I190" t="s">
        <v>1122</v>
      </c>
      <c r="J190" t="s">
        <v>1123</v>
      </c>
      <c r="K190" t="s">
        <v>291</v>
      </c>
      <c r="L190" s="16" t="s">
        <v>289</v>
      </c>
    </row>
    <row r="191" spans="1:13" x14ac:dyDescent="0.25">
      <c r="A191">
        <v>182225</v>
      </c>
      <c r="B191">
        <v>2100</v>
      </c>
      <c r="C191">
        <v>320117</v>
      </c>
      <c r="D191" t="s">
        <v>1127</v>
      </c>
      <c r="E191" t="s">
        <v>1353</v>
      </c>
      <c r="F191" t="s">
        <v>1354</v>
      </c>
      <c r="G191" t="s">
        <v>977</v>
      </c>
      <c r="H191" t="s">
        <v>1016</v>
      </c>
      <c r="I191" t="s">
        <v>1122</v>
      </c>
      <c r="J191" t="s">
        <v>1123</v>
      </c>
      <c r="K191" t="s">
        <v>291</v>
      </c>
      <c r="L191" s="16" t="s">
        <v>289</v>
      </c>
    </row>
    <row r="192" spans="1:13" x14ac:dyDescent="0.25">
      <c r="A192">
        <v>182226</v>
      </c>
      <c r="B192">
        <v>2100</v>
      </c>
      <c r="C192">
        <v>320118</v>
      </c>
      <c r="D192" t="s">
        <v>1127</v>
      </c>
      <c r="E192" t="s">
        <v>1355</v>
      </c>
      <c r="F192" t="s">
        <v>1356</v>
      </c>
      <c r="G192" t="s">
        <v>977</v>
      </c>
      <c r="H192" t="s">
        <v>1016</v>
      </c>
      <c r="I192" t="s">
        <v>1122</v>
      </c>
      <c r="J192" t="s">
        <v>1123</v>
      </c>
      <c r="K192" t="s">
        <v>291</v>
      </c>
      <c r="L192" s="16" t="s">
        <v>289</v>
      </c>
    </row>
    <row r="193" spans="1:13" x14ac:dyDescent="0.25">
      <c r="A193">
        <v>182227</v>
      </c>
      <c r="B193">
        <v>2100</v>
      </c>
      <c r="C193">
        <v>320119</v>
      </c>
      <c r="D193" t="s">
        <v>1017</v>
      </c>
      <c r="E193" t="s">
        <v>1357</v>
      </c>
      <c r="F193" t="s">
        <v>1358</v>
      </c>
      <c r="G193" t="s">
        <v>1020</v>
      </c>
      <c r="H193" t="s">
        <v>1016</v>
      </c>
      <c r="I193" t="s">
        <v>1122</v>
      </c>
      <c r="J193" t="s">
        <v>1123</v>
      </c>
      <c r="K193" t="s">
        <v>291</v>
      </c>
      <c r="L193" s="16" t="s">
        <v>289</v>
      </c>
      <c r="M193" s="37">
        <v>216</v>
      </c>
    </row>
    <row r="194" spans="1:13" x14ac:dyDescent="0.25">
      <c r="A194">
        <v>182228</v>
      </c>
      <c r="B194">
        <v>2100</v>
      </c>
      <c r="C194">
        <v>320120</v>
      </c>
      <c r="D194" t="s">
        <v>1027</v>
      </c>
      <c r="E194" t="s">
        <v>1359</v>
      </c>
      <c r="F194" t="s">
        <v>1360</v>
      </c>
      <c r="G194" t="s">
        <v>1030</v>
      </c>
      <c r="H194" t="s">
        <v>1016</v>
      </c>
      <c r="I194" t="s">
        <v>1122</v>
      </c>
      <c r="J194" t="s">
        <v>1123</v>
      </c>
      <c r="K194" t="s">
        <v>291</v>
      </c>
      <c r="L194" s="16" t="s">
        <v>289</v>
      </c>
      <c r="M194" s="37">
        <v>216</v>
      </c>
    </row>
    <row r="195" spans="1:13" x14ac:dyDescent="0.25">
      <c r="A195">
        <v>182231</v>
      </c>
      <c r="B195">
        <v>2100</v>
      </c>
      <c r="C195">
        <v>320121</v>
      </c>
      <c r="D195" t="s">
        <v>1017</v>
      </c>
      <c r="E195" t="s">
        <v>1361</v>
      </c>
      <c r="F195" t="s">
        <v>1362</v>
      </c>
      <c r="G195" t="s">
        <v>1020</v>
      </c>
      <c r="H195" t="s">
        <v>1016</v>
      </c>
      <c r="I195" t="s">
        <v>1122</v>
      </c>
      <c r="J195" t="s">
        <v>1123</v>
      </c>
      <c r="K195" t="s">
        <v>291</v>
      </c>
      <c r="L195" s="16" t="s">
        <v>289</v>
      </c>
      <c r="M195" s="37">
        <v>402</v>
      </c>
    </row>
    <row r="196" spans="1:13" x14ac:dyDescent="0.25">
      <c r="A196">
        <v>182232</v>
      </c>
      <c r="B196">
        <v>2100</v>
      </c>
      <c r="C196">
        <v>320122</v>
      </c>
      <c r="D196" t="s">
        <v>1027</v>
      </c>
      <c r="E196" t="s">
        <v>1363</v>
      </c>
      <c r="F196" t="s">
        <v>1364</v>
      </c>
      <c r="G196" t="s">
        <v>1030</v>
      </c>
      <c r="H196" t="s">
        <v>1016</v>
      </c>
      <c r="I196" t="s">
        <v>1122</v>
      </c>
      <c r="J196" t="s">
        <v>1123</v>
      </c>
      <c r="K196" t="s">
        <v>291</v>
      </c>
      <c r="L196" s="16" t="s">
        <v>289</v>
      </c>
      <c r="M196" s="37">
        <v>402</v>
      </c>
    </row>
    <row r="197" spans="1:13" x14ac:dyDescent="0.25">
      <c r="A197">
        <v>182233</v>
      </c>
      <c r="B197">
        <v>2100</v>
      </c>
      <c r="C197">
        <v>320123</v>
      </c>
      <c r="D197" t="s">
        <v>1023</v>
      </c>
      <c r="E197" t="s">
        <v>1365</v>
      </c>
      <c r="F197" t="s">
        <v>1366</v>
      </c>
      <c r="G197" t="s">
        <v>1026</v>
      </c>
      <c r="H197" t="s">
        <v>1016</v>
      </c>
      <c r="I197" t="s">
        <v>1122</v>
      </c>
      <c r="J197" t="s">
        <v>1123</v>
      </c>
      <c r="K197" t="s">
        <v>291</v>
      </c>
      <c r="L197" s="16" t="s">
        <v>289</v>
      </c>
      <c r="M197" s="37">
        <v>262</v>
      </c>
    </row>
    <row r="198" spans="1:13" x14ac:dyDescent="0.25">
      <c r="A198">
        <v>182234</v>
      </c>
      <c r="B198">
        <v>2100</v>
      </c>
      <c r="C198">
        <v>320124</v>
      </c>
      <c r="D198" t="s">
        <v>1027</v>
      </c>
      <c r="E198" t="s">
        <v>1367</v>
      </c>
      <c r="F198" t="s">
        <v>1368</v>
      </c>
      <c r="G198" t="s">
        <v>1030</v>
      </c>
      <c r="H198" t="s">
        <v>1016</v>
      </c>
      <c r="I198" t="s">
        <v>1122</v>
      </c>
      <c r="J198" t="s">
        <v>1123</v>
      </c>
      <c r="K198" t="s">
        <v>291</v>
      </c>
      <c r="L198" s="16" t="s">
        <v>289</v>
      </c>
      <c r="M198" s="37">
        <v>262</v>
      </c>
    </row>
    <row r="199" spans="1:13" x14ac:dyDescent="0.25">
      <c r="A199">
        <v>182235</v>
      </c>
      <c r="B199">
        <v>2100</v>
      </c>
      <c r="C199">
        <v>320125</v>
      </c>
      <c r="D199" t="s">
        <v>1017</v>
      </c>
      <c r="E199" t="s">
        <v>1369</v>
      </c>
      <c r="F199" t="s">
        <v>1370</v>
      </c>
      <c r="G199" t="s">
        <v>1020</v>
      </c>
      <c r="H199" t="s">
        <v>1016</v>
      </c>
      <c r="I199" t="s">
        <v>1122</v>
      </c>
      <c r="J199" t="s">
        <v>1123</v>
      </c>
      <c r="K199" t="s">
        <v>291</v>
      </c>
      <c r="L199" s="16" t="s">
        <v>289</v>
      </c>
      <c r="M199" s="37">
        <v>353</v>
      </c>
    </row>
    <row r="200" spans="1:13" x14ac:dyDescent="0.25">
      <c r="A200">
        <v>182236</v>
      </c>
      <c r="B200">
        <v>2100</v>
      </c>
      <c r="C200">
        <v>320126</v>
      </c>
      <c r="D200" t="s">
        <v>1023</v>
      </c>
      <c r="E200" t="s">
        <v>1371</v>
      </c>
      <c r="F200" t="s">
        <v>1372</v>
      </c>
      <c r="G200" t="s">
        <v>1026</v>
      </c>
      <c r="H200" t="s">
        <v>1016</v>
      </c>
      <c r="I200" t="s">
        <v>1122</v>
      </c>
      <c r="J200" t="s">
        <v>1123</v>
      </c>
      <c r="K200" t="s">
        <v>291</v>
      </c>
      <c r="L200" s="16" t="s">
        <v>289</v>
      </c>
      <c r="M200" s="37">
        <v>353</v>
      </c>
    </row>
    <row r="201" spans="1:13" x14ac:dyDescent="0.25">
      <c r="A201">
        <v>182237</v>
      </c>
      <c r="B201">
        <v>2100</v>
      </c>
      <c r="C201">
        <v>320127</v>
      </c>
      <c r="D201" t="s">
        <v>1027</v>
      </c>
      <c r="E201" t="s">
        <v>1373</v>
      </c>
      <c r="F201" t="s">
        <v>1374</v>
      </c>
      <c r="G201" t="s">
        <v>1030</v>
      </c>
      <c r="H201" t="s">
        <v>1016</v>
      </c>
      <c r="I201" t="s">
        <v>1122</v>
      </c>
      <c r="J201" t="s">
        <v>1123</v>
      </c>
      <c r="K201" t="s">
        <v>291</v>
      </c>
      <c r="L201" s="16" t="s">
        <v>289</v>
      </c>
      <c r="M201" s="37">
        <v>353</v>
      </c>
    </row>
    <row r="202" spans="1:13" x14ac:dyDescent="0.25">
      <c r="A202">
        <v>182238</v>
      </c>
      <c r="B202">
        <v>2100</v>
      </c>
      <c r="C202">
        <v>320128</v>
      </c>
      <c r="D202" t="s">
        <v>1017</v>
      </c>
      <c r="E202" t="s">
        <v>1375</v>
      </c>
      <c r="F202" t="s">
        <v>1376</v>
      </c>
      <c r="G202" t="s">
        <v>1020</v>
      </c>
      <c r="H202" t="s">
        <v>1016</v>
      </c>
      <c r="I202" t="s">
        <v>1122</v>
      </c>
      <c r="J202" t="s">
        <v>1123</v>
      </c>
      <c r="K202" t="s">
        <v>291</v>
      </c>
      <c r="L202" s="16" t="s">
        <v>289</v>
      </c>
      <c r="M202" s="37">
        <v>465</v>
      </c>
    </row>
    <row r="203" spans="1:13" x14ac:dyDescent="0.25">
      <c r="A203">
        <v>182239</v>
      </c>
      <c r="B203">
        <v>2100</v>
      </c>
      <c r="C203">
        <v>320129</v>
      </c>
      <c r="D203" t="s">
        <v>1017</v>
      </c>
      <c r="E203" t="s">
        <v>1377</v>
      </c>
      <c r="F203" t="s">
        <v>1378</v>
      </c>
      <c r="G203" t="s">
        <v>1020</v>
      </c>
      <c r="H203" t="s">
        <v>1016</v>
      </c>
      <c r="I203" t="s">
        <v>1122</v>
      </c>
      <c r="J203" t="s">
        <v>1123</v>
      </c>
      <c r="K203" t="s">
        <v>291</v>
      </c>
      <c r="L203" s="16" t="s">
        <v>289</v>
      </c>
      <c r="M203" s="37">
        <v>524</v>
      </c>
    </row>
    <row r="204" spans="1:13" x14ac:dyDescent="0.25">
      <c r="A204">
        <v>182240</v>
      </c>
      <c r="B204">
        <v>2100</v>
      </c>
      <c r="C204">
        <v>320130</v>
      </c>
      <c r="D204" t="s">
        <v>1017</v>
      </c>
      <c r="E204" t="s">
        <v>1379</v>
      </c>
      <c r="F204" t="s">
        <v>1380</v>
      </c>
      <c r="G204" t="s">
        <v>1020</v>
      </c>
      <c r="H204" t="s">
        <v>1016</v>
      </c>
      <c r="I204" t="s">
        <v>1122</v>
      </c>
      <c r="J204" t="s">
        <v>1123</v>
      </c>
      <c r="K204" t="s">
        <v>291</v>
      </c>
      <c r="L204" s="16" t="s">
        <v>289</v>
      </c>
      <c r="M204" s="37">
        <v>526</v>
      </c>
    </row>
    <row r="205" spans="1:13" x14ac:dyDescent="0.25">
      <c r="A205">
        <v>182241</v>
      </c>
      <c r="B205">
        <v>2100</v>
      </c>
      <c r="C205">
        <v>320131</v>
      </c>
      <c r="D205" t="s">
        <v>1023</v>
      </c>
      <c r="E205" t="s">
        <v>1381</v>
      </c>
      <c r="F205" t="s">
        <v>1382</v>
      </c>
      <c r="G205" t="s">
        <v>1026</v>
      </c>
      <c r="H205" t="s">
        <v>1016</v>
      </c>
      <c r="I205" t="s">
        <v>1122</v>
      </c>
      <c r="J205" t="s">
        <v>1123</v>
      </c>
      <c r="K205" t="s">
        <v>291</v>
      </c>
      <c r="L205" s="16" t="s">
        <v>289</v>
      </c>
      <c r="M205" s="37">
        <v>48</v>
      </c>
    </row>
    <row r="206" spans="1:13" x14ac:dyDescent="0.25">
      <c r="A206">
        <v>182242</v>
      </c>
      <c r="B206">
        <v>2100</v>
      </c>
      <c r="C206">
        <v>320132</v>
      </c>
      <c r="D206" t="s">
        <v>1017</v>
      </c>
      <c r="E206" t="s">
        <v>1383</v>
      </c>
      <c r="F206" t="s">
        <v>1384</v>
      </c>
      <c r="G206" t="s">
        <v>1020</v>
      </c>
      <c r="H206" t="s">
        <v>1016</v>
      </c>
      <c r="I206" t="s">
        <v>1122</v>
      </c>
      <c r="J206" t="s">
        <v>1123</v>
      </c>
      <c r="K206" t="s">
        <v>291</v>
      </c>
      <c r="L206" s="16" t="s">
        <v>289</v>
      </c>
      <c r="M206" s="37">
        <v>279</v>
      </c>
    </row>
    <row r="207" spans="1:13" x14ac:dyDescent="0.25">
      <c r="A207">
        <v>182243</v>
      </c>
      <c r="B207">
        <v>2100</v>
      </c>
      <c r="C207">
        <v>320133</v>
      </c>
      <c r="D207" t="s">
        <v>1023</v>
      </c>
      <c r="E207" t="s">
        <v>1385</v>
      </c>
      <c r="F207" t="s">
        <v>1386</v>
      </c>
      <c r="G207" t="s">
        <v>1026</v>
      </c>
      <c r="H207" t="s">
        <v>1016</v>
      </c>
      <c r="I207" t="s">
        <v>1122</v>
      </c>
      <c r="J207" t="s">
        <v>1123</v>
      </c>
      <c r="K207" t="s">
        <v>291</v>
      </c>
      <c r="L207" s="16" t="s">
        <v>289</v>
      </c>
      <c r="M207" s="37">
        <v>279</v>
      </c>
    </row>
    <row r="208" spans="1:13" x14ac:dyDescent="0.25">
      <c r="A208">
        <v>182244</v>
      </c>
      <c r="B208">
        <v>2100</v>
      </c>
      <c r="C208">
        <v>320134</v>
      </c>
      <c r="D208" t="s">
        <v>1027</v>
      </c>
      <c r="E208" t="s">
        <v>1387</v>
      </c>
      <c r="F208" t="s">
        <v>1388</v>
      </c>
      <c r="G208" t="s">
        <v>1030</v>
      </c>
      <c r="H208" t="s">
        <v>1016</v>
      </c>
      <c r="I208" t="s">
        <v>1122</v>
      </c>
      <c r="J208" t="s">
        <v>1123</v>
      </c>
      <c r="K208" t="s">
        <v>291</v>
      </c>
      <c r="L208" s="16" t="s">
        <v>289</v>
      </c>
      <c r="M208" s="37">
        <v>279</v>
      </c>
    </row>
    <row r="209" spans="1:13" x14ac:dyDescent="0.25">
      <c r="A209">
        <v>182245</v>
      </c>
      <c r="B209">
        <v>2100</v>
      </c>
      <c r="C209">
        <v>320135</v>
      </c>
      <c r="D209" t="s">
        <v>1017</v>
      </c>
      <c r="E209" t="s">
        <v>1389</v>
      </c>
      <c r="F209" t="s">
        <v>1390</v>
      </c>
      <c r="G209" t="s">
        <v>1020</v>
      </c>
      <c r="H209" t="s">
        <v>1016</v>
      </c>
      <c r="I209" t="s">
        <v>1122</v>
      </c>
      <c r="J209" t="s">
        <v>1123</v>
      </c>
      <c r="K209" t="s">
        <v>291</v>
      </c>
      <c r="L209" s="16" t="s">
        <v>289</v>
      </c>
      <c r="M209" s="37">
        <v>530</v>
      </c>
    </row>
    <row r="210" spans="1:13" x14ac:dyDescent="0.25">
      <c r="A210">
        <v>182246</v>
      </c>
      <c r="B210">
        <v>2100</v>
      </c>
      <c r="C210">
        <v>320136</v>
      </c>
      <c r="D210" t="s">
        <v>1017</v>
      </c>
      <c r="E210" t="s">
        <v>1391</v>
      </c>
      <c r="F210" t="s">
        <v>1392</v>
      </c>
      <c r="G210" t="s">
        <v>1020</v>
      </c>
      <c r="H210" t="s">
        <v>1016</v>
      </c>
      <c r="I210" t="s">
        <v>1122</v>
      </c>
      <c r="J210" t="s">
        <v>1123</v>
      </c>
      <c r="K210" t="s">
        <v>291</v>
      </c>
      <c r="L210" s="16" t="s">
        <v>289</v>
      </c>
      <c r="M210" s="37">
        <v>627</v>
      </c>
    </row>
    <row r="211" spans="1:13" x14ac:dyDescent="0.25">
      <c r="A211">
        <v>182247</v>
      </c>
      <c r="B211">
        <v>2100</v>
      </c>
      <c r="C211">
        <v>320137</v>
      </c>
      <c r="D211" t="s">
        <v>1023</v>
      </c>
      <c r="E211" t="s">
        <v>1393</v>
      </c>
      <c r="F211" t="s">
        <v>1394</v>
      </c>
      <c r="G211" t="s">
        <v>1026</v>
      </c>
      <c r="H211" t="s">
        <v>1016</v>
      </c>
      <c r="I211" t="s">
        <v>1122</v>
      </c>
      <c r="J211" t="s">
        <v>1123</v>
      </c>
      <c r="K211" t="s">
        <v>291</v>
      </c>
      <c r="L211" s="16" t="s">
        <v>289</v>
      </c>
      <c r="M211" s="37">
        <v>627</v>
      </c>
    </row>
    <row r="212" spans="1:13" x14ac:dyDescent="0.25">
      <c r="A212">
        <v>182248</v>
      </c>
      <c r="B212">
        <v>2100</v>
      </c>
      <c r="C212">
        <v>320138</v>
      </c>
      <c r="D212" t="s">
        <v>1027</v>
      </c>
      <c r="E212" t="s">
        <v>1395</v>
      </c>
      <c r="F212" t="s">
        <v>1396</v>
      </c>
      <c r="G212" t="s">
        <v>1030</v>
      </c>
      <c r="H212" t="s">
        <v>1016</v>
      </c>
      <c r="I212" t="s">
        <v>1122</v>
      </c>
      <c r="J212" t="s">
        <v>1123</v>
      </c>
      <c r="K212" t="s">
        <v>291</v>
      </c>
      <c r="L212" s="16" t="s">
        <v>289</v>
      </c>
      <c r="M212" s="37">
        <v>627</v>
      </c>
    </row>
    <row r="213" spans="1:13" x14ac:dyDescent="0.25">
      <c r="A213">
        <v>182249</v>
      </c>
      <c r="B213">
        <v>2100</v>
      </c>
      <c r="C213">
        <v>320139</v>
      </c>
      <c r="D213" t="s">
        <v>1017</v>
      </c>
      <c r="E213" t="s">
        <v>1397</v>
      </c>
      <c r="F213" t="s">
        <v>1398</v>
      </c>
      <c r="G213" t="s">
        <v>1020</v>
      </c>
      <c r="H213" t="s">
        <v>1016</v>
      </c>
      <c r="I213" t="s">
        <v>1122</v>
      </c>
      <c r="J213" t="s">
        <v>1123</v>
      </c>
      <c r="K213" t="s">
        <v>291</v>
      </c>
      <c r="L213" s="16" t="s">
        <v>289</v>
      </c>
      <c r="M213" s="37">
        <v>713</v>
      </c>
    </row>
    <row r="214" spans="1:13" x14ac:dyDescent="0.25">
      <c r="A214">
        <v>182250</v>
      </c>
      <c r="B214">
        <v>2100</v>
      </c>
      <c r="C214">
        <v>320140</v>
      </c>
      <c r="D214" t="s">
        <v>1017</v>
      </c>
      <c r="E214" t="s">
        <v>1399</v>
      </c>
      <c r="F214" t="s">
        <v>1400</v>
      </c>
      <c r="G214" t="s">
        <v>1020</v>
      </c>
      <c r="H214" t="s">
        <v>1016</v>
      </c>
      <c r="I214" t="s">
        <v>1122</v>
      </c>
      <c r="J214" t="s">
        <v>1123</v>
      </c>
      <c r="K214" t="s">
        <v>291</v>
      </c>
      <c r="L214" s="16" t="s">
        <v>289</v>
      </c>
      <c r="M214" s="37">
        <v>714</v>
      </c>
    </row>
    <row r="215" spans="1:13" x14ac:dyDescent="0.25">
      <c r="A215">
        <v>182251</v>
      </c>
      <c r="B215">
        <v>2100</v>
      </c>
      <c r="C215">
        <v>320141</v>
      </c>
      <c r="D215" t="s">
        <v>1017</v>
      </c>
      <c r="E215" t="s">
        <v>1401</v>
      </c>
      <c r="F215" t="s">
        <v>1402</v>
      </c>
      <c r="G215" t="s">
        <v>1020</v>
      </c>
      <c r="H215" t="s">
        <v>1016</v>
      </c>
      <c r="I215" t="s">
        <v>1122</v>
      </c>
      <c r="J215" t="s">
        <v>1123</v>
      </c>
      <c r="K215" t="s">
        <v>291</v>
      </c>
      <c r="L215" s="16" t="s">
        <v>289</v>
      </c>
      <c r="M215" s="37">
        <v>715</v>
      </c>
    </row>
    <row r="216" spans="1:13" x14ac:dyDescent="0.25">
      <c r="A216">
        <v>182252</v>
      </c>
      <c r="B216">
        <v>2100</v>
      </c>
      <c r="C216">
        <v>320142</v>
      </c>
      <c r="D216" t="s">
        <v>1017</v>
      </c>
      <c r="E216" t="s">
        <v>1403</v>
      </c>
      <c r="F216" t="s">
        <v>442</v>
      </c>
      <c r="G216" t="s">
        <v>1020</v>
      </c>
      <c r="H216" t="s">
        <v>1016</v>
      </c>
      <c r="I216" t="s">
        <v>1122</v>
      </c>
      <c r="J216" t="s">
        <v>1123</v>
      </c>
      <c r="K216" t="s">
        <v>291</v>
      </c>
      <c r="L216" s="16" t="s">
        <v>289</v>
      </c>
      <c r="M216" s="37">
        <v>720</v>
      </c>
    </row>
    <row r="217" spans="1:13" x14ac:dyDescent="0.25">
      <c r="A217">
        <v>182253</v>
      </c>
      <c r="B217">
        <v>2100</v>
      </c>
      <c r="C217">
        <v>320143</v>
      </c>
      <c r="D217" t="s">
        <v>1017</v>
      </c>
      <c r="E217" t="s">
        <v>1404</v>
      </c>
      <c r="F217" t="s">
        <v>1405</v>
      </c>
      <c r="G217" t="s">
        <v>1020</v>
      </c>
      <c r="H217" t="s">
        <v>1016</v>
      </c>
      <c r="I217" t="s">
        <v>1122</v>
      </c>
      <c r="J217" t="s">
        <v>1123</v>
      </c>
      <c r="K217" t="s">
        <v>291</v>
      </c>
      <c r="L217" s="16" t="s">
        <v>289</v>
      </c>
      <c r="M217" s="37">
        <v>719</v>
      </c>
    </row>
    <row r="218" spans="1:13" x14ac:dyDescent="0.25">
      <c r="A218">
        <v>182254</v>
      </c>
      <c r="B218">
        <v>2100</v>
      </c>
      <c r="C218">
        <v>320144</v>
      </c>
      <c r="D218" t="s">
        <v>1017</v>
      </c>
      <c r="E218" t="s">
        <v>1406</v>
      </c>
      <c r="F218" t="s">
        <v>1407</v>
      </c>
      <c r="G218" t="s">
        <v>1020</v>
      </c>
      <c r="H218" t="s">
        <v>1016</v>
      </c>
      <c r="I218" t="s">
        <v>1122</v>
      </c>
      <c r="J218" t="s">
        <v>1123</v>
      </c>
      <c r="K218" t="s">
        <v>291</v>
      </c>
      <c r="L218" s="16" t="s">
        <v>289</v>
      </c>
      <c r="M218" s="37">
        <v>716</v>
      </c>
    </row>
    <row r="219" spans="1:13" x14ac:dyDescent="0.25">
      <c r="A219">
        <v>182255</v>
      </c>
      <c r="B219">
        <v>2100</v>
      </c>
      <c r="C219">
        <v>320145</v>
      </c>
      <c r="D219" t="s">
        <v>1023</v>
      </c>
      <c r="E219" t="s">
        <v>1408</v>
      </c>
      <c r="F219" t="s">
        <v>1409</v>
      </c>
      <c r="G219" t="s">
        <v>1026</v>
      </c>
      <c r="H219" t="s">
        <v>1016</v>
      </c>
      <c r="I219" t="s">
        <v>1122</v>
      </c>
      <c r="J219" t="s">
        <v>1123</v>
      </c>
      <c r="K219" t="s">
        <v>291</v>
      </c>
      <c r="L219" s="16" t="s">
        <v>289</v>
      </c>
      <c r="M219" s="37">
        <v>716</v>
      </c>
    </row>
    <row r="220" spans="1:13" x14ac:dyDescent="0.25">
      <c r="A220">
        <v>182256</v>
      </c>
      <c r="B220">
        <v>2100</v>
      </c>
      <c r="C220">
        <v>320146</v>
      </c>
      <c r="D220" t="s">
        <v>1027</v>
      </c>
      <c r="E220" t="s">
        <v>1410</v>
      </c>
      <c r="F220" t="s">
        <v>1411</v>
      </c>
      <c r="G220" t="s">
        <v>1030</v>
      </c>
      <c r="H220" t="s">
        <v>1016</v>
      </c>
      <c r="I220" t="s">
        <v>1122</v>
      </c>
      <c r="J220" t="s">
        <v>1123</v>
      </c>
      <c r="K220" t="s">
        <v>291</v>
      </c>
      <c r="L220" s="16" t="s">
        <v>289</v>
      </c>
      <c r="M220" s="37">
        <v>716</v>
      </c>
    </row>
    <row r="221" spans="1:13" x14ac:dyDescent="0.25">
      <c r="A221">
        <v>182257</v>
      </c>
      <c r="B221">
        <v>2100</v>
      </c>
      <c r="C221">
        <v>320147</v>
      </c>
      <c r="D221" t="s">
        <v>1017</v>
      </c>
      <c r="E221" t="s">
        <v>1412</v>
      </c>
      <c r="F221" t="s">
        <v>1413</v>
      </c>
      <c r="G221" t="s">
        <v>1020</v>
      </c>
      <c r="H221" t="s">
        <v>1016</v>
      </c>
      <c r="I221" t="s">
        <v>1122</v>
      </c>
      <c r="J221" t="s">
        <v>1123</v>
      </c>
      <c r="K221" t="s">
        <v>291</v>
      </c>
      <c r="L221" s="16" t="s">
        <v>289</v>
      </c>
      <c r="M221" s="37">
        <v>724</v>
      </c>
    </row>
    <row r="222" spans="1:13" x14ac:dyDescent="0.25">
      <c r="A222">
        <v>183100</v>
      </c>
      <c r="B222">
        <v>2100</v>
      </c>
      <c r="C222">
        <v>320148</v>
      </c>
      <c r="D222" t="s">
        <v>1127</v>
      </c>
      <c r="E222" t="s">
        <v>1414</v>
      </c>
      <c r="F222" t="s">
        <v>1415</v>
      </c>
      <c r="G222" t="s">
        <v>977</v>
      </c>
      <c r="H222" t="s">
        <v>1016</v>
      </c>
      <c r="I222" t="s">
        <v>1122</v>
      </c>
      <c r="J222" t="s">
        <v>1123</v>
      </c>
      <c r="K222" t="s">
        <v>291</v>
      </c>
      <c r="L222" s="16" t="s">
        <v>289</v>
      </c>
    </row>
    <row r="223" spans="1:13" x14ac:dyDescent="0.25">
      <c r="A223">
        <v>183101</v>
      </c>
      <c r="B223">
        <v>2100</v>
      </c>
      <c r="C223">
        <v>320149</v>
      </c>
      <c r="D223" t="s">
        <v>1017</v>
      </c>
      <c r="E223" t="s">
        <v>1416</v>
      </c>
      <c r="F223" t="s">
        <v>1417</v>
      </c>
      <c r="G223" t="s">
        <v>1020</v>
      </c>
      <c r="H223" t="s">
        <v>1016</v>
      </c>
      <c r="I223" t="s">
        <v>1122</v>
      </c>
      <c r="J223" t="s">
        <v>1123</v>
      </c>
      <c r="K223" t="s">
        <v>291</v>
      </c>
      <c r="L223" s="16" t="s">
        <v>289</v>
      </c>
      <c r="M223" s="37">
        <v>369</v>
      </c>
    </row>
    <row r="224" spans="1:13" x14ac:dyDescent="0.25">
      <c r="A224">
        <v>183102</v>
      </c>
      <c r="B224">
        <v>2100</v>
      </c>
      <c r="C224">
        <v>320150</v>
      </c>
      <c r="D224" t="s">
        <v>1023</v>
      </c>
      <c r="E224" t="s">
        <v>1418</v>
      </c>
      <c r="F224" t="s">
        <v>1419</v>
      </c>
      <c r="G224" t="s">
        <v>1026</v>
      </c>
      <c r="H224" t="s">
        <v>1016</v>
      </c>
      <c r="I224" t="s">
        <v>1122</v>
      </c>
      <c r="J224" t="s">
        <v>1123</v>
      </c>
      <c r="K224" t="s">
        <v>291</v>
      </c>
      <c r="L224" s="16" t="s">
        <v>289</v>
      </c>
      <c r="M224" s="37">
        <v>369</v>
      </c>
    </row>
    <row r="225" spans="1:13" x14ac:dyDescent="0.25">
      <c r="A225">
        <v>183103</v>
      </c>
      <c r="B225">
        <v>2100</v>
      </c>
      <c r="C225">
        <v>320151</v>
      </c>
      <c r="D225" t="s">
        <v>1027</v>
      </c>
      <c r="E225" t="s">
        <v>1420</v>
      </c>
      <c r="F225" t="s">
        <v>1421</v>
      </c>
      <c r="G225" t="s">
        <v>1030</v>
      </c>
      <c r="H225" t="s">
        <v>1016</v>
      </c>
      <c r="I225" t="s">
        <v>1122</v>
      </c>
      <c r="J225" t="s">
        <v>1123</v>
      </c>
      <c r="K225" t="s">
        <v>291</v>
      </c>
      <c r="L225" s="16" t="s">
        <v>289</v>
      </c>
      <c r="M225" s="37">
        <v>369</v>
      </c>
    </row>
    <row r="226" spans="1:13" x14ac:dyDescent="0.25">
      <c r="A226">
        <v>183104</v>
      </c>
      <c r="B226">
        <v>2100</v>
      </c>
      <c r="C226">
        <v>320152</v>
      </c>
      <c r="D226" t="s">
        <v>1017</v>
      </c>
      <c r="E226" t="s">
        <v>1422</v>
      </c>
      <c r="F226" t="s">
        <v>1423</v>
      </c>
      <c r="G226" t="s">
        <v>1020</v>
      </c>
      <c r="H226" t="s">
        <v>1016</v>
      </c>
      <c r="I226" t="s">
        <v>1122</v>
      </c>
      <c r="J226" t="s">
        <v>1123</v>
      </c>
      <c r="K226" t="s">
        <v>291</v>
      </c>
      <c r="L226" s="16" t="s">
        <v>289</v>
      </c>
      <c r="M226" s="37">
        <v>723</v>
      </c>
    </row>
    <row r="227" spans="1:13" x14ac:dyDescent="0.25">
      <c r="A227">
        <v>183105</v>
      </c>
      <c r="B227">
        <v>2100</v>
      </c>
      <c r="C227">
        <v>320153</v>
      </c>
      <c r="D227" t="s">
        <v>1017</v>
      </c>
      <c r="E227" t="s">
        <v>1424</v>
      </c>
      <c r="F227" t="s">
        <v>1425</v>
      </c>
      <c r="G227" t="s">
        <v>1020</v>
      </c>
      <c r="H227" t="s">
        <v>1016</v>
      </c>
      <c r="I227" t="s">
        <v>1122</v>
      </c>
      <c r="J227" t="s">
        <v>1123</v>
      </c>
      <c r="K227" t="s">
        <v>291</v>
      </c>
      <c r="L227" s="16" t="s">
        <v>289</v>
      </c>
      <c r="M227" s="37">
        <v>114</v>
      </c>
    </row>
    <row r="228" spans="1:13" x14ac:dyDescent="0.25">
      <c r="A228">
        <v>183106</v>
      </c>
      <c r="B228">
        <v>2100</v>
      </c>
      <c r="C228">
        <v>320154</v>
      </c>
      <c r="D228" t="s">
        <v>1023</v>
      </c>
      <c r="E228" t="s">
        <v>1426</v>
      </c>
      <c r="F228" t="s">
        <v>1427</v>
      </c>
      <c r="G228" t="s">
        <v>1026</v>
      </c>
      <c r="H228" t="s">
        <v>1016</v>
      </c>
      <c r="I228" t="s">
        <v>1122</v>
      </c>
      <c r="J228" t="s">
        <v>1123</v>
      </c>
      <c r="K228" t="s">
        <v>291</v>
      </c>
      <c r="L228" s="16" t="s">
        <v>289</v>
      </c>
      <c r="M228" s="37">
        <v>114</v>
      </c>
    </row>
    <row r="229" spans="1:13" x14ac:dyDescent="0.25">
      <c r="A229">
        <v>183107</v>
      </c>
      <c r="B229">
        <v>2100</v>
      </c>
      <c r="C229">
        <v>320155</v>
      </c>
      <c r="D229" t="s">
        <v>1027</v>
      </c>
      <c r="E229" t="s">
        <v>1428</v>
      </c>
      <c r="F229" t="s">
        <v>1429</v>
      </c>
      <c r="G229" t="s">
        <v>1030</v>
      </c>
      <c r="H229" t="s">
        <v>1016</v>
      </c>
      <c r="I229" t="s">
        <v>1122</v>
      </c>
      <c r="J229" t="s">
        <v>1123</v>
      </c>
      <c r="K229" t="s">
        <v>291</v>
      </c>
      <c r="L229" s="16" t="s">
        <v>289</v>
      </c>
      <c r="M229" s="37">
        <v>114</v>
      </c>
    </row>
    <row r="230" spans="1:13" x14ac:dyDescent="0.25">
      <c r="A230">
        <v>183108</v>
      </c>
      <c r="B230">
        <v>2100</v>
      </c>
      <c r="C230">
        <v>320156</v>
      </c>
      <c r="D230" t="s">
        <v>1017</v>
      </c>
      <c r="E230" t="s">
        <v>1430</v>
      </c>
      <c r="F230" t="s">
        <v>1431</v>
      </c>
      <c r="G230" t="s">
        <v>1020</v>
      </c>
      <c r="H230" t="s">
        <v>1016</v>
      </c>
      <c r="I230" t="s">
        <v>1122</v>
      </c>
      <c r="J230" t="s">
        <v>1123</v>
      </c>
      <c r="K230" t="s">
        <v>291</v>
      </c>
      <c r="L230" s="16" t="s">
        <v>289</v>
      </c>
      <c r="M230" s="37">
        <v>271</v>
      </c>
    </row>
    <row r="231" spans="1:13" x14ac:dyDescent="0.25">
      <c r="A231">
        <v>183109</v>
      </c>
      <c r="B231">
        <v>2100</v>
      </c>
      <c r="C231">
        <v>320157</v>
      </c>
      <c r="D231" t="s">
        <v>1023</v>
      </c>
      <c r="E231" t="s">
        <v>1432</v>
      </c>
      <c r="F231" t="s">
        <v>1433</v>
      </c>
      <c r="G231" t="s">
        <v>1026</v>
      </c>
      <c r="H231" t="s">
        <v>1016</v>
      </c>
      <c r="I231" t="s">
        <v>1122</v>
      </c>
      <c r="J231" t="s">
        <v>1123</v>
      </c>
      <c r="K231" t="s">
        <v>291</v>
      </c>
      <c r="L231" s="16" t="s">
        <v>289</v>
      </c>
      <c r="M231" s="37">
        <v>271</v>
      </c>
    </row>
    <row r="232" spans="1:13" x14ac:dyDescent="0.25">
      <c r="A232">
        <v>183110</v>
      </c>
      <c r="B232">
        <v>2100</v>
      </c>
      <c r="C232">
        <v>320158</v>
      </c>
      <c r="D232" t="s">
        <v>1027</v>
      </c>
      <c r="E232" t="s">
        <v>1434</v>
      </c>
      <c r="F232" t="s">
        <v>1435</v>
      </c>
      <c r="G232" t="s">
        <v>1030</v>
      </c>
      <c r="H232" t="s">
        <v>1016</v>
      </c>
      <c r="I232" t="s">
        <v>1122</v>
      </c>
      <c r="J232" t="s">
        <v>1123</v>
      </c>
      <c r="K232" t="s">
        <v>291</v>
      </c>
      <c r="L232" s="16" t="s">
        <v>289</v>
      </c>
      <c r="M232" s="37">
        <v>271</v>
      </c>
    </row>
    <row r="233" spans="1:13" x14ac:dyDescent="0.25">
      <c r="A233">
        <v>183111</v>
      </c>
      <c r="B233">
        <v>2100</v>
      </c>
      <c r="C233">
        <v>320159</v>
      </c>
      <c r="D233" t="s">
        <v>1017</v>
      </c>
      <c r="E233" t="s">
        <v>1436</v>
      </c>
      <c r="F233" t="s">
        <v>1437</v>
      </c>
      <c r="G233" t="s">
        <v>1020</v>
      </c>
      <c r="H233" t="s">
        <v>1016</v>
      </c>
      <c r="I233" t="s">
        <v>1122</v>
      </c>
      <c r="J233" t="s">
        <v>1123</v>
      </c>
      <c r="K233" t="s">
        <v>291</v>
      </c>
      <c r="L233" s="16" t="s">
        <v>289</v>
      </c>
      <c r="M233" s="37">
        <v>365</v>
      </c>
    </row>
    <row r="234" spans="1:13" x14ac:dyDescent="0.25">
      <c r="A234">
        <v>183112</v>
      </c>
      <c r="B234">
        <v>2100</v>
      </c>
      <c r="C234">
        <v>320160</v>
      </c>
      <c r="D234" t="s">
        <v>1017</v>
      </c>
      <c r="E234" t="s">
        <v>1438</v>
      </c>
      <c r="F234" t="s">
        <v>1439</v>
      </c>
      <c r="G234" t="s">
        <v>1020</v>
      </c>
      <c r="H234" t="s">
        <v>1016</v>
      </c>
      <c r="I234" t="s">
        <v>1122</v>
      </c>
      <c r="J234" t="s">
        <v>1123</v>
      </c>
      <c r="K234" t="s">
        <v>291</v>
      </c>
      <c r="L234" s="16" t="s">
        <v>289</v>
      </c>
      <c r="M234" s="37">
        <v>124</v>
      </c>
    </row>
    <row r="235" spans="1:13" x14ac:dyDescent="0.25">
      <c r="A235">
        <v>183113</v>
      </c>
      <c r="B235">
        <v>2100</v>
      </c>
      <c r="C235">
        <v>320161</v>
      </c>
      <c r="D235" t="s">
        <v>1017</v>
      </c>
      <c r="E235" t="s">
        <v>1440</v>
      </c>
      <c r="F235" t="s">
        <v>1441</v>
      </c>
      <c r="G235" t="s">
        <v>1020</v>
      </c>
      <c r="H235" t="s">
        <v>1016</v>
      </c>
      <c r="I235" t="s">
        <v>1122</v>
      </c>
      <c r="J235" t="s">
        <v>1123</v>
      </c>
      <c r="K235" t="s">
        <v>291</v>
      </c>
      <c r="L235" s="16" t="s">
        <v>289</v>
      </c>
      <c r="M235" s="37">
        <v>159</v>
      </c>
    </row>
    <row r="236" spans="1:13" x14ac:dyDescent="0.25">
      <c r="A236">
        <v>183114</v>
      </c>
      <c r="B236">
        <v>2100</v>
      </c>
      <c r="C236">
        <v>320162</v>
      </c>
      <c r="D236" t="s">
        <v>1017</v>
      </c>
      <c r="E236" t="s">
        <v>1442</v>
      </c>
      <c r="F236" t="s">
        <v>1443</v>
      </c>
      <c r="G236" t="s">
        <v>1020</v>
      </c>
      <c r="H236" t="s">
        <v>1016</v>
      </c>
      <c r="I236" t="s">
        <v>1122</v>
      </c>
      <c r="J236" t="s">
        <v>1123</v>
      </c>
      <c r="K236" t="s">
        <v>291</v>
      </c>
      <c r="L236" s="16" t="s">
        <v>289</v>
      </c>
      <c r="M236" s="37">
        <v>74</v>
      </c>
    </row>
    <row r="237" spans="1:13" x14ac:dyDescent="0.25">
      <c r="A237">
        <v>183115</v>
      </c>
      <c r="B237">
        <v>2100</v>
      </c>
      <c r="C237">
        <v>320163</v>
      </c>
      <c r="D237" t="s">
        <v>1017</v>
      </c>
      <c r="E237" t="s">
        <v>1444</v>
      </c>
      <c r="F237" t="s">
        <v>1445</v>
      </c>
      <c r="G237" t="s">
        <v>1020</v>
      </c>
      <c r="H237" t="s">
        <v>1016</v>
      </c>
      <c r="I237" t="s">
        <v>1122</v>
      </c>
      <c r="J237" t="s">
        <v>1123</v>
      </c>
      <c r="K237" t="s">
        <v>291</v>
      </c>
      <c r="L237" s="16" t="s">
        <v>289</v>
      </c>
      <c r="M237" s="37">
        <v>292</v>
      </c>
    </row>
    <row r="238" spans="1:13" x14ac:dyDescent="0.25">
      <c r="A238">
        <v>183116</v>
      </c>
      <c r="B238">
        <v>2100</v>
      </c>
      <c r="C238">
        <v>320164</v>
      </c>
      <c r="D238" t="s">
        <v>1017</v>
      </c>
      <c r="E238" t="s">
        <v>1446</v>
      </c>
      <c r="F238" t="s">
        <v>1447</v>
      </c>
      <c r="G238" t="s">
        <v>1020</v>
      </c>
      <c r="H238" t="s">
        <v>1016</v>
      </c>
      <c r="I238" t="s">
        <v>1122</v>
      </c>
      <c r="J238" t="s">
        <v>1123</v>
      </c>
      <c r="K238" t="s">
        <v>291</v>
      </c>
      <c r="L238" s="16" t="s">
        <v>289</v>
      </c>
      <c r="M238" s="37">
        <v>343</v>
      </c>
    </row>
    <row r="239" spans="1:13" x14ac:dyDescent="0.25">
      <c r="A239">
        <v>183117</v>
      </c>
      <c r="B239">
        <v>2100</v>
      </c>
      <c r="C239">
        <v>320165</v>
      </c>
      <c r="D239" t="s">
        <v>1017</v>
      </c>
      <c r="E239" t="s">
        <v>1448</v>
      </c>
      <c r="F239" t="s">
        <v>1449</v>
      </c>
      <c r="G239" t="s">
        <v>1020</v>
      </c>
      <c r="H239" t="s">
        <v>1016</v>
      </c>
      <c r="I239" t="s">
        <v>1122</v>
      </c>
      <c r="J239" t="s">
        <v>1123</v>
      </c>
      <c r="K239" t="s">
        <v>291</v>
      </c>
      <c r="L239" s="16" t="s">
        <v>289</v>
      </c>
      <c r="M239" s="37">
        <v>365</v>
      </c>
    </row>
    <row r="240" spans="1:13" x14ac:dyDescent="0.25">
      <c r="A240">
        <v>183118</v>
      </c>
      <c r="B240">
        <v>2100</v>
      </c>
      <c r="C240">
        <v>320166</v>
      </c>
      <c r="D240" t="s">
        <v>1017</v>
      </c>
      <c r="E240" t="s">
        <v>1450</v>
      </c>
      <c r="F240" t="s">
        <v>1451</v>
      </c>
      <c r="G240" t="s">
        <v>1020</v>
      </c>
      <c r="H240" t="s">
        <v>1016</v>
      </c>
      <c r="I240" t="s">
        <v>1122</v>
      </c>
      <c r="J240" t="s">
        <v>1123</v>
      </c>
      <c r="K240" t="s">
        <v>291</v>
      </c>
      <c r="L240" s="16" t="s">
        <v>289</v>
      </c>
      <c r="M240" s="37">
        <v>408</v>
      </c>
    </row>
    <row r="241" spans="1:13" x14ac:dyDescent="0.25">
      <c r="A241">
        <v>183119</v>
      </c>
      <c r="B241">
        <v>2100</v>
      </c>
      <c r="C241">
        <v>320167</v>
      </c>
      <c r="D241" t="s">
        <v>1017</v>
      </c>
      <c r="E241" t="s">
        <v>1452</v>
      </c>
      <c r="F241" t="s">
        <v>1453</v>
      </c>
      <c r="G241" t="s">
        <v>1020</v>
      </c>
      <c r="H241" t="s">
        <v>1016</v>
      </c>
      <c r="I241" t="s">
        <v>1122</v>
      </c>
      <c r="J241" t="s">
        <v>1123</v>
      </c>
      <c r="K241" t="s">
        <v>291</v>
      </c>
      <c r="L241" s="16" t="s">
        <v>289</v>
      </c>
      <c r="M241" s="37">
        <v>435</v>
      </c>
    </row>
    <row r="242" spans="1:13" x14ac:dyDescent="0.25">
      <c r="A242">
        <v>183120</v>
      </c>
      <c r="B242">
        <v>2100</v>
      </c>
      <c r="C242">
        <v>320168</v>
      </c>
      <c r="D242" t="s">
        <v>1017</v>
      </c>
      <c r="E242" t="s">
        <v>1454</v>
      </c>
      <c r="F242" t="s">
        <v>1455</v>
      </c>
      <c r="G242" t="s">
        <v>1020</v>
      </c>
      <c r="H242" t="s">
        <v>1016</v>
      </c>
      <c r="I242" t="s">
        <v>1122</v>
      </c>
      <c r="J242" t="s">
        <v>1123</v>
      </c>
      <c r="K242" t="s">
        <v>291</v>
      </c>
      <c r="L242" s="16" t="s">
        <v>289</v>
      </c>
      <c r="M242" s="37">
        <v>483</v>
      </c>
    </row>
    <row r="243" spans="1:13" x14ac:dyDescent="0.25">
      <c r="A243">
        <v>183121</v>
      </c>
      <c r="B243">
        <v>2100</v>
      </c>
      <c r="C243">
        <v>320169</v>
      </c>
      <c r="D243" t="s">
        <v>1017</v>
      </c>
      <c r="E243" t="s">
        <v>1456</v>
      </c>
      <c r="F243" t="s">
        <v>1457</v>
      </c>
      <c r="G243" t="s">
        <v>1020</v>
      </c>
      <c r="H243" t="s">
        <v>1016</v>
      </c>
      <c r="I243" t="s">
        <v>1122</v>
      </c>
      <c r="J243" t="s">
        <v>1123</v>
      </c>
      <c r="K243" t="s">
        <v>291</v>
      </c>
      <c r="L243" s="16" t="s">
        <v>289</v>
      </c>
      <c r="M243" s="37">
        <v>280</v>
      </c>
    </row>
    <row r="244" spans="1:13" x14ac:dyDescent="0.25">
      <c r="A244">
        <v>183122</v>
      </c>
      <c r="B244">
        <v>2100</v>
      </c>
      <c r="C244">
        <v>320170</v>
      </c>
      <c r="D244" t="s">
        <v>1017</v>
      </c>
      <c r="E244" t="s">
        <v>1458</v>
      </c>
      <c r="F244" t="s">
        <v>1459</v>
      </c>
      <c r="G244" t="s">
        <v>1020</v>
      </c>
      <c r="H244" t="s">
        <v>1016</v>
      </c>
      <c r="I244" t="s">
        <v>1122</v>
      </c>
      <c r="J244" t="s">
        <v>1123</v>
      </c>
      <c r="K244" t="s">
        <v>291</v>
      </c>
      <c r="L244" s="16" t="s">
        <v>289</v>
      </c>
      <c r="M244" s="37">
        <v>205</v>
      </c>
    </row>
    <row r="245" spans="1:13" x14ac:dyDescent="0.25">
      <c r="A245">
        <v>183123</v>
      </c>
      <c r="B245">
        <v>2100</v>
      </c>
      <c r="C245">
        <v>320171</v>
      </c>
      <c r="D245" t="s">
        <v>1017</v>
      </c>
      <c r="E245" t="s">
        <v>1460</v>
      </c>
      <c r="F245" t="s">
        <v>1461</v>
      </c>
      <c r="G245" t="s">
        <v>1020</v>
      </c>
      <c r="H245" t="s">
        <v>1016</v>
      </c>
      <c r="I245" t="s">
        <v>1122</v>
      </c>
      <c r="J245" t="s">
        <v>1123</v>
      </c>
      <c r="K245" t="s">
        <v>291</v>
      </c>
      <c r="L245" s="16" t="s">
        <v>289</v>
      </c>
      <c r="M245" s="37">
        <v>491</v>
      </c>
    </row>
    <row r="246" spans="1:13" x14ac:dyDescent="0.25">
      <c r="A246">
        <v>183124</v>
      </c>
      <c r="B246">
        <v>2100</v>
      </c>
      <c r="C246">
        <v>320172</v>
      </c>
      <c r="D246" t="s">
        <v>1017</v>
      </c>
      <c r="E246" t="s">
        <v>1462</v>
      </c>
      <c r="F246" t="s">
        <v>1463</v>
      </c>
      <c r="G246" t="s">
        <v>1020</v>
      </c>
      <c r="H246" t="s">
        <v>1016</v>
      </c>
      <c r="I246" t="s">
        <v>1122</v>
      </c>
      <c r="J246" t="s">
        <v>1123</v>
      </c>
      <c r="K246" t="s">
        <v>291</v>
      </c>
      <c r="L246" s="16" t="s">
        <v>289</v>
      </c>
      <c r="M246" s="37">
        <v>431</v>
      </c>
    </row>
    <row r="247" spans="1:13" x14ac:dyDescent="0.25">
      <c r="A247">
        <v>183125</v>
      </c>
      <c r="B247">
        <v>2100</v>
      </c>
      <c r="C247">
        <v>320173</v>
      </c>
      <c r="D247" t="s">
        <v>1017</v>
      </c>
      <c r="E247" t="s">
        <v>1464</v>
      </c>
      <c r="F247" t="s">
        <v>1465</v>
      </c>
      <c r="G247" t="s">
        <v>1020</v>
      </c>
      <c r="H247" t="s">
        <v>1016</v>
      </c>
      <c r="I247" t="s">
        <v>1122</v>
      </c>
      <c r="J247" t="s">
        <v>1123</v>
      </c>
      <c r="K247" t="s">
        <v>291</v>
      </c>
      <c r="L247" s="16" t="s">
        <v>289</v>
      </c>
      <c r="M247" s="37">
        <v>166</v>
      </c>
    </row>
    <row r="248" spans="1:13" x14ac:dyDescent="0.25">
      <c r="A248">
        <v>183126</v>
      </c>
      <c r="B248">
        <v>2100</v>
      </c>
      <c r="C248">
        <v>320174</v>
      </c>
      <c r="D248" t="s">
        <v>1017</v>
      </c>
      <c r="E248" t="s">
        <v>1466</v>
      </c>
      <c r="F248" t="s">
        <v>1467</v>
      </c>
      <c r="G248" t="s">
        <v>1020</v>
      </c>
      <c r="H248" t="s">
        <v>1016</v>
      </c>
      <c r="I248" t="s">
        <v>1122</v>
      </c>
      <c r="J248" t="s">
        <v>1123</v>
      </c>
      <c r="K248" t="s">
        <v>291</v>
      </c>
      <c r="L248" s="16" t="s">
        <v>289</v>
      </c>
      <c r="M248" s="37">
        <v>246</v>
      </c>
    </row>
    <row r="249" spans="1:13" x14ac:dyDescent="0.25">
      <c r="A249">
        <v>183127</v>
      </c>
      <c r="B249">
        <v>2100</v>
      </c>
      <c r="C249">
        <v>320175</v>
      </c>
      <c r="D249" t="s">
        <v>1017</v>
      </c>
      <c r="E249" t="s">
        <v>1468</v>
      </c>
      <c r="F249" t="s">
        <v>1469</v>
      </c>
      <c r="G249" t="s">
        <v>1020</v>
      </c>
      <c r="H249" t="s">
        <v>1016</v>
      </c>
      <c r="I249" t="s">
        <v>1122</v>
      </c>
      <c r="J249" t="s">
        <v>1123</v>
      </c>
      <c r="K249" t="s">
        <v>291</v>
      </c>
      <c r="L249" s="16" t="s">
        <v>289</v>
      </c>
      <c r="M249" s="37">
        <v>520</v>
      </c>
    </row>
    <row r="250" spans="1:13" x14ac:dyDescent="0.25">
      <c r="A250">
        <v>183128</v>
      </c>
      <c r="B250">
        <v>2100</v>
      </c>
      <c r="C250">
        <v>320176</v>
      </c>
      <c r="D250" t="s">
        <v>1017</v>
      </c>
      <c r="E250" t="s">
        <v>1470</v>
      </c>
      <c r="F250" t="s">
        <v>1471</v>
      </c>
      <c r="G250" t="s">
        <v>1020</v>
      </c>
      <c r="H250" t="s">
        <v>1016</v>
      </c>
      <c r="I250" t="s">
        <v>1122</v>
      </c>
      <c r="J250" t="s">
        <v>1123</v>
      </c>
      <c r="K250" t="s">
        <v>291</v>
      </c>
      <c r="L250" s="16" t="s">
        <v>289</v>
      </c>
      <c r="M250" s="37">
        <v>711</v>
      </c>
    </row>
    <row r="251" spans="1:13" x14ac:dyDescent="0.25">
      <c r="A251">
        <v>183129</v>
      </c>
      <c r="B251">
        <v>2100</v>
      </c>
      <c r="C251">
        <v>320177</v>
      </c>
      <c r="D251" t="s">
        <v>1023</v>
      </c>
      <c r="E251" t="s">
        <v>1472</v>
      </c>
      <c r="F251" t="s">
        <v>1473</v>
      </c>
      <c r="G251" t="s">
        <v>1026</v>
      </c>
      <c r="H251" t="s">
        <v>1016</v>
      </c>
      <c r="I251" t="s">
        <v>1122</v>
      </c>
      <c r="J251" t="s">
        <v>1123</v>
      </c>
      <c r="K251" t="s">
        <v>291</v>
      </c>
      <c r="L251" s="16" t="s">
        <v>289</v>
      </c>
      <c r="M251" s="37">
        <v>711</v>
      </c>
    </row>
    <row r="252" spans="1:13" x14ac:dyDescent="0.25">
      <c r="A252">
        <v>183130</v>
      </c>
      <c r="B252">
        <v>2100</v>
      </c>
      <c r="C252">
        <v>320178</v>
      </c>
      <c r="D252" t="s">
        <v>1027</v>
      </c>
      <c r="E252" t="s">
        <v>1474</v>
      </c>
      <c r="F252" t="s">
        <v>1475</v>
      </c>
      <c r="G252" t="s">
        <v>1030</v>
      </c>
      <c r="H252" t="s">
        <v>1016</v>
      </c>
      <c r="I252" t="s">
        <v>1122</v>
      </c>
      <c r="J252" t="s">
        <v>1123</v>
      </c>
      <c r="K252" t="s">
        <v>291</v>
      </c>
      <c r="L252" s="16" t="s">
        <v>289</v>
      </c>
      <c r="M252" s="37">
        <v>711</v>
      </c>
    </row>
    <row r="253" spans="1:13" x14ac:dyDescent="0.25">
      <c r="A253">
        <v>183131</v>
      </c>
      <c r="B253">
        <v>2100</v>
      </c>
      <c r="C253">
        <v>320179</v>
      </c>
      <c r="D253" t="s">
        <v>1017</v>
      </c>
      <c r="E253" t="s">
        <v>1476</v>
      </c>
      <c r="F253" t="s">
        <v>1477</v>
      </c>
      <c r="G253" t="s">
        <v>1020</v>
      </c>
      <c r="H253" t="s">
        <v>1016</v>
      </c>
      <c r="I253" t="s">
        <v>1122</v>
      </c>
      <c r="J253" t="s">
        <v>1123</v>
      </c>
      <c r="K253" t="s">
        <v>291</v>
      </c>
      <c r="L253" s="16" t="s">
        <v>289</v>
      </c>
      <c r="M253" s="37">
        <v>718</v>
      </c>
    </row>
    <row r="254" spans="1:13" x14ac:dyDescent="0.25">
      <c r="A254">
        <v>183132</v>
      </c>
      <c r="B254">
        <v>2100</v>
      </c>
      <c r="C254">
        <v>320180</v>
      </c>
      <c r="D254" t="s">
        <v>1023</v>
      </c>
      <c r="E254" t="s">
        <v>1478</v>
      </c>
      <c r="F254" t="s">
        <v>1479</v>
      </c>
      <c r="G254" t="s">
        <v>1026</v>
      </c>
      <c r="H254" t="s">
        <v>1016</v>
      </c>
      <c r="I254" t="s">
        <v>1122</v>
      </c>
      <c r="J254" t="s">
        <v>1123</v>
      </c>
      <c r="K254" t="s">
        <v>291</v>
      </c>
      <c r="L254" s="16" t="s">
        <v>289</v>
      </c>
      <c r="M254" s="37">
        <v>718</v>
      </c>
    </row>
    <row r="255" spans="1:13" x14ac:dyDescent="0.25">
      <c r="A255">
        <v>183133</v>
      </c>
      <c r="B255">
        <v>2100</v>
      </c>
      <c r="C255">
        <v>320181</v>
      </c>
      <c r="D255" t="s">
        <v>1027</v>
      </c>
      <c r="E255" t="s">
        <v>1480</v>
      </c>
      <c r="F255" t="s">
        <v>1481</v>
      </c>
      <c r="G255" t="s">
        <v>1030</v>
      </c>
      <c r="H255" t="s">
        <v>1016</v>
      </c>
      <c r="I255" t="s">
        <v>1122</v>
      </c>
      <c r="J255" t="s">
        <v>1123</v>
      </c>
      <c r="K255" t="s">
        <v>291</v>
      </c>
      <c r="L255" s="16" t="s">
        <v>289</v>
      </c>
      <c r="M255" s="37">
        <v>718</v>
      </c>
    </row>
    <row r="256" spans="1:13" x14ac:dyDescent="0.25">
      <c r="A256">
        <v>183134</v>
      </c>
      <c r="B256">
        <v>2100</v>
      </c>
      <c r="C256">
        <v>320182</v>
      </c>
      <c r="D256" t="s">
        <v>1017</v>
      </c>
      <c r="E256" t="s">
        <v>1482</v>
      </c>
      <c r="F256" t="s">
        <v>1483</v>
      </c>
      <c r="G256" t="s">
        <v>1020</v>
      </c>
      <c r="H256" t="s">
        <v>1016</v>
      </c>
      <c r="I256" t="s">
        <v>1122</v>
      </c>
      <c r="J256" t="s">
        <v>1123</v>
      </c>
      <c r="K256" t="s">
        <v>291</v>
      </c>
      <c r="L256" s="16" t="s">
        <v>289</v>
      </c>
      <c r="M256" s="37">
        <v>717</v>
      </c>
    </row>
    <row r="257" spans="1:13" x14ac:dyDescent="0.25">
      <c r="A257">
        <v>183135</v>
      </c>
      <c r="B257">
        <v>2100</v>
      </c>
      <c r="C257">
        <v>320183</v>
      </c>
      <c r="D257" t="s">
        <v>1023</v>
      </c>
      <c r="E257" t="s">
        <v>1484</v>
      </c>
      <c r="F257" t="s">
        <v>1485</v>
      </c>
      <c r="G257" t="s">
        <v>1026</v>
      </c>
      <c r="H257" t="s">
        <v>1016</v>
      </c>
      <c r="I257" t="s">
        <v>1122</v>
      </c>
      <c r="J257" t="s">
        <v>1123</v>
      </c>
      <c r="K257" t="s">
        <v>291</v>
      </c>
      <c r="L257" s="16" t="s">
        <v>289</v>
      </c>
      <c r="M257" s="37">
        <v>717</v>
      </c>
    </row>
    <row r="258" spans="1:13" x14ac:dyDescent="0.25">
      <c r="A258">
        <v>183136</v>
      </c>
      <c r="B258">
        <v>2100</v>
      </c>
      <c r="C258">
        <v>320184</v>
      </c>
      <c r="D258" t="s">
        <v>1027</v>
      </c>
      <c r="E258" t="s">
        <v>1486</v>
      </c>
      <c r="F258" t="s">
        <v>1487</v>
      </c>
      <c r="G258" t="s">
        <v>1030</v>
      </c>
      <c r="H258" t="s">
        <v>1016</v>
      </c>
      <c r="I258" t="s">
        <v>1122</v>
      </c>
      <c r="J258" t="s">
        <v>1123</v>
      </c>
      <c r="K258" t="s">
        <v>291</v>
      </c>
      <c r="L258" s="16" t="s">
        <v>289</v>
      </c>
      <c r="M258" s="37">
        <v>717</v>
      </c>
    </row>
    <row r="259" spans="1:13" x14ac:dyDescent="0.25">
      <c r="A259">
        <v>183137</v>
      </c>
      <c r="B259">
        <v>2100</v>
      </c>
      <c r="C259">
        <v>320185</v>
      </c>
      <c r="D259" t="s">
        <v>1017</v>
      </c>
      <c r="E259" t="s">
        <v>1488</v>
      </c>
      <c r="F259" t="s">
        <v>1489</v>
      </c>
      <c r="G259" t="s">
        <v>1020</v>
      </c>
      <c r="H259" t="s">
        <v>1016</v>
      </c>
      <c r="I259" t="s">
        <v>1122</v>
      </c>
      <c r="J259" t="s">
        <v>1123</v>
      </c>
      <c r="K259" t="s">
        <v>291</v>
      </c>
      <c r="L259" s="16" t="s">
        <v>289</v>
      </c>
      <c r="M259" s="37">
        <v>712</v>
      </c>
    </row>
    <row r="260" spans="1:13" x14ac:dyDescent="0.25">
      <c r="A260">
        <v>183138</v>
      </c>
      <c r="B260">
        <v>2100</v>
      </c>
      <c r="C260">
        <v>320186</v>
      </c>
      <c r="D260" t="s">
        <v>1023</v>
      </c>
      <c r="E260" t="s">
        <v>1490</v>
      </c>
      <c r="F260" t="s">
        <v>1491</v>
      </c>
      <c r="G260" t="s">
        <v>1026</v>
      </c>
      <c r="H260" t="s">
        <v>1016</v>
      </c>
      <c r="I260" t="s">
        <v>1122</v>
      </c>
      <c r="J260" t="s">
        <v>1123</v>
      </c>
      <c r="K260" t="s">
        <v>291</v>
      </c>
      <c r="L260" s="16" t="s">
        <v>289</v>
      </c>
      <c r="M260" s="37">
        <v>712</v>
      </c>
    </row>
    <row r="261" spans="1:13" x14ac:dyDescent="0.25">
      <c r="A261">
        <v>183139</v>
      </c>
      <c r="B261">
        <v>2100</v>
      </c>
      <c r="C261">
        <v>320187</v>
      </c>
      <c r="D261" t="s">
        <v>1027</v>
      </c>
      <c r="E261" t="s">
        <v>1492</v>
      </c>
      <c r="F261" t="s">
        <v>1493</v>
      </c>
      <c r="G261" t="s">
        <v>1030</v>
      </c>
      <c r="H261" t="s">
        <v>1016</v>
      </c>
      <c r="I261" t="s">
        <v>1122</v>
      </c>
      <c r="J261" t="s">
        <v>1123</v>
      </c>
      <c r="K261" t="s">
        <v>291</v>
      </c>
      <c r="L261" s="16" t="s">
        <v>289</v>
      </c>
      <c r="M261" s="37">
        <v>712</v>
      </c>
    </row>
    <row r="262" spans="1:13" x14ac:dyDescent="0.25">
      <c r="A262">
        <v>183140</v>
      </c>
      <c r="B262">
        <v>2100</v>
      </c>
      <c r="C262">
        <v>320188</v>
      </c>
      <c r="D262" t="s">
        <v>1023</v>
      </c>
      <c r="E262" t="s">
        <v>1494</v>
      </c>
      <c r="F262" t="s">
        <v>1495</v>
      </c>
      <c r="G262" t="s">
        <v>1026</v>
      </c>
      <c r="H262" t="s">
        <v>1016</v>
      </c>
      <c r="I262" t="s">
        <v>1122</v>
      </c>
      <c r="J262" t="s">
        <v>1123</v>
      </c>
      <c r="K262" t="s">
        <v>291</v>
      </c>
      <c r="L262" s="16" t="s">
        <v>289</v>
      </c>
      <c r="M262" s="37">
        <v>723</v>
      </c>
    </row>
    <row r="263" spans="1:13" x14ac:dyDescent="0.25">
      <c r="A263">
        <v>183141</v>
      </c>
      <c r="B263">
        <v>2100</v>
      </c>
      <c r="C263">
        <v>320189</v>
      </c>
      <c r="D263" t="s">
        <v>1027</v>
      </c>
      <c r="E263" t="s">
        <v>1496</v>
      </c>
      <c r="F263" t="s">
        <v>1497</v>
      </c>
      <c r="G263" t="s">
        <v>1030</v>
      </c>
      <c r="H263" t="s">
        <v>1016</v>
      </c>
      <c r="I263" t="s">
        <v>1122</v>
      </c>
      <c r="J263" t="s">
        <v>1123</v>
      </c>
      <c r="K263" t="s">
        <v>291</v>
      </c>
      <c r="L263" s="16" t="s">
        <v>289</v>
      </c>
      <c r="M263" s="37">
        <v>723</v>
      </c>
    </row>
    <row r="264" spans="1:13" x14ac:dyDescent="0.25">
      <c r="A264">
        <v>183142</v>
      </c>
      <c r="B264">
        <v>2100</v>
      </c>
      <c r="C264">
        <v>320190</v>
      </c>
      <c r="D264" t="s">
        <v>1017</v>
      </c>
      <c r="E264" t="s">
        <v>1498</v>
      </c>
      <c r="F264" t="s">
        <v>1499</v>
      </c>
      <c r="G264" t="s">
        <v>1020</v>
      </c>
      <c r="H264" t="s">
        <v>1016</v>
      </c>
      <c r="I264" t="s">
        <v>1122</v>
      </c>
      <c r="J264" t="s">
        <v>1123</v>
      </c>
      <c r="K264" t="s">
        <v>291</v>
      </c>
      <c r="L264" s="16" t="s">
        <v>289</v>
      </c>
      <c r="M264" s="37">
        <v>721</v>
      </c>
    </row>
    <row r="265" spans="1:13" x14ac:dyDescent="0.25">
      <c r="A265">
        <v>183143</v>
      </c>
      <c r="B265">
        <v>2100</v>
      </c>
      <c r="C265">
        <v>320191</v>
      </c>
      <c r="D265" t="s">
        <v>1023</v>
      </c>
      <c r="E265" t="s">
        <v>1500</v>
      </c>
      <c r="F265" t="s">
        <v>1501</v>
      </c>
      <c r="G265" t="s">
        <v>1026</v>
      </c>
      <c r="H265" t="s">
        <v>1016</v>
      </c>
      <c r="I265" t="s">
        <v>1122</v>
      </c>
      <c r="J265" t="s">
        <v>1123</v>
      </c>
      <c r="K265" t="s">
        <v>291</v>
      </c>
      <c r="L265" s="16" t="s">
        <v>289</v>
      </c>
      <c r="M265" s="37">
        <v>721</v>
      </c>
    </row>
    <row r="266" spans="1:13" x14ac:dyDescent="0.25">
      <c r="A266">
        <v>183144</v>
      </c>
      <c r="B266">
        <v>2100</v>
      </c>
      <c r="C266">
        <v>320192</v>
      </c>
      <c r="D266" t="s">
        <v>1027</v>
      </c>
      <c r="E266" t="s">
        <v>1502</v>
      </c>
      <c r="F266" t="s">
        <v>1503</v>
      </c>
      <c r="G266" t="s">
        <v>1030</v>
      </c>
      <c r="H266" t="s">
        <v>1016</v>
      </c>
      <c r="I266" t="s">
        <v>1122</v>
      </c>
      <c r="J266" t="s">
        <v>1123</v>
      </c>
      <c r="K266" t="s">
        <v>291</v>
      </c>
      <c r="L266" s="16" t="s">
        <v>289</v>
      </c>
      <c r="M266" s="37">
        <v>721</v>
      </c>
    </row>
    <row r="267" spans="1:13" x14ac:dyDescent="0.25">
      <c r="A267">
        <v>183145</v>
      </c>
      <c r="B267">
        <v>2100</v>
      </c>
      <c r="C267">
        <v>320193</v>
      </c>
      <c r="D267" t="s">
        <v>1023</v>
      </c>
      <c r="E267" t="s">
        <v>1504</v>
      </c>
      <c r="F267" t="s">
        <v>1505</v>
      </c>
      <c r="G267" t="s">
        <v>1026</v>
      </c>
      <c r="H267" t="s">
        <v>1016</v>
      </c>
      <c r="I267" t="s">
        <v>1122</v>
      </c>
      <c r="J267" t="s">
        <v>1123</v>
      </c>
      <c r="K267" t="s">
        <v>291</v>
      </c>
      <c r="L267" s="16" t="s">
        <v>289</v>
      </c>
      <c r="M267" s="37">
        <v>365</v>
      </c>
    </row>
    <row r="268" spans="1:13" x14ac:dyDescent="0.25">
      <c r="A268">
        <v>183146</v>
      </c>
      <c r="B268">
        <v>2100</v>
      </c>
      <c r="C268">
        <v>320194</v>
      </c>
      <c r="D268" t="s">
        <v>1027</v>
      </c>
      <c r="E268" t="s">
        <v>1506</v>
      </c>
      <c r="F268" t="s">
        <v>1507</v>
      </c>
      <c r="G268" t="s">
        <v>1030</v>
      </c>
      <c r="H268" t="s">
        <v>1016</v>
      </c>
      <c r="I268" t="s">
        <v>1122</v>
      </c>
      <c r="J268" t="s">
        <v>1123</v>
      </c>
      <c r="K268" t="s">
        <v>291</v>
      </c>
      <c r="L268" s="16" t="s">
        <v>289</v>
      </c>
      <c r="M268" s="37">
        <v>365</v>
      </c>
    </row>
    <row r="269" spans="1:13" x14ac:dyDescent="0.25">
      <c r="A269">
        <v>183147</v>
      </c>
      <c r="B269">
        <v>2100</v>
      </c>
      <c r="C269">
        <v>320195</v>
      </c>
      <c r="D269" t="s">
        <v>1017</v>
      </c>
      <c r="E269" t="s">
        <v>1508</v>
      </c>
      <c r="F269" t="s">
        <v>1509</v>
      </c>
      <c r="G269" t="s">
        <v>1020</v>
      </c>
      <c r="H269" t="s">
        <v>1016</v>
      </c>
      <c r="I269" t="s">
        <v>1122</v>
      </c>
      <c r="J269" t="s">
        <v>1123</v>
      </c>
      <c r="K269" t="s">
        <v>291</v>
      </c>
      <c r="L269" s="16" t="s">
        <v>289</v>
      </c>
      <c r="M269" s="37">
        <v>730</v>
      </c>
    </row>
    <row r="270" spans="1:13" x14ac:dyDescent="0.25">
      <c r="A270">
        <v>183148</v>
      </c>
      <c r="B270">
        <v>2100</v>
      </c>
      <c r="C270">
        <v>320196</v>
      </c>
      <c r="D270" t="s">
        <v>1023</v>
      </c>
      <c r="E270" t="s">
        <v>1510</v>
      </c>
      <c r="F270" t="s">
        <v>1511</v>
      </c>
      <c r="G270" t="s">
        <v>1026</v>
      </c>
      <c r="H270" t="s">
        <v>1016</v>
      </c>
      <c r="I270" t="s">
        <v>1122</v>
      </c>
      <c r="J270" t="s">
        <v>1123</v>
      </c>
      <c r="K270" t="s">
        <v>291</v>
      </c>
      <c r="L270" s="16" t="s">
        <v>289</v>
      </c>
      <c r="M270" s="37">
        <v>730</v>
      </c>
    </row>
    <row r="271" spans="1:13" x14ac:dyDescent="0.25">
      <c r="A271">
        <v>187100</v>
      </c>
      <c r="B271">
        <v>2100</v>
      </c>
      <c r="C271">
        <v>320197</v>
      </c>
      <c r="D271" t="s">
        <v>1017</v>
      </c>
      <c r="E271" t="s">
        <v>1512</v>
      </c>
      <c r="F271" t="s">
        <v>1513</v>
      </c>
      <c r="G271" t="s">
        <v>1020</v>
      </c>
      <c r="H271" t="s">
        <v>1016</v>
      </c>
      <c r="I271" t="s">
        <v>1122</v>
      </c>
      <c r="J271" t="s">
        <v>1123</v>
      </c>
      <c r="K271" t="s">
        <v>291</v>
      </c>
      <c r="L271" s="16" t="s">
        <v>289</v>
      </c>
      <c r="M271" s="37">
        <v>49</v>
      </c>
    </row>
    <row r="272" spans="1:13" x14ac:dyDescent="0.25">
      <c r="A272">
        <v>187101</v>
      </c>
      <c r="B272">
        <v>2100</v>
      </c>
      <c r="C272">
        <v>320198</v>
      </c>
      <c r="D272" t="s">
        <v>1023</v>
      </c>
      <c r="E272" t="s">
        <v>1514</v>
      </c>
      <c r="F272" t="s">
        <v>1515</v>
      </c>
      <c r="G272" t="s">
        <v>1026</v>
      </c>
      <c r="H272" t="s">
        <v>1016</v>
      </c>
      <c r="I272" t="s">
        <v>1122</v>
      </c>
      <c r="J272" t="s">
        <v>1123</v>
      </c>
      <c r="K272" t="s">
        <v>291</v>
      </c>
      <c r="L272" s="16" t="s">
        <v>289</v>
      </c>
      <c r="M272" s="37">
        <v>49</v>
      </c>
    </row>
    <row r="273" spans="1:13" x14ac:dyDescent="0.25">
      <c r="A273">
        <v>187102</v>
      </c>
      <c r="B273">
        <v>2100</v>
      </c>
      <c r="C273">
        <v>320199</v>
      </c>
      <c r="D273" t="s">
        <v>1027</v>
      </c>
      <c r="E273" t="s">
        <v>1516</v>
      </c>
      <c r="F273" t="s">
        <v>1517</v>
      </c>
      <c r="G273" t="s">
        <v>1030</v>
      </c>
      <c r="H273" t="s">
        <v>1016</v>
      </c>
      <c r="I273" t="s">
        <v>1122</v>
      </c>
      <c r="J273" t="s">
        <v>1123</v>
      </c>
      <c r="K273" t="s">
        <v>291</v>
      </c>
      <c r="L273" s="16" t="s">
        <v>289</v>
      </c>
      <c r="M273" s="37">
        <v>49</v>
      </c>
    </row>
    <row r="274" spans="1:13" x14ac:dyDescent="0.25">
      <c r="A274">
        <v>188100</v>
      </c>
      <c r="B274">
        <v>2100</v>
      </c>
      <c r="C274">
        <v>320200</v>
      </c>
      <c r="D274" t="s">
        <v>1017</v>
      </c>
      <c r="E274" t="s">
        <v>1518</v>
      </c>
      <c r="F274" t="s">
        <v>1519</v>
      </c>
      <c r="G274" t="s">
        <v>1020</v>
      </c>
      <c r="H274" t="s">
        <v>1016</v>
      </c>
      <c r="I274" t="s">
        <v>1122</v>
      </c>
      <c r="J274" t="s">
        <v>1123</v>
      </c>
      <c r="K274" t="s">
        <v>291</v>
      </c>
      <c r="L274" s="16" t="s">
        <v>289</v>
      </c>
      <c r="M274" s="37">
        <v>430</v>
      </c>
    </row>
    <row r="275" spans="1:13" x14ac:dyDescent="0.25">
      <c r="A275">
        <v>188101</v>
      </c>
      <c r="B275">
        <v>2100</v>
      </c>
      <c r="C275">
        <v>320201</v>
      </c>
      <c r="D275" t="s">
        <v>1023</v>
      </c>
      <c r="E275" t="s">
        <v>1520</v>
      </c>
      <c r="F275" t="s">
        <v>1521</v>
      </c>
      <c r="G275" t="s">
        <v>1026</v>
      </c>
      <c r="H275" t="s">
        <v>1016</v>
      </c>
      <c r="I275" t="s">
        <v>1122</v>
      </c>
      <c r="J275" t="s">
        <v>1123</v>
      </c>
      <c r="K275" t="s">
        <v>291</v>
      </c>
      <c r="L275" s="16" t="s">
        <v>289</v>
      </c>
      <c r="M275" s="37">
        <v>430</v>
      </c>
    </row>
    <row r="276" spans="1:13" x14ac:dyDescent="0.25">
      <c r="A276">
        <v>188102</v>
      </c>
      <c r="B276">
        <v>2100</v>
      </c>
      <c r="C276">
        <v>320202</v>
      </c>
      <c r="D276" t="s">
        <v>1027</v>
      </c>
      <c r="E276" t="s">
        <v>1522</v>
      </c>
      <c r="F276" t="s">
        <v>1523</v>
      </c>
      <c r="G276" t="s">
        <v>1030</v>
      </c>
      <c r="H276" t="s">
        <v>1016</v>
      </c>
      <c r="I276" t="s">
        <v>1122</v>
      </c>
      <c r="J276" t="s">
        <v>1123</v>
      </c>
      <c r="K276" t="s">
        <v>291</v>
      </c>
      <c r="L276" s="16" t="s">
        <v>289</v>
      </c>
      <c r="M276" s="37">
        <v>430</v>
      </c>
    </row>
    <row r="277" spans="1:13" x14ac:dyDescent="0.25">
      <c r="A277">
        <v>189100</v>
      </c>
      <c r="B277">
        <v>2100</v>
      </c>
      <c r="C277">
        <v>320203</v>
      </c>
      <c r="D277" t="s">
        <v>1023</v>
      </c>
      <c r="E277" t="s">
        <v>1524</v>
      </c>
      <c r="F277" t="s">
        <v>1525</v>
      </c>
      <c r="G277" t="s">
        <v>1026</v>
      </c>
      <c r="H277" t="s">
        <v>1016</v>
      </c>
      <c r="I277" t="s">
        <v>1122</v>
      </c>
      <c r="J277" t="s">
        <v>1123</v>
      </c>
      <c r="K277" t="s">
        <v>291</v>
      </c>
      <c r="L277" s="16" t="s">
        <v>289</v>
      </c>
      <c r="M277" s="37">
        <v>287</v>
      </c>
    </row>
    <row r="278" spans="1:13" x14ac:dyDescent="0.25">
      <c r="A278">
        <v>191100</v>
      </c>
      <c r="B278">
        <v>2100</v>
      </c>
      <c r="C278">
        <v>320204</v>
      </c>
      <c r="D278" t="s">
        <v>1017</v>
      </c>
      <c r="E278" t="s">
        <v>1526</v>
      </c>
      <c r="F278" t="s">
        <v>1527</v>
      </c>
      <c r="G278" t="s">
        <v>1020</v>
      </c>
      <c r="H278" t="s">
        <v>1016</v>
      </c>
      <c r="I278" t="s">
        <v>1122</v>
      </c>
      <c r="J278" t="s">
        <v>1123</v>
      </c>
      <c r="K278" t="s">
        <v>291</v>
      </c>
      <c r="L278" s="16" t="s">
        <v>289</v>
      </c>
      <c r="M278" s="37">
        <v>27</v>
      </c>
    </row>
    <row r="279" spans="1:13" x14ac:dyDescent="0.25">
      <c r="A279">
        <v>191101</v>
      </c>
      <c r="B279">
        <v>2100</v>
      </c>
      <c r="C279">
        <v>320205</v>
      </c>
      <c r="D279" t="s">
        <v>1023</v>
      </c>
      <c r="E279" t="s">
        <v>1528</v>
      </c>
      <c r="F279" t="s">
        <v>1529</v>
      </c>
      <c r="G279" t="s">
        <v>1026</v>
      </c>
      <c r="H279" t="s">
        <v>1016</v>
      </c>
      <c r="I279" t="s">
        <v>1122</v>
      </c>
      <c r="J279" t="s">
        <v>1123</v>
      </c>
      <c r="K279" t="s">
        <v>291</v>
      </c>
      <c r="L279" s="16" t="s">
        <v>289</v>
      </c>
      <c r="M279" s="37">
        <v>27</v>
      </c>
    </row>
    <row r="280" spans="1:13" x14ac:dyDescent="0.25">
      <c r="A280">
        <v>191102</v>
      </c>
      <c r="B280">
        <v>2100</v>
      </c>
      <c r="C280">
        <v>320206</v>
      </c>
      <c r="D280" t="s">
        <v>1027</v>
      </c>
      <c r="E280" t="s">
        <v>1530</v>
      </c>
      <c r="F280" t="s">
        <v>1531</v>
      </c>
      <c r="G280" t="s">
        <v>1030</v>
      </c>
      <c r="H280" t="s">
        <v>1016</v>
      </c>
      <c r="I280" t="s">
        <v>1122</v>
      </c>
      <c r="J280" t="s">
        <v>1123</v>
      </c>
      <c r="K280" t="s">
        <v>291</v>
      </c>
      <c r="L280" s="16" t="s">
        <v>289</v>
      </c>
      <c r="M280" s="37">
        <v>27</v>
      </c>
    </row>
    <row r="281" spans="1:13" x14ac:dyDescent="0.25">
      <c r="A281">
        <v>191103</v>
      </c>
      <c r="B281">
        <v>2100</v>
      </c>
      <c r="C281">
        <v>320221</v>
      </c>
      <c r="D281" t="s">
        <v>1017</v>
      </c>
      <c r="E281" t="s">
        <v>1532</v>
      </c>
      <c r="F281" t="s">
        <v>1533</v>
      </c>
      <c r="G281" t="s">
        <v>1020</v>
      </c>
      <c r="H281" t="s">
        <v>1016</v>
      </c>
      <c r="I281" t="s">
        <v>1122</v>
      </c>
      <c r="J281" t="s">
        <v>1123</v>
      </c>
      <c r="K281" t="s">
        <v>291</v>
      </c>
      <c r="L281" s="16" t="s">
        <v>289</v>
      </c>
      <c r="M281" s="37">
        <v>732</v>
      </c>
    </row>
    <row r="282" spans="1:13" x14ac:dyDescent="0.25">
      <c r="A282">
        <v>191104</v>
      </c>
      <c r="B282">
        <v>2100</v>
      </c>
      <c r="C282">
        <v>320222</v>
      </c>
      <c r="D282" t="s">
        <v>1023</v>
      </c>
      <c r="E282" t="s">
        <v>1534</v>
      </c>
      <c r="F282" t="s">
        <v>1535</v>
      </c>
      <c r="G282" t="s">
        <v>1026</v>
      </c>
      <c r="H282" t="s">
        <v>1016</v>
      </c>
      <c r="I282" t="s">
        <v>1122</v>
      </c>
      <c r="J282" t="s">
        <v>1123</v>
      </c>
      <c r="K282" t="s">
        <v>291</v>
      </c>
      <c r="L282" s="16" t="s">
        <v>289</v>
      </c>
      <c r="M282" s="37">
        <v>732</v>
      </c>
    </row>
    <row r="283" spans="1:13" x14ac:dyDescent="0.25">
      <c r="A283">
        <v>195100</v>
      </c>
      <c r="B283">
        <v>2100</v>
      </c>
      <c r="C283">
        <v>320207</v>
      </c>
      <c r="D283" t="s">
        <v>1017</v>
      </c>
      <c r="E283" t="s">
        <v>1536</v>
      </c>
      <c r="F283" t="s">
        <v>1537</v>
      </c>
      <c r="G283" t="s">
        <v>1020</v>
      </c>
      <c r="H283" t="s">
        <v>1016</v>
      </c>
      <c r="I283" t="s">
        <v>1122</v>
      </c>
      <c r="J283" t="s">
        <v>1123</v>
      </c>
      <c r="K283" t="s">
        <v>291</v>
      </c>
      <c r="L283" s="16" t="s">
        <v>289</v>
      </c>
      <c r="M283" s="37">
        <v>549</v>
      </c>
    </row>
    <row r="284" spans="1:13" x14ac:dyDescent="0.25">
      <c r="A284">
        <v>195101</v>
      </c>
      <c r="B284">
        <v>2100</v>
      </c>
      <c r="C284">
        <v>320208</v>
      </c>
      <c r="D284" t="s">
        <v>1017</v>
      </c>
      <c r="E284" t="s">
        <v>1538</v>
      </c>
      <c r="F284" t="s">
        <v>1539</v>
      </c>
      <c r="G284" t="s">
        <v>1020</v>
      </c>
      <c r="H284" t="s">
        <v>1016</v>
      </c>
      <c r="I284" t="s">
        <v>1122</v>
      </c>
      <c r="J284" t="s">
        <v>1123</v>
      </c>
      <c r="K284" t="s">
        <v>291</v>
      </c>
      <c r="L284" s="16" t="s">
        <v>289</v>
      </c>
      <c r="M284" s="37">
        <v>550</v>
      </c>
    </row>
    <row r="285" spans="1:13" x14ac:dyDescent="0.25">
      <c r="A285">
        <v>195102</v>
      </c>
      <c r="B285">
        <v>2100</v>
      </c>
      <c r="C285">
        <v>320209</v>
      </c>
      <c r="D285" t="s">
        <v>1017</v>
      </c>
      <c r="E285" t="s">
        <v>1540</v>
      </c>
      <c r="F285" t="s">
        <v>1541</v>
      </c>
      <c r="G285" t="s">
        <v>1020</v>
      </c>
      <c r="H285" t="s">
        <v>1016</v>
      </c>
      <c r="I285" t="s">
        <v>1122</v>
      </c>
      <c r="J285" t="s">
        <v>1123</v>
      </c>
      <c r="K285" t="s">
        <v>291</v>
      </c>
      <c r="L285" s="16" t="s">
        <v>289</v>
      </c>
      <c r="M285" s="37">
        <v>551</v>
      </c>
    </row>
    <row r="286" spans="1:13" x14ac:dyDescent="0.25">
      <c r="A286">
        <v>195103</v>
      </c>
      <c r="B286">
        <v>2100</v>
      </c>
      <c r="C286">
        <v>320210</v>
      </c>
      <c r="D286" t="s">
        <v>1017</v>
      </c>
      <c r="E286" t="s">
        <v>1542</v>
      </c>
      <c r="F286" t="s">
        <v>1543</v>
      </c>
      <c r="G286" t="s">
        <v>1020</v>
      </c>
      <c r="H286" t="s">
        <v>1016</v>
      </c>
      <c r="I286" t="s">
        <v>1122</v>
      </c>
      <c r="J286" t="s">
        <v>1123</v>
      </c>
      <c r="K286" t="s">
        <v>291</v>
      </c>
      <c r="L286" s="16" t="s">
        <v>289</v>
      </c>
      <c r="M286" s="37">
        <v>551</v>
      </c>
    </row>
    <row r="287" spans="1:13" x14ac:dyDescent="0.25">
      <c r="A287">
        <v>195104</v>
      </c>
      <c r="B287">
        <v>2100</v>
      </c>
      <c r="C287">
        <v>320211</v>
      </c>
      <c r="D287" t="s">
        <v>1127</v>
      </c>
      <c r="E287" t="s">
        <v>1544</v>
      </c>
      <c r="F287" t="s">
        <v>1545</v>
      </c>
      <c r="G287" t="s">
        <v>977</v>
      </c>
      <c r="H287" t="s">
        <v>1016</v>
      </c>
      <c r="I287" t="s">
        <v>1122</v>
      </c>
      <c r="J287" t="s">
        <v>1123</v>
      </c>
      <c r="K287" t="s">
        <v>291</v>
      </c>
      <c r="L287" s="16" t="s">
        <v>289</v>
      </c>
      <c r="M287" s="37">
        <v>551</v>
      </c>
    </row>
    <row r="288" spans="1:13" x14ac:dyDescent="0.25">
      <c r="A288">
        <v>196100</v>
      </c>
      <c r="B288">
        <v>2100</v>
      </c>
      <c r="C288">
        <v>320212</v>
      </c>
      <c r="D288" t="s">
        <v>1017</v>
      </c>
      <c r="E288" t="s">
        <v>1546</v>
      </c>
      <c r="F288" t="s">
        <v>1547</v>
      </c>
      <c r="G288" t="s">
        <v>1020</v>
      </c>
      <c r="H288" t="s">
        <v>1016</v>
      </c>
      <c r="I288" t="s">
        <v>1122</v>
      </c>
      <c r="J288" t="s">
        <v>1123</v>
      </c>
      <c r="K288" t="s">
        <v>291</v>
      </c>
      <c r="L288" s="16" t="s">
        <v>289</v>
      </c>
      <c r="M288" s="37">
        <v>709</v>
      </c>
    </row>
    <row r="289" spans="1:13" x14ac:dyDescent="0.25">
      <c r="A289">
        <v>197100</v>
      </c>
      <c r="B289">
        <v>2100</v>
      </c>
      <c r="C289">
        <v>320213</v>
      </c>
      <c r="D289" t="s">
        <v>1017</v>
      </c>
      <c r="E289" t="s">
        <v>1548</v>
      </c>
      <c r="F289" t="s">
        <v>1549</v>
      </c>
      <c r="G289" t="s">
        <v>1020</v>
      </c>
      <c r="H289" t="s">
        <v>1016</v>
      </c>
      <c r="I289" t="s">
        <v>1122</v>
      </c>
      <c r="J289" t="s">
        <v>1123</v>
      </c>
      <c r="K289" t="s">
        <v>291</v>
      </c>
      <c r="L289" s="16" t="s">
        <v>289</v>
      </c>
      <c r="M289" s="37">
        <v>728</v>
      </c>
    </row>
    <row r="290" spans="1:13" x14ac:dyDescent="0.25">
      <c r="A290">
        <v>198100</v>
      </c>
      <c r="B290">
        <v>2100</v>
      </c>
      <c r="C290">
        <v>320214</v>
      </c>
      <c r="D290" t="s">
        <v>1017</v>
      </c>
      <c r="E290" t="s">
        <v>1550</v>
      </c>
      <c r="F290" t="s">
        <v>1551</v>
      </c>
      <c r="G290" t="s">
        <v>1020</v>
      </c>
      <c r="H290" t="s">
        <v>1016</v>
      </c>
      <c r="I290" t="s">
        <v>1122</v>
      </c>
      <c r="J290" t="s">
        <v>1123</v>
      </c>
      <c r="K290" t="s">
        <v>291</v>
      </c>
      <c r="L290" s="16" t="s">
        <v>289</v>
      </c>
      <c r="M290" s="37">
        <v>729</v>
      </c>
    </row>
    <row r="291" spans="1:13" x14ac:dyDescent="0.25">
      <c r="A291">
        <v>193000</v>
      </c>
      <c r="B291">
        <v>2100</v>
      </c>
      <c r="C291">
        <v>320215</v>
      </c>
      <c r="D291" t="s">
        <v>1103</v>
      </c>
      <c r="E291" t="s">
        <v>1552</v>
      </c>
      <c r="F291" t="s">
        <v>1553</v>
      </c>
      <c r="G291" t="s">
        <v>977</v>
      </c>
      <c r="H291" t="s">
        <v>1016</v>
      </c>
      <c r="I291" t="s">
        <v>1122</v>
      </c>
      <c r="J291" t="s">
        <v>1123</v>
      </c>
      <c r="K291" t="s">
        <v>291</v>
      </c>
      <c r="L291" s="16" t="s">
        <v>289</v>
      </c>
      <c r="M291" s="37">
        <v>1</v>
      </c>
    </row>
    <row r="292" spans="1:13" x14ac:dyDescent="0.25">
      <c r="A292">
        <v>182192</v>
      </c>
      <c r="B292">
        <v>2100</v>
      </c>
      <c r="C292">
        <v>320220</v>
      </c>
      <c r="D292" t="s">
        <v>1017</v>
      </c>
      <c r="E292" t="s">
        <v>1554</v>
      </c>
      <c r="F292" t="s">
        <v>1555</v>
      </c>
      <c r="G292" t="s">
        <v>1020</v>
      </c>
      <c r="H292" t="s">
        <v>1016</v>
      </c>
      <c r="I292" t="s">
        <v>1122</v>
      </c>
      <c r="J292" t="s">
        <v>1123</v>
      </c>
      <c r="K292" t="s">
        <v>291</v>
      </c>
      <c r="L292" s="16" t="s">
        <v>289</v>
      </c>
    </row>
    <row r="293" spans="1:13" x14ac:dyDescent="0.25">
      <c r="A293">
        <v>182195</v>
      </c>
      <c r="B293">
        <v>2100</v>
      </c>
      <c r="C293">
        <v>320223</v>
      </c>
      <c r="D293" t="s">
        <v>1023</v>
      </c>
      <c r="E293" t="s">
        <v>1556</v>
      </c>
      <c r="F293" t="s">
        <v>1557</v>
      </c>
      <c r="G293" t="s">
        <v>1026</v>
      </c>
      <c r="H293" t="s">
        <v>1016</v>
      </c>
      <c r="I293" t="s">
        <v>1122</v>
      </c>
      <c r="J293" t="s">
        <v>1123</v>
      </c>
      <c r="K293" t="s">
        <v>291</v>
      </c>
      <c r="L293" s="16" t="s">
        <v>289</v>
      </c>
    </row>
    <row r="294" spans="1:13" x14ac:dyDescent="0.25">
      <c r="A294">
        <v>182169</v>
      </c>
      <c r="B294">
        <v>2100</v>
      </c>
      <c r="C294">
        <v>320224</v>
      </c>
      <c r="D294" t="s">
        <v>1023</v>
      </c>
      <c r="E294" t="s">
        <v>1558</v>
      </c>
      <c r="F294" t="s">
        <v>1559</v>
      </c>
      <c r="G294" t="s">
        <v>1026</v>
      </c>
      <c r="H294" t="s">
        <v>1016</v>
      </c>
      <c r="I294" t="s">
        <v>1122</v>
      </c>
      <c r="J294" t="s">
        <v>1123</v>
      </c>
      <c r="K294" t="s">
        <v>291</v>
      </c>
      <c r="L294" s="16" t="s">
        <v>289</v>
      </c>
    </row>
    <row r="295" spans="1:13" x14ac:dyDescent="0.25">
      <c r="A295">
        <v>185100</v>
      </c>
      <c r="B295">
        <v>2100</v>
      </c>
      <c r="C295">
        <v>320229</v>
      </c>
      <c r="D295" t="s">
        <v>1017</v>
      </c>
      <c r="E295" t="s">
        <v>1560</v>
      </c>
      <c r="F295" t="s">
        <v>1370</v>
      </c>
      <c r="G295" t="s">
        <v>1020</v>
      </c>
      <c r="H295" t="s">
        <v>1016</v>
      </c>
      <c r="I295" t="s">
        <v>1122</v>
      </c>
      <c r="J295" t="s">
        <v>1123</v>
      </c>
      <c r="K295" t="s">
        <v>291</v>
      </c>
      <c r="L295" s="16" t="s">
        <v>289</v>
      </c>
    </row>
    <row r="296" spans="1:13" x14ac:dyDescent="0.25">
      <c r="A296">
        <v>185101</v>
      </c>
      <c r="B296">
        <v>2100</v>
      </c>
      <c r="C296">
        <v>320230</v>
      </c>
      <c r="D296" t="s">
        <v>1023</v>
      </c>
      <c r="E296" t="s">
        <v>1561</v>
      </c>
      <c r="F296" t="s">
        <v>1372</v>
      </c>
      <c r="G296" t="s">
        <v>1026</v>
      </c>
      <c r="H296" t="s">
        <v>1016</v>
      </c>
      <c r="I296" t="s">
        <v>1122</v>
      </c>
      <c r="J296" t="s">
        <v>1123</v>
      </c>
      <c r="K296" t="s">
        <v>291</v>
      </c>
      <c r="L296" s="16" t="s">
        <v>289</v>
      </c>
    </row>
    <row r="297" spans="1:13" x14ac:dyDescent="0.25">
      <c r="A297">
        <v>182103</v>
      </c>
      <c r="B297">
        <v>2100</v>
      </c>
      <c r="C297">
        <v>320231</v>
      </c>
      <c r="D297" t="s">
        <v>1023</v>
      </c>
      <c r="E297" t="s">
        <v>1562</v>
      </c>
      <c r="F297" t="s">
        <v>1563</v>
      </c>
      <c r="G297" t="s">
        <v>1026</v>
      </c>
      <c r="H297" t="s">
        <v>1016</v>
      </c>
      <c r="I297" t="s">
        <v>1122</v>
      </c>
      <c r="J297" t="s">
        <v>1123</v>
      </c>
      <c r="K297" t="s">
        <v>291</v>
      </c>
      <c r="L297" s="16" t="s">
        <v>289</v>
      </c>
    </row>
    <row r="298" spans="1:13" x14ac:dyDescent="0.25">
      <c r="A298">
        <v>182229</v>
      </c>
      <c r="B298">
        <v>2100</v>
      </c>
      <c r="C298">
        <v>320232</v>
      </c>
      <c r="D298" t="s">
        <v>1017</v>
      </c>
      <c r="E298" t="s">
        <v>1564</v>
      </c>
      <c r="F298" t="s">
        <v>1565</v>
      </c>
      <c r="G298" t="s">
        <v>1020</v>
      </c>
      <c r="H298" t="s">
        <v>1016</v>
      </c>
      <c r="I298" t="s">
        <v>1122</v>
      </c>
      <c r="J298" t="s">
        <v>1123</v>
      </c>
      <c r="K298" t="s">
        <v>291</v>
      </c>
      <c r="L298" s="16" t="s">
        <v>289</v>
      </c>
    </row>
    <row r="299" spans="1:13" x14ac:dyDescent="0.25">
      <c r="A299">
        <v>193100</v>
      </c>
      <c r="B299">
        <v>2100</v>
      </c>
      <c r="C299">
        <v>320215</v>
      </c>
      <c r="D299" t="s">
        <v>1103</v>
      </c>
      <c r="E299" t="s">
        <v>1552</v>
      </c>
      <c r="F299" t="s">
        <v>1553</v>
      </c>
      <c r="H299" t="s">
        <v>1016</v>
      </c>
      <c r="I299" t="s">
        <v>1122</v>
      </c>
      <c r="J299" t="s">
        <v>1123</v>
      </c>
      <c r="K299" t="s">
        <v>291</v>
      </c>
      <c r="L299" s="16" t="s">
        <v>289</v>
      </c>
    </row>
    <row r="300" spans="1:13" x14ac:dyDescent="0.25">
      <c r="A300">
        <v>854100</v>
      </c>
      <c r="B300">
        <v>2105</v>
      </c>
      <c r="C300">
        <v>321000</v>
      </c>
      <c r="D300" t="s">
        <v>1127</v>
      </c>
      <c r="E300" t="s">
        <v>484</v>
      </c>
      <c r="F300" t="s">
        <v>295</v>
      </c>
      <c r="G300" t="s">
        <v>977</v>
      </c>
      <c r="H300" t="s">
        <v>1016</v>
      </c>
      <c r="I300" t="s">
        <v>1122</v>
      </c>
      <c r="J300" t="s">
        <v>1123</v>
      </c>
      <c r="K300" t="s">
        <v>291</v>
      </c>
      <c r="L300" s="16" t="s">
        <v>294</v>
      </c>
    </row>
    <row r="301" spans="1:13" x14ac:dyDescent="0.25">
      <c r="A301">
        <v>220100</v>
      </c>
      <c r="B301">
        <v>2105</v>
      </c>
      <c r="C301">
        <v>321005</v>
      </c>
      <c r="D301" t="s">
        <v>1017</v>
      </c>
      <c r="E301" t="s">
        <v>1566</v>
      </c>
      <c r="F301" t="s">
        <v>482</v>
      </c>
      <c r="G301" t="s">
        <v>1020</v>
      </c>
      <c r="H301" t="s">
        <v>1016</v>
      </c>
      <c r="I301" t="s">
        <v>1122</v>
      </c>
      <c r="J301" t="s">
        <v>1123</v>
      </c>
      <c r="K301" t="s">
        <v>291</v>
      </c>
      <c r="L301" s="16" t="s">
        <v>294</v>
      </c>
      <c r="M301" s="37">
        <v>424</v>
      </c>
    </row>
    <row r="302" spans="1:13" x14ac:dyDescent="0.25">
      <c r="A302">
        <v>755100</v>
      </c>
      <c r="B302">
        <v>2405</v>
      </c>
      <c r="C302">
        <v>330015</v>
      </c>
      <c r="D302">
        <v>91</v>
      </c>
      <c r="E302" t="s">
        <v>1567</v>
      </c>
      <c r="F302" t="s">
        <v>1568</v>
      </c>
      <c r="G302" t="s">
        <v>977</v>
      </c>
      <c r="H302" t="s">
        <v>1123</v>
      </c>
      <c r="I302" t="s">
        <v>1569</v>
      </c>
      <c r="J302" t="s">
        <v>978</v>
      </c>
      <c r="K302" t="s">
        <v>300</v>
      </c>
      <c r="L302" s="16" t="s">
        <v>298</v>
      </c>
    </row>
    <row r="303" spans="1:13" x14ac:dyDescent="0.25">
      <c r="A303">
        <v>855100</v>
      </c>
      <c r="B303">
        <v>2410</v>
      </c>
      <c r="C303">
        <v>330010</v>
      </c>
      <c r="D303">
        <v>91</v>
      </c>
      <c r="E303" t="s">
        <v>487</v>
      </c>
      <c r="F303" t="s">
        <v>299</v>
      </c>
      <c r="G303" t="s">
        <v>977</v>
      </c>
      <c r="H303" t="s">
        <v>1123</v>
      </c>
      <c r="I303" t="s">
        <v>1569</v>
      </c>
      <c r="J303" t="s">
        <v>978</v>
      </c>
      <c r="K303" t="s">
        <v>300</v>
      </c>
      <c r="L303" s="16" t="s">
        <v>298</v>
      </c>
    </row>
    <row r="304" spans="1:13" x14ac:dyDescent="0.25">
      <c r="A304">
        <v>241100</v>
      </c>
      <c r="B304">
        <v>2410</v>
      </c>
      <c r="C304">
        <v>330020</v>
      </c>
      <c r="D304" t="s">
        <v>1023</v>
      </c>
      <c r="E304" t="s">
        <v>1570</v>
      </c>
      <c r="F304" t="s">
        <v>1571</v>
      </c>
      <c r="G304" t="s">
        <v>1026</v>
      </c>
      <c r="H304" t="s">
        <v>1123</v>
      </c>
      <c r="I304" t="s">
        <v>1569</v>
      </c>
      <c r="J304" t="s">
        <v>978</v>
      </c>
      <c r="K304" t="s">
        <v>300</v>
      </c>
      <c r="L304" s="16" t="s">
        <v>298</v>
      </c>
      <c r="M304" s="37">
        <v>428</v>
      </c>
    </row>
    <row r="305" spans="1:13" x14ac:dyDescent="0.25">
      <c r="A305">
        <v>242100</v>
      </c>
      <c r="B305">
        <v>2410</v>
      </c>
      <c r="C305">
        <v>330025</v>
      </c>
      <c r="D305" t="s">
        <v>1017</v>
      </c>
      <c r="E305" t="s">
        <v>1572</v>
      </c>
      <c r="F305" t="s">
        <v>1573</v>
      </c>
      <c r="G305" t="s">
        <v>1020</v>
      </c>
      <c r="H305" t="s">
        <v>1123</v>
      </c>
      <c r="I305" t="s">
        <v>1569</v>
      </c>
      <c r="J305" t="s">
        <v>978</v>
      </c>
      <c r="K305" t="s">
        <v>300</v>
      </c>
      <c r="L305" s="16" t="s">
        <v>298</v>
      </c>
      <c r="M305" s="37">
        <v>223</v>
      </c>
    </row>
    <row r="306" spans="1:13" x14ac:dyDescent="0.25">
      <c r="A306">
        <v>242101</v>
      </c>
      <c r="B306">
        <v>2410</v>
      </c>
      <c r="C306">
        <v>330030</v>
      </c>
      <c r="D306" t="s">
        <v>1023</v>
      </c>
      <c r="E306" t="s">
        <v>1574</v>
      </c>
      <c r="F306" t="s">
        <v>1575</v>
      </c>
      <c r="G306" t="s">
        <v>1026</v>
      </c>
      <c r="H306" t="s">
        <v>1123</v>
      </c>
      <c r="I306" t="s">
        <v>1569</v>
      </c>
      <c r="J306" t="s">
        <v>978</v>
      </c>
      <c r="K306" t="s">
        <v>300</v>
      </c>
      <c r="L306" s="16" t="s">
        <v>298</v>
      </c>
      <c r="M306" s="37">
        <v>223</v>
      </c>
    </row>
    <row r="307" spans="1:13" x14ac:dyDescent="0.25">
      <c r="A307">
        <v>242102</v>
      </c>
      <c r="B307">
        <v>2410</v>
      </c>
      <c r="C307">
        <v>330035</v>
      </c>
      <c r="D307" t="s">
        <v>1027</v>
      </c>
      <c r="E307" t="s">
        <v>1576</v>
      </c>
      <c r="F307" t="s">
        <v>1577</v>
      </c>
      <c r="G307" t="s">
        <v>1030</v>
      </c>
      <c r="H307" t="s">
        <v>1123</v>
      </c>
      <c r="I307" t="s">
        <v>1569</v>
      </c>
      <c r="J307" t="s">
        <v>978</v>
      </c>
      <c r="K307" t="s">
        <v>300</v>
      </c>
      <c r="L307" s="16" t="s">
        <v>298</v>
      </c>
      <c r="M307" s="37">
        <v>223</v>
      </c>
    </row>
    <row r="308" spans="1:13" x14ac:dyDescent="0.25">
      <c r="A308">
        <v>246100</v>
      </c>
      <c r="B308">
        <v>2410</v>
      </c>
      <c r="C308">
        <v>330040</v>
      </c>
      <c r="D308" t="s">
        <v>1023</v>
      </c>
      <c r="E308" t="s">
        <v>1578</v>
      </c>
      <c r="F308" t="s">
        <v>1579</v>
      </c>
      <c r="G308" t="s">
        <v>1026</v>
      </c>
      <c r="H308" t="s">
        <v>1123</v>
      </c>
      <c r="I308" t="s">
        <v>1569</v>
      </c>
      <c r="J308" t="s">
        <v>978</v>
      </c>
      <c r="K308" t="s">
        <v>300</v>
      </c>
      <c r="L308" s="16" t="s">
        <v>298</v>
      </c>
      <c r="M308" s="37">
        <v>450</v>
      </c>
    </row>
    <row r="309" spans="1:13" x14ac:dyDescent="0.25">
      <c r="A309">
        <v>248100</v>
      </c>
      <c r="B309">
        <v>2410</v>
      </c>
      <c r="C309">
        <v>330045</v>
      </c>
      <c r="D309" t="s">
        <v>1017</v>
      </c>
      <c r="E309" t="s">
        <v>1580</v>
      </c>
      <c r="F309" t="s">
        <v>1581</v>
      </c>
      <c r="G309" t="s">
        <v>1020</v>
      </c>
      <c r="H309" t="s">
        <v>1123</v>
      </c>
      <c r="I309" t="s">
        <v>1569</v>
      </c>
      <c r="J309" t="s">
        <v>978</v>
      </c>
      <c r="K309" t="s">
        <v>300</v>
      </c>
      <c r="L309" s="16" t="s">
        <v>298</v>
      </c>
      <c r="M309" s="37">
        <v>95</v>
      </c>
    </row>
    <row r="310" spans="1:13" x14ac:dyDescent="0.25">
      <c r="A310">
        <v>248101</v>
      </c>
      <c r="B310">
        <v>2410</v>
      </c>
      <c r="C310">
        <v>330050</v>
      </c>
      <c r="D310" t="s">
        <v>1023</v>
      </c>
      <c r="E310" t="s">
        <v>1582</v>
      </c>
      <c r="F310" t="s">
        <v>1583</v>
      </c>
      <c r="G310" t="s">
        <v>1026</v>
      </c>
      <c r="H310" t="s">
        <v>1123</v>
      </c>
      <c r="I310" t="s">
        <v>1569</v>
      </c>
      <c r="J310" t="s">
        <v>978</v>
      </c>
      <c r="K310" t="s">
        <v>300</v>
      </c>
      <c r="L310" s="16" t="s">
        <v>298</v>
      </c>
      <c r="M310" s="37">
        <v>95</v>
      </c>
    </row>
    <row r="311" spans="1:13" x14ac:dyDescent="0.25">
      <c r="A311">
        <v>248102</v>
      </c>
      <c r="B311">
        <v>2410</v>
      </c>
      <c r="C311">
        <v>330055</v>
      </c>
      <c r="D311" t="s">
        <v>1027</v>
      </c>
      <c r="E311" t="s">
        <v>1584</v>
      </c>
      <c r="F311" t="s">
        <v>1585</v>
      </c>
      <c r="G311" t="s">
        <v>1030</v>
      </c>
      <c r="H311" t="s">
        <v>1123</v>
      </c>
      <c r="I311" t="s">
        <v>1569</v>
      </c>
      <c r="J311" t="s">
        <v>978</v>
      </c>
      <c r="K311" t="s">
        <v>300</v>
      </c>
      <c r="L311" s="16" t="s">
        <v>298</v>
      </c>
      <c r="M311" s="37">
        <v>95</v>
      </c>
    </row>
    <row r="312" spans="1:13" x14ac:dyDescent="0.25">
      <c r="A312">
        <v>249100</v>
      </c>
      <c r="B312">
        <v>2410</v>
      </c>
      <c r="C312">
        <v>330060</v>
      </c>
      <c r="D312" t="s">
        <v>1023</v>
      </c>
      <c r="E312" t="s">
        <v>1586</v>
      </c>
      <c r="F312" t="s">
        <v>1587</v>
      </c>
      <c r="G312" t="s">
        <v>1026</v>
      </c>
      <c r="H312" t="s">
        <v>1123</v>
      </c>
      <c r="I312" t="s">
        <v>1569</v>
      </c>
      <c r="J312" t="s">
        <v>978</v>
      </c>
      <c r="K312" t="s">
        <v>300</v>
      </c>
      <c r="L312" s="16" t="s">
        <v>298</v>
      </c>
      <c r="M312" s="37">
        <v>449</v>
      </c>
    </row>
    <row r="313" spans="1:13" x14ac:dyDescent="0.25">
      <c r="A313">
        <v>249101</v>
      </c>
      <c r="B313">
        <v>2410</v>
      </c>
      <c r="C313">
        <v>330065</v>
      </c>
      <c r="D313" t="s">
        <v>1023</v>
      </c>
      <c r="E313" t="s">
        <v>1588</v>
      </c>
      <c r="F313" t="s">
        <v>1589</v>
      </c>
      <c r="G313" t="s">
        <v>1026</v>
      </c>
      <c r="H313" t="s">
        <v>1123</v>
      </c>
      <c r="I313" t="s">
        <v>1569</v>
      </c>
      <c r="J313" t="s">
        <v>978</v>
      </c>
      <c r="K313" t="s">
        <v>300</v>
      </c>
      <c r="L313" s="16" t="s">
        <v>298</v>
      </c>
      <c r="M313" s="37">
        <v>89</v>
      </c>
    </row>
    <row r="314" spans="1:13" x14ac:dyDescent="0.25">
      <c r="A314">
        <v>250100</v>
      </c>
      <c r="B314">
        <v>2410</v>
      </c>
      <c r="C314">
        <v>330070</v>
      </c>
      <c r="D314" t="s">
        <v>1023</v>
      </c>
      <c r="E314" t="s">
        <v>1590</v>
      </c>
      <c r="F314" t="s">
        <v>1591</v>
      </c>
      <c r="G314" t="s">
        <v>1026</v>
      </c>
      <c r="H314" t="s">
        <v>1123</v>
      </c>
      <c r="I314" t="s">
        <v>1569</v>
      </c>
      <c r="J314" t="s">
        <v>978</v>
      </c>
      <c r="K314" t="s">
        <v>300</v>
      </c>
      <c r="L314" s="16" t="s">
        <v>298</v>
      </c>
      <c r="M314" s="37">
        <v>261</v>
      </c>
    </row>
    <row r="315" spans="1:13" x14ac:dyDescent="0.25">
      <c r="A315">
        <v>251100</v>
      </c>
      <c r="B315">
        <v>2410</v>
      </c>
      <c r="C315">
        <v>330075</v>
      </c>
      <c r="D315" t="s">
        <v>1017</v>
      </c>
      <c r="E315" t="s">
        <v>1592</v>
      </c>
      <c r="F315" t="s">
        <v>1593</v>
      </c>
      <c r="G315" t="s">
        <v>1020</v>
      </c>
      <c r="H315" t="s">
        <v>1123</v>
      </c>
      <c r="I315" t="s">
        <v>1569</v>
      </c>
      <c r="J315" t="s">
        <v>978</v>
      </c>
      <c r="K315" t="s">
        <v>300</v>
      </c>
      <c r="L315" s="16" t="s">
        <v>298</v>
      </c>
      <c r="M315" s="37">
        <v>127</v>
      </c>
    </row>
    <row r="316" spans="1:13" x14ac:dyDescent="0.25">
      <c r="A316">
        <v>251101</v>
      </c>
      <c r="B316">
        <v>2410</v>
      </c>
      <c r="C316">
        <v>330080</v>
      </c>
      <c r="D316" t="s">
        <v>1017</v>
      </c>
      <c r="E316" t="s">
        <v>1594</v>
      </c>
      <c r="F316" t="s">
        <v>1595</v>
      </c>
      <c r="G316" t="s">
        <v>1020</v>
      </c>
      <c r="H316" t="s">
        <v>1123</v>
      </c>
      <c r="I316" t="s">
        <v>1569</v>
      </c>
      <c r="J316" t="s">
        <v>978</v>
      </c>
      <c r="K316" t="s">
        <v>300</v>
      </c>
      <c r="L316" s="16" t="s">
        <v>298</v>
      </c>
      <c r="M316" s="37">
        <v>226</v>
      </c>
    </row>
    <row r="317" spans="1:13" x14ac:dyDescent="0.25">
      <c r="A317">
        <v>251102</v>
      </c>
      <c r="B317">
        <v>2410</v>
      </c>
      <c r="C317">
        <v>330085</v>
      </c>
      <c r="D317" t="s">
        <v>1017</v>
      </c>
      <c r="E317" t="s">
        <v>1596</v>
      </c>
      <c r="F317" t="s">
        <v>1597</v>
      </c>
      <c r="G317" t="s">
        <v>1020</v>
      </c>
      <c r="H317" t="s">
        <v>1123</v>
      </c>
      <c r="I317" t="s">
        <v>1569</v>
      </c>
      <c r="J317" t="s">
        <v>978</v>
      </c>
      <c r="K317" t="s">
        <v>300</v>
      </c>
      <c r="L317" s="16" t="s">
        <v>298</v>
      </c>
      <c r="M317" s="37">
        <v>248</v>
      </c>
    </row>
    <row r="318" spans="1:13" x14ac:dyDescent="0.25">
      <c r="A318">
        <v>251103</v>
      </c>
      <c r="B318">
        <v>2410</v>
      </c>
      <c r="C318">
        <v>330090</v>
      </c>
      <c r="D318" t="s">
        <v>1023</v>
      </c>
      <c r="E318" t="s">
        <v>1598</v>
      </c>
      <c r="F318" t="s">
        <v>1599</v>
      </c>
      <c r="G318" t="s">
        <v>1026</v>
      </c>
      <c r="H318" t="s">
        <v>1123</v>
      </c>
      <c r="I318" t="s">
        <v>1569</v>
      </c>
      <c r="J318" t="s">
        <v>978</v>
      </c>
      <c r="K318" t="s">
        <v>300</v>
      </c>
      <c r="L318" s="16" t="s">
        <v>298</v>
      </c>
      <c r="M318" s="37">
        <v>248</v>
      </c>
    </row>
    <row r="319" spans="1:13" x14ac:dyDescent="0.25">
      <c r="A319">
        <v>251104</v>
      </c>
      <c r="B319">
        <v>2410</v>
      </c>
      <c r="C319">
        <v>330095</v>
      </c>
      <c r="D319" t="s">
        <v>1023</v>
      </c>
      <c r="E319" t="s">
        <v>1600</v>
      </c>
      <c r="F319" t="s">
        <v>1601</v>
      </c>
      <c r="G319" t="s">
        <v>1026</v>
      </c>
      <c r="H319" t="s">
        <v>1123</v>
      </c>
      <c r="I319" t="s">
        <v>1569</v>
      </c>
      <c r="J319" t="s">
        <v>978</v>
      </c>
      <c r="K319" t="s">
        <v>300</v>
      </c>
      <c r="L319" s="16" t="s">
        <v>298</v>
      </c>
      <c r="M319" s="37">
        <v>248</v>
      </c>
    </row>
    <row r="320" spans="1:13" x14ac:dyDescent="0.25">
      <c r="A320">
        <v>251105</v>
      </c>
      <c r="B320">
        <v>2410</v>
      </c>
      <c r="C320">
        <v>330100</v>
      </c>
      <c r="D320" t="s">
        <v>1027</v>
      </c>
      <c r="E320" t="s">
        <v>1602</v>
      </c>
      <c r="F320" t="s">
        <v>1603</v>
      </c>
      <c r="G320" t="s">
        <v>1030</v>
      </c>
      <c r="H320" t="s">
        <v>1123</v>
      </c>
      <c r="I320" t="s">
        <v>1569</v>
      </c>
      <c r="J320" t="s">
        <v>978</v>
      </c>
      <c r="K320" t="s">
        <v>300</v>
      </c>
      <c r="L320" s="16" t="s">
        <v>298</v>
      </c>
      <c r="M320" s="37">
        <v>248</v>
      </c>
    </row>
    <row r="321" spans="1:13" x14ac:dyDescent="0.25">
      <c r="A321">
        <v>251106</v>
      </c>
      <c r="B321">
        <v>2410</v>
      </c>
      <c r="C321">
        <v>330105</v>
      </c>
      <c r="D321" t="s">
        <v>1017</v>
      </c>
      <c r="E321" t="s">
        <v>1604</v>
      </c>
      <c r="F321" t="s">
        <v>1605</v>
      </c>
      <c r="G321" t="s">
        <v>1020</v>
      </c>
      <c r="H321" t="s">
        <v>1123</v>
      </c>
      <c r="I321" t="s">
        <v>1569</v>
      </c>
      <c r="J321" t="s">
        <v>978</v>
      </c>
      <c r="K321" t="s">
        <v>300</v>
      </c>
      <c r="L321" s="16" t="s">
        <v>298</v>
      </c>
      <c r="M321" s="37">
        <v>249</v>
      </c>
    </row>
    <row r="322" spans="1:13" x14ac:dyDescent="0.25">
      <c r="A322">
        <v>251107</v>
      </c>
      <c r="B322">
        <v>2410</v>
      </c>
      <c r="C322">
        <v>330110</v>
      </c>
      <c r="D322" t="s">
        <v>1023</v>
      </c>
      <c r="E322" t="s">
        <v>1606</v>
      </c>
      <c r="F322" t="s">
        <v>1607</v>
      </c>
      <c r="G322" t="s">
        <v>1026</v>
      </c>
      <c r="H322" t="s">
        <v>1123</v>
      </c>
      <c r="I322" t="s">
        <v>1569</v>
      </c>
      <c r="J322" t="s">
        <v>978</v>
      </c>
      <c r="K322" t="s">
        <v>300</v>
      </c>
      <c r="L322" s="16" t="s">
        <v>298</v>
      </c>
      <c r="M322" s="37">
        <v>249</v>
      </c>
    </row>
    <row r="323" spans="1:13" x14ac:dyDescent="0.25">
      <c r="A323">
        <v>252100</v>
      </c>
      <c r="B323">
        <v>2410</v>
      </c>
      <c r="C323">
        <v>330115</v>
      </c>
      <c r="D323" t="s">
        <v>1127</v>
      </c>
      <c r="E323" t="s">
        <v>1608</v>
      </c>
      <c r="F323" t="s">
        <v>1609</v>
      </c>
      <c r="G323" t="s">
        <v>977</v>
      </c>
      <c r="H323" t="s">
        <v>1123</v>
      </c>
      <c r="I323" t="s">
        <v>1569</v>
      </c>
      <c r="J323" t="s">
        <v>978</v>
      </c>
      <c r="K323" t="s">
        <v>300</v>
      </c>
      <c r="L323" s="16" t="s">
        <v>298</v>
      </c>
    </row>
    <row r="324" spans="1:13" x14ac:dyDescent="0.25">
      <c r="A324">
        <v>252101</v>
      </c>
      <c r="B324">
        <v>2410</v>
      </c>
      <c r="C324">
        <v>330120</v>
      </c>
      <c r="D324" t="s">
        <v>1127</v>
      </c>
      <c r="E324" t="s">
        <v>1610</v>
      </c>
      <c r="F324" t="s">
        <v>1611</v>
      </c>
      <c r="G324" t="s">
        <v>977</v>
      </c>
      <c r="H324" t="s">
        <v>1123</v>
      </c>
      <c r="I324" t="s">
        <v>1569</v>
      </c>
      <c r="J324" t="s">
        <v>978</v>
      </c>
      <c r="K324" t="s">
        <v>300</v>
      </c>
      <c r="L324" s="16" t="s">
        <v>298</v>
      </c>
    </row>
    <row r="325" spans="1:13" x14ac:dyDescent="0.25">
      <c r="A325">
        <v>252102</v>
      </c>
      <c r="B325">
        <v>2410</v>
      </c>
      <c r="C325">
        <v>330125</v>
      </c>
      <c r="D325" t="s">
        <v>1127</v>
      </c>
      <c r="E325" t="s">
        <v>1612</v>
      </c>
      <c r="F325" t="s">
        <v>1613</v>
      </c>
      <c r="G325" t="s">
        <v>977</v>
      </c>
      <c r="H325" t="s">
        <v>1123</v>
      </c>
      <c r="I325" t="s">
        <v>1569</v>
      </c>
      <c r="J325" t="s">
        <v>978</v>
      </c>
      <c r="K325" t="s">
        <v>300</v>
      </c>
      <c r="L325" s="16" t="s">
        <v>298</v>
      </c>
    </row>
    <row r="326" spans="1:13" x14ac:dyDescent="0.25">
      <c r="A326">
        <v>252103</v>
      </c>
      <c r="B326">
        <v>2410</v>
      </c>
      <c r="C326">
        <v>330130</v>
      </c>
      <c r="D326" t="s">
        <v>1127</v>
      </c>
      <c r="E326" t="s">
        <v>1614</v>
      </c>
      <c r="F326" t="s">
        <v>1615</v>
      </c>
      <c r="G326" t="s">
        <v>977</v>
      </c>
      <c r="H326" t="s">
        <v>1123</v>
      </c>
      <c r="I326" t="s">
        <v>1569</v>
      </c>
      <c r="J326" t="s">
        <v>978</v>
      </c>
      <c r="K326" t="s">
        <v>300</v>
      </c>
      <c r="L326" s="16" t="s">
        <v>298</v>
      </c>
    </row>
    <row r="327" spans="1:13" x14ac:dyDescent="0.25">
      <c r="A327">
        <v>252104</v>
      </c>
      <c r="B327">
        <v>2410</v>
      </c>
      <c r="C327">
        <v>330135</v>
      </c>
      <c r="D327" t="s">
        <v>1127</v>
      </c>
      <c r="E327" t="s">
        <v>1616</v>
      </c>
      <c r="F327" t="s">
        <v>1617</v>
      </c>
      <c r="G327" t="s">
        <v>977</v>
      </c>
      <c r="H327" t="s">
        <v>1123</v>
      </c>
      <c r="I327" t="s">
        <v>1569</v>
      </c>
      <c r="J327" t="s">
        <v>978</v>
      </c>
      <c r="K327" t="s">
        <v>300</v>
      </c>
      <c r="L327" s="16" t="s">
        <v>298</v>
      </c>
    </row>
    <row r="328" spans="1:13" x14ac:dyDescent="0.25">
      <c r="A328">
        <v>252105</v>
      </c>
      <c r="B328">
        <v>2410</v>
      </c>
      <c r="C328">
        <v>330140</v>
      </c>
      <c r="D328" t="s">
        <v>1127</v>
      </c>
      <c r="E328" t="s">
        <v>1618</v>
      </c>
      <c r="F328" t="s">
        <v>1619</v>
      </c>
      <c r="G328" t="s">
        <v>977</v>
      </c>
      <c r="H328" t="s">
        <v>1123</v>
      </c>
      <c r="I328" t="s">
        <v>1569</v>
      </c>
      <c r="J328" t="s">
        <v>978</v>
      </c>
      <c r="K328" t="s">
        <v>300</v>
      </c>
      <c r="L328" s="16" t="s">
        <v>298</v>
      </c>
    </row>
    <row r="329" spans="1:13" x14ac:dyDescent="0.25">
      <c r="A329">
        <v>252106</v>
      </c>
      <c r="B329">
        <v>2410</v>
      </c>
      <c r="C329">
        <v>330145</v>
      </c>
      <c r="D329" t="s">
        <v>1017</v>
      </c>
      <c r="E329" t="s">
        <v>1620</v>
      </c>
      <c r="F329" t="s">
        <v>1621</v>
      </c>
      <c r="G329" t="s">
        <v>1020</v>
      </c>
      <c r="H329" t="s">
        <v>1123</v>
      </c>
      <c r="I329" t="s">
        <v>1569</v>
      </c>
      <c r="J329" t="s">
        <v>978</v>
      </c>
      <c r="K329" t="s">
        <v>300</v>
      </c>
      <c r="L329" s="16" t="s">
        <v>298</v>
      </c>
      <c r="M329" s="37">
        <v>307</v>
      </c>
    </row>
    <row r="330" spans="1:13" x14ac:dyDescent="0.25">
      <c r="A330">
        <v>252107</v>
      </c>
      <c r="B330">
        <v>2410</v>
      </c>
      <c r="C330">
        <v>330150</v>
      </c>
      <c r="D330" t="s">
        <v>1023</v>
      </c>
      <c r="E330" t="s">
        <v>1622</v>
      </c>
      <c r="F330" t="s">
        <v>1623</v>
      </c>
      <c r="G330" t="s">
        <v>1026</v>
      </c>
      <c r="H330" t="s">
        <v>1123</v>
      </c>
      <c r="I330" t="s">
        <v>1569</v>
      </c>
      <c r="J330" t="s">
        <v>978</v>
      </c>
      <c r="K330" t="s">
        <v>300</v>
      </c>
      <c r="L330" s="16" t="s">
        <v>298</v>
      </c>
      <c r="M330" s="37">
        <v>307</v>
      </c>
    </row>
    <row r="331" spans="1:13" x14ac:dyDescent="0.25">
      <c r="A331">
        <v>252108</v>
      </c>
      <c r="B331">
        <v>2410</v>
      </c>
      <c r="C331">
        <v>330155</v>
      </c>
      <c r="D331" t="s">
        <v>1027</v>
      </c>
      <c r="E331" t="s">
        <v>1624</v>
      </c>
      <c r="F331" t="s">
        <v>1625</v>
      </c>
      <c r="G331" t="s">
        <v>1030</v>
      </c>
      <c r="H331" t="s">
        <v>1123</v>
      </c>
      <c r="I331" t="s">
        <v>1569</v>
      </c>
      <c r="J331" t="s">
        <v>978</v>
      </c>
      <c r="K331" t="s">
        <v>300</v>
      </c>
      <c r="L331" s="16" t="s">
        <v>298</v>
      </c>
      <c r="M331" s="37">
        <v>307</v>
      </c>
    </row>
    <row r="332" spans="1:13" x14ac:dyDescent="0.25">
      <c r="A332">
        <v>252109</v>
      </c>
      <c r="B332">
        <v>2410</v>
      </c>
      <c r="C332">
        <v>330160</v>
      </c>
      <c r="D332" t="s">
        <v>1127</v>
      </c>
      <c r="E332" t="s">
        <v>1626</v>
      </c>
      <c r="F332" t="s">
        <v>1627</v>
      </c>
      <c r="G332" t="s">
        <v>977</v>
      </c>
      <c r="H332" t="s">
        <v>1123</v>
      </c>
      <c r="I332" t="s">
        <v>1569</v>
      </c>
      <c r="J332" t="s">
        <v>978</v>
      </c>
      <c r="K332" t="s">
        <v>300</v>
      </c>
      <c r="L332" s="16" t="s">
        <v>298</v>
      </c>
    </row>
    <row r="333" spans="1:13" x14ac:dyDescent="0.25">
      <c r="A333">
        <v>252110</v>
      </c>
      <c r="B333">
        <v>2410</v>
      </c>
      <c r="C333">
        <v>330165</v>
      </c>
      <c r="D333" t="s">
        <v>1017</v>
      </c>
      <c r="E333" t="s">
        <v>1628</v>
      </c>
      <c r="F333" t="s">
        <v>1629</v>
      </c>
      <c r="G333" t="s">
        <v>1020</v>
      </c>
      <c r="H333" t="s">
        <v>1123</v>
      </c>
      <c r="I333" t="s">
        <v>1569</v>
      </c>
      <c r="J333" t="s">
        <v>978</v>
      </c>
      <c r="K333" t="s">
        <v>300</v>
      </c>
      <c r="L333" s="16" t="s">
        <v>298</v>
      </c>
      <c r="M333" s="37">
        <v>470</v>
      </c>
    </row>
    <row r="334" spans="1:13" x14ac:dyDescent="0.25">
      <c r="A334">
        <v>252111</v>
      </c>
      <c r="B334">
        <v>2410</v>
      </c>
      <c r="C334">
        <v>330170</v>
      </c>
      <c r="D334" t="s">
        <v>1023</v>
      </c>
      <c r="E334" t="s">
        <v>1630</v>
      </c>
      <c r="F334" t="s">
        <v>1631</v>
      </c>
      <c r="G334" t="s">
        <v>1026</v>
      </c>
      <c r="H334" t="s">
        <v>1123</v>
      </c>
      <c r="I334" t="s">
        <v>1569</v>
      </c>
      <c r="J334" t="s">
        <v>978</v>
      </c>
      <c r="K334" t="s">
        <v>300</v>
      </c>
      <c r="L334" s="16" t="s">
        <v>298</v>
      </c>
      <c r="M334" s="37">
        <v>470</v>
      </c>
    </row>
    <row r="335" spans="1:13" x14ac:dyDescent="0.25">
      <c r="A335">
        <v>252112</v>
      </c>
      <c r="B335">
        <v>2410</v>
      </c>
      <c r="C335">
        <v>330175</v>
      </c>
      <c r="D335" t="s">
        <v>1027</v>
      </c>
      <c r="E335" t="s">
        <v>1632</v>
      </c>
      <c r="F335" t="s">
        <v>1633</v>
      </c>
      <c r="G335" t="s">
        <v>1030</v>
      </c>
      <c r="H335" t="s">
        <v>1123</v>
      </c>
      <c r="I335" t="s">
        <v>1569</v>
      </c>
      <c r="J335" t="s">
        <v>978</v>
      </c>
      <c r="K335" t="s">
        <v>300</v>
      </c>
      <c r="L335" s="16" t="s">
        <v>298</v>
      </c>
      <c r="M335" s="37">
        <v>470</v>
      </c>
    </row>
    <row r="336" spans="1:13" x14ac:dyDescent="0.25">
      <c r="A336">
        <v>252113</v>
      </c>
      <c r="B336">
        <v>2410</v>
      </c>
      <c r="C336">
        <v>330180</v>
      </c>
      <c r="D336" t="s">
        <v>1017</v>
      </c>
      <c r="E336" t="s">
        <v>1634</v>
      </c>
      <c r="F336" t="s">
        <v>1635</v>
      </c>
      <c r="G336" t="s">
        <v>1020</v>
      </c>
      <c r="H336" t="s">
        <v>1123</v>
      </c>
      <c r="I336" t="s">
        <v>1569</v>
      </c>
      <c r="J336" t="s">
        <v>978</v>
      </c>
      <c r="K336" t="s">
        <v>300</v>
      </c>
      <c r="L336" s="16" t="s">
        <v>298</v>
      </c>
      <c r="M336" s="37">
        <v>295</v>
      </c>
    </row>
    <row r="337" spans="1:13" x14ac:dyDescent="0.25">
      <c r="A337">
        <v>252114</v>
      </c>
      <c r="B337">
        <v>2410</v>
      </c>
      <c r="C337">
        <v>330185</v>
      </c>
      <c r="D337" t="s">
        <v>1017</v>
      </c>
      <c r="E337" t="s">
        <v>1636</v>
      </c>
      <c r="F337" t="s">
        <v>1637</v>
      </c>
      <c r="G337" t="s">
        <v>1020</v>
      </c>
      <c r="H337" t="s">
        <v>1123</v>
      </c>
      <c r="I337" t="s">
        <v>1569</v>
      </c>
      <c r="J337" t="s">
        <v>978</v>
      </c>
      <c r="K337" t="s">
        <v>300</v>
      </c>
      <c r="L337" s="16" t="s">
        <v>298</v>
      </c>
      <c r="M337" s="37">
        <v>247</v>
      </c>
    </row>
    <row r="338" spans="1:13" x14ac:dyDescent="0.25">
      <c r="A338">
        <v>252115</v>
      </c>
      <c r="B338">
        <v>2410</v>
      </c>
      <c r="C338">
        <v>330190</v>
      </c>
      <c r="D338" t="s">
        <v>1017</v>
      </c>
      <c r="E338" t="s">
        <v>1638</v>
      </c>
      <c r="F338" t="s">
        <v>1639</v>
      </c>
      <c r="G338" t="s">
        <v>1020</v>
      </c>
      <c r="H338" t="s">
        <v>1123</v>
      </c>
      <c r="I338" t="s">
        <v>1569</v>
      </c>
      <c r="J338" t="s">
        <v>978</v>
      </c>
      <c r="K338" t="s">
        <v>300</v>
      </c>
      <c r="L338" s="16" t="s">
        <v>298</v>
      </c>
      <c r="M338" s="37">
        <v>312</v>
      </c>
    </row>
    <row r="339" spans="1:13" x14ac:dyDescent="0.25">
      <c r="A339">
        <v>252116</v>
      </c>
      <c r="B339">
        <v>2410</v>
      </c>
      <c r="C339">
        <v>330195</v>
      </c>
      <c r="D339" t="s">
        <v>1017</v>
      </c>
      <c r="E339" t="s">
        <v>1640</v>
      </c>
      <c r="F339" t="s">
        <v>1641</v>
      </c>
      <c r="G339" t="s">
        <v>1020</v>
      </c>
      <c r="H339" t="s">
        <v>1123</v>
      </c>
      <c r="I339" t="s">
        <v>1569</v>
      </c>
      <c r="J339" t="s">
        <v>978</v>
      </c>
      <c r="K339" t="s">
        <v>300</v>
      </c>
      <c r="L339" s="16" t="s">
        <v>298</v>
      </c>
      <c r="M339" s="37">
        <v>320</v>
      </c>
    </row>
    <row r="340" spans="1:13" x14ac:dyDescent="0.25">
      <c r="A340">
        <v>252117</v>
      </c>
      <c r="B340">
        <v>2410</v>
      </c>
      <c r="C340">
        <v>330200</v>
      </c>
      <c r="D340" t="s">
        <v>1017</v>
      </c>
      <c r="E340" t="s">
        <v>1642</v>
      </c>
      <c r="F340" t="s">
        <v>1643</v>
      </c>
      <c r="G340" t="s">
        <v>1020</v>
      </c>
      <c r="H340" t="s">
        <v>1123</v>
      </c>
      <c r="I340" t="s">
        <v>1569</v>
      </c>
      <c r="J340" t="s">
        <v>978</v>
      </c>
      <c r="K340" t="s">
        <v>300</v>
      </c>
      <c r="L340" s="16" t="s">
        <v>298</v>
      </c>
      <c r="M340" s="37">
        <v>91</v>
      </c>
    </row>
    <row r="341" spans="1:13" x14ac:dyDescent="0.25">
      <c r="A341">
        <v>252118</v>
      </c>
      <c r="B341">
        <v>2410</v>
      </c>
      <c r="C341">
        <v>330205</v>
      </c>
      <c r="D341" t="s">
        <v>1017</v>
      </c>
      <c r="E341" t="s">
        <v>1644</v>
      </c>
      <c r="F341" t="s">
        <v>1645</v>
      </c>
      <c r="G341" t="s">
        <v>1020</v>
      </c>
      <c r="H341" t="s">
        <v>1123</v>
      </c>
      <c r="I341" t="s">
        <v>1569</v>
      </c>
      <c r="J341" t="s">
        <v>978</v>
      </c>
      <c r="K341" t="s">
        <v>300</v>
      </c>
      <c r="L341" s="16" t="s">
        <v>298</v>
      </c>
      <c r="M341" s="37">
        <v>344</v>
      </c>
    </row>
    <row r="342" spans="1:13" x14ac:dyDescent="0.25">
      <c r="A342">
        <v>252119</v>
      </c>
      <c r="B342">
        <v>2410</v>
      </c>
      <c r="C342">
        <v>330210</v>
      </c>
      <c r="D342" t="s">
        <v>1023</v>
      </c>
      <c r="E342" t="s">
        <v>1646</v>
      </c>
      <c r="F342" t="s">
        <v>1647</v>
      </c>
      <c r="G342" t="s">
        <v>1026</v>
      </c>
      <c r="H342" t="s">
        <v>1123</v>
      </c>
      <c r="I342" t="s">
        <v>1569</v>
      </c>
      <c r="J342" t="s">
        <v>978</v>
      </c>
      <c r="K342" t="s">
        <v>300</v>
      </c>
      <c r="L342" s="16" t="s">
        <v>298</v>
      </c>
      <c r="M342" s="37">
        <v>344</v>
      </c>
    </row>
    <row r="343" spans="1:13" x14ac:dyDescent="0.25">
      <c r="A343">
        <v>252120</v>
      </c>
      <c r="B343">
        <v>2410</v>
      </c>
      <c r="C343">
        <v>330215</v>
      </c>
      <c r="D343" t="s">
        <v>1027</v>
      </c>
      <c r="E343" t="s">
        <v>1648</v>
      </c>
      <c r="F343" t="s">
        <v>1649</v>
      </c>
      <c r="G343" t="s">
        <v>1030</v>
      </c>
      <c r="H343" t="s">
        <v>1123</v>
      </c>
      <c r="I343" t="s">
        <v>1569</v>
      </c>
      <c r="J343" t="s">
        <v>978</v>
      </c>
      <c r="K343" t="s">
        <v>300</v>
      </c>
      <c r="L343" s="16" t="s">
        <v>298</v>
      </c>
      <c r="M343" s="37">
        <v>344</v>
      </c>
    </row>
    <row r="344" spans="1:13" x14ac:dyDescent="0.25">
      <c r="A344">
        <v>252121</v>
      </c>
      <c r="B344">
        <v>2410</v>
      </c>
      <c r="C344">
        <v>330220</v>
      </c>
      <c r="D344" t="s">
        <v>1017</v>
      </c>
      <c r="E344" t="s">
        <v>1650</v>
      </c>
      <c r="F344" t="s">
        <v>1651</v>
      </c>
      <c r="G344" t="s">
        <v>1020</v>
      </c>
      <c r="H344" t="s">
        <v>1123</v>
      </c>
      <c r="I344" t="s">
        <v>1569</v>
      </c>
      <c r="J344" t="s">
        <v>978</v>
      </c>
      <c r="K344" t="s">
        <v>300</v>
      </c>
      <c r="L344" s="16" t="s">
        <v>298</v>
      </c>
      <c r="M344" s="37">
        <v>15</v>
      </c>
    </row>
    <row r="345" spans="1:13" x14ac:dyDescent="0.25">
      <c r="A345">
        <v>252122</v>
      </c>
      <c r="B345">
        <v>2410</v>
      </c>
      <c r="C345">
        <v>330225</v>
      </c>
      <c r="D345" t="s">
        <v>1017</v>
      </c>
      <c r="E345" t="s">
        <v>1652</v>
      </c>
      <c r="F345" t="s">
        <v>1653</v>
      </c>
      <c r="G345" t="s">
        <v>1020</v>
      </c>
      <c r="H345" t="s">
        <v>1123</v>
      </c>
      <c r="I345" t="s">
        <v>1569</v>
      </c>
      <c r="J345" t="s">
        <v>978</v>
      </c>
      <c r="K345" t="s">
        <v>300</v>
      </c>
      <c r="L345" s="16" t="s">
        <v>298</v>
      </c>
      <c r="M345" s="37">
        <v>204</v>
      </c>
    </row>
    <row r="346" spans="1:13" x14ac:dyDescent="0.25">
      <c r="A346">
        <v>252123</v>
      </c>
      <c r="B346">
        <v>2410</v>
      </c>
      <c r="C346">
        <v>330230</v>
      </c>
      <c r="D346" t="s">
        <v>1017</v>
      </c>
      <c r="E346" t="s">
        <v>1654</v>
      </c>
      <c r="F346" t="s">
        <v>1655</v>
      </c>
      <c r="G346" t="s">
        <v>1020</v>
      </c>
      <c r="H346" t="s">
        <v>1123</v>
      </c>
      <c r="I346" t="s">
        <v>1569</v>
      </c>
      <c r="J346" t="s">
        <v>978</v>
      </c>
      <c r="K346" t="s">
        <v>300</v>
      </c>
      <c r="L346" s="16" t="s">
        <v>298</v>
      </c>
      <c r="M346" s="37">
        <v>84</v>
      </c>
    </row>
    <row r="347" spans="1:13" x14ac:dyDescent="0.25">
      <c r="A347">
        <v>252124</v>
      </c>
      <c r="B347">
        <v>2410</v>
      </c>
      <c r="C347">
        <v>330235</v>
      </c>
      <c r="D347" t="s">
        <v>1017</v>
      </c>
      <c r="E347" t="s">
        <v>1656</v>
      </c>
      <c r="F347" t="s">
        <v>1657</v>
      </c>
      <c r="G347" t="s">
        <v>1020</v>
      </c>
      <c r="H347" t="s">
        <v>1123</v>
      </c>
      <c r="I347" t="s">
        <v>1569</v>
      </c>
      <c r="J347" t="s">
        <v>978</v>
      </c>
      <c r="K347" t="s">
        <v>300</v>
      </c>
      <c r="L347" s="16" t="s">
        <v>298</v>
      </c>
      <c r="M347" s="37">
        <v>97</v>
      </c>
    </row>
    <row r="348" spans="1:13" x14ac:dyDescent="0.25">
      <c r="A348">
        <v>252125</v>
      </c>
      <c r="B348">
        <v>2410</v>
      </c>
      <c r="C348">
        <v>330240</v>
      </c>
      <c r="D348" t="s">
        <v>1017</v>
      </c>
      <c r="E348" t="s">
        <v>1658</v>
      </c>
      <c r="F348" t="s">
        <v>1659</v>
      </c>
      <c r="G348" t="s">
        <v>1020</v>
      </c>
      <c r="H348" t="s">
        <v>1123</v>
      </c>
      <c r="I348" t="s">
        <v>1569</v>
      </c>
      <c r="J348" t="s">
        <v>978</v>
      </c>
      <c r="K348" t="s">
        <v>300</v>
      </c>
      <c r="L348" s="16" t="s">
        <v>298</v>
      </c>
      <c r="M348" s="37">
        <v>414</v>
      </c>
    </row>
    <row r="349" spans="1:13" x14ac:dyDescent="0.25">
      <c r="A349">
        <v>252126</v>
      </c>
      <c r="B349">
        <v>2410</v>
      </c>
      <c r="C349">
        <v>330245</v>
      </c>
      <c r="D349" t="s">
        <v>1023</v>
      </c>
      <c r="E349" t="s">
        <v>1660</v>
      </c>
      <c r="F349" t="s">
        <v>1661</v>
      </c>
      <c r="G349" t="s">
        <v>1026</v>
      </c>
      <c r="H349" t="s">
        <v>1123</v>
      </c>
      <c r="I349" t="s">
        <v>1569</v>
      </c>
      <c r="J349" t="s">
        <v>978</v>
      </c>
      <c r="K349" t="s">
        <v>300</v>
      </c>
      <c r="L349" s="16" t="s">
        <v>298</v>
      </c>
      <c r="M349" s="37">
        <v>414</v>
      </c>
    </row>
    <row r="350" spans="1:13" x14ac:dyDescent="0.25">
      <c r="A350">
        <v>252127</v>
      </c>
      <c r="B350">
        <v>2410</v>
      </c>
      <c r="C350">
        <v>330250</v>
      </c>
      <c r="D350" t="s">
        <v>1027</v>
      </c>
      <c r="E350" t="s">
        <v>1662</v>
      </c>
      <c r="F350" t="s">
        <v>1663</v>
      </c>
      <c r="G350" t="s">
        <v>1030</v>
      </c>
      <c r="H350" t="s">
        <v>1123</v>
      </c>
      <c r="I350" t="s">
        <v>1569</v>
      </c>
      <c r="J350" t="s">
        <v>978</v>
      </c>
      <c r="K350" t="s">
        <v>300</v>
      </c>
      <c r="L350" s="16" t="s">
        <v>298</v>
      </c>
      <c r="M350" s="37">
        <v>414</v>
      </c>
    </row>
    <row r="351" spans="1:13" x14ac:dyDescent="0.25">
      <c r="A351">
        <v>252128</v>
      </c>
      <c r="B351">
        <v>2410</v>
      </c>
      <c r="C351">
        <v>330255</v>
      </c>
      <c r="D351" t="s">
        <v>1017</v>
      </c>
      <c r="E351" t="s">
        <v>1664</v>
      </c>
      <c r="F351" t="s">
        <v>1665</v>
      </c>
      <c r="G351" t="s">
        <v>1020</v>
      </c>
      <c r="H351" t="s">
        <v>1123</v>
      </c>
      <c r="I351" t="s">
        <v>1569</v>
      </c>
      <c r="J351" t="s">
        <v>978</v>
      </c>
      <c r="K351" t="s">
        <v>300</v>
      </c>
      <c r="L351" s="16" t="s">
        <v>298</v>
      </c>
      <c r="M351" s="37">
        <v>421</v>
      </c>
    </row>
    <row r="352" spans="1:13" x14ac:dyDescent="0.25">
      <c r="A352">
        <v>252129</v>
      </c>
      <c r="B352">
        <v>2410</v>
      </c>
      <c r="C352">
        <v>330260</v>
      </c>
      <c r="D352" t="s">
        <v>1017</v>
      </c>
      <c r="E352" t="s">
        <v>1666</v>
      </c>
      <c r="F352" t="s">
        <v>1667</v>
      </c>
      <c r="G352" t="s">
        <v>1020</v>
      </c>
      <c r="H352" t="s">
        <v>1123</v>
      </c>
      <c r="I352" t="s">
        <v>1569</v>
      </c>
      <c r="J352" t="s">
        <v>978</v>
      </c>
      <c r="K352" t="s">
        <v>300</v>
      </c>
      <c r="L352" s="16" t="s">
        <v>298</v>
      </c>
      <c r="M352" s="37">
        <v>136</v>
      </c>
    </row>
    <row r="353" spans="1:13" x14ac:dyDescent="0.25">
      <c r="A353">
        <v>252130</v>
      </c>
      <c r="B353">
        <v>2410</v>
      </c>
      <c r="C353">
        <v>330265</v>
      </c>
      <c r="D353" t="s">
        <v>1023</v>
      </c>
      <c r="E353" t="s">
        <v>1668</v>
      </c>
      <c r="F353" t="s">
        <v>1669</v>
      </c>
      <c r="G353" t="s">
        <v>1026</v>
      </c>
      <c r="H353" t="s">
        <v>1123</v>
      </c>
      <c r="I353" t="s">
        <v>1569</v>
      </c>
      <c r="J353" t="s">
        <v>978</v>
      </c>
      <c r="K353" t="s">
        <v>300</v>
      </c>
      <c r="L353" s="16" t="s">
        <v>298</v>
      </c>
      <c r="M353" s="37">
        <v>136</v>
      </c>
    </row>
    <row r="354" spans="1:13" x14ac:dyDescent="0.25">
      <c r="A354">
        <v>252131</v>
      </c>
      <c r="B354">
        <v>2410</v>
      </c>
      <c r="C354">
        <v>330270</v>
      </c>
      <c r="D354" t="s">
        <v>1027</v>
      </c>
      <c r="E354" t="s">
        <v>1670</v>
      </c>
      <c r="F354" t="s">
        <v>1671</v>
      </c>
      <c r="G354" t="s">
        <v>1030</v>
      </c>
      <c r="H354" t="s">
        <v>1123</v>
      </c>
      <c r="I354" t="s">
        <v>1569</v>
      </c>
      <c r="J354" t="s">
        <v>978</v>
      </c>
      <c r="K354" t="s">
        <v>300</v>
      </c>
      <c r="L354" s="16" t="s">
        <v>298</v>
      </c>
      <c r="M354" s="37">
        <v>136</v>
      </c>
    </row>
    <row r="355" spans="1:13" x14ac:dyDescent="0.25">
      <c r="A355">
        <v>252132</v>
      </c>
      <c r="B355">
        <v>2410</v>
      </c>
      <c r="C355">
        <v>330275</v>
      </c>
      <c r="D355" t="s">
        <v>1023</v>
      </c>
      <c r="E355" t="s">
        <v>1672</v>
      </c>
      <c r="F355" t="s">
        <v>1673</v>
      </c>
      <c r="G355" t="s">
        <v>1026</v>
      </c>
      <c r="H355" t="s">
        <v>1123</v>
      </c>
      <c r="I355" t="s">
        <v>1569</v>
      </c>
      <c r="J355" t="s">
        <v>978</v>
      </c>
      <c r="K355" t="s">
        <v>300</v>
      </c>
      <c r="L355" s="16" t="s">
        <v>298</v>
      </c>
      <c r="M355" s="37">
        <v>421</v>
      </c>
    </row>
    <row r="356" spans="1:13" x14ac:dyDescent="0.25">
      <c r="A356">
        <v>252134</v>
      </c>
      <c r="B356">
        <v>2410</v>
      </c>
      <c r="C356">
        <v>330280</v>
      </c>
      <c r="D356" t="s">
        <v>1023</v>
      </c>
      <c r="E356" t="s">
        <v>1674</v>
      </c>
      <c r="F356" t="s">
        <v>1675</v>
      </c>
      <c r="G356" t="s">
        <v>1026</v>
      </c>
      <c r="H356" t="s">
        <v>1123</v>
      </c>
      <c r="I356" t="s">
        <v>1569</v>
      </c>
      <c r="J356" t="s">
        <v>978</v>
      </c>
      <c r="K356" t="s">
        <v>300</v>
      </c>
      <c r="L356" s="16" t="s">
        <v>298</v>
      </c>
      <c r="M356" s="37">
        <v>312</v>
      </c>
    </row>
    <row r="357" spans="1:13" x14ac:dyDescent="0.25">
      <c r="A357">
        <v>252136</v>
      </c>
      <c r="B357">
        <v>2410</v>
      </c>
      <c r="C357">
        <v>330285</v>
      </c>
      <c r="D357" t="s">
        <v>1017</v>
      </c>
      <c r="E357" t="s">
        <v>1676</v>
      </c>
      <c r="F357" t="s">
        <v>1677</v>
      </c>
      <c r="G357" t="s">
        <v>1020</v>
      </c>
      <c r="H357" t="s">
        <v>1123</v>
      </c>
      <c r="I357" t="s">
        <v>1569</v>
      </c>
      <c r="J357" t="s">
        <v>978</v>
      </c>
      <c r="K357" t="s">
        <v>300</v>
      </c>
      <c r="L357" s="16" t="s">
        <v>298</v>
      </c>
      <c r="M357" s="37">
        <v>527</v>
      </c>
    </row>
    <row r="358" spans="1:13" x14ac:dyDescent="0.25">
      <c r="A358">
        <v>252137</v>
      </c>
      <c r="B358">
        <v>2410</v>
      </c>
      <c r="C358">
        <v>330290</v>
      </c>
      <c r="D358" t="s">
        <v>1023</v>
      </c>
      <c r="E358" t="s">
        <v>1678</v>
      </c>
      <c r="F358" t="s">
        <v>1679</v>
      </c>
      <c r="G358" t="s">
        <v>1026</v>
      </c>
      <c r="H358" t="s">
        <v>1123</v>
      </c>
      <c r="I358" t="s">
        <v>1569</v>
      </c>
      <c r="J358" t="s">
        <v>978</v>
      </c>
      <c r="K358" t="s">
        <v>300</v>
      </c>
      <c r="L358" s="16" t="s">
        <v>298</v>
      </c>
      <c r="M358" s="37">
        <v>527</v>
      </c>
    </row>
    <row r="359" spans="1:13" x14ac:dyDescent="0.25">
      <c r="A359">
        <v>252138</v>
      </c>
      <c r="B359">
        <v>2410</v>
      </c>
      <c r="C359">
        <v>330295</v>
      </c>
      <c r="D359" t="s">
        <v>1027</v>
      </c>
      <c r="E359" t="s">
        <v>1680</v>
      </c>
      <c r="F359" t="s">
        <v>1681</v>
      </c>
      <c r="G359" t="s">
        <v>1030</v>
      </c>
      <c r="H359" t="s">
        <v>1123</v>
      </c>
      <c r="I359" t="s">
        <v>1569</v>
      </c>
      <c r="J359" t="s">
        <v>978</v>
      </c>
      <c r="K359" t="s">
        <v>300</v>
      </c>
      <c r="L359" s="16" t="s">
        <v>298</v>
      </c>
      <c r="M359" s="37">
        <v>527</v>
      </c>
    </row>
    <row r="360" spans="1:13" x14ac:dyDescent="0.25">
      <c r="A360">
        <v>254101</v>
      </c>
      <c r="B360">
        <v>2400</v>
      </c>
      <c r="C360">
        <v>330300</v>
      </c>
      <c r="D360" t="s">
        <v>1017</v>
      </c>
      <c r="E360" t="s">
        <v>1682</v>
      </c>
      <c r="F360" t="s">
        <v>1683</v>
      </c>
      <c r="G360" t="s">
        <v>1020</v>
      </c>
      <c r="H360" t="s">
        <v>1684</v>
      </c>
      <c r="I360" t="s">
        <v>1685</v>
      </c>
      <c r="J360" t="s">
        <v>1686</v>
      </c>
      <c r="K360" t="s">
        <v>1687</v>
      </c>
      <c r="L360" s="16" t="s">
        <v>298</v>
      </c>
      <c r="M360" s="37">
        <v>192</v>
      </c>
    </row>
    <row r="361" spans="1:13" x14ac:dyDescent="0.25">
      <c r="A361">
        <v>254103</v>
      </c>
      <c r="B361">
        <v>2400</v>
      </c>
      <c r="C361">
        <v>330305</v>
      </c>
      <c r="D361" t="s">
        <v>1023</v>
      </c>
      <c r="E361" t="s">
        <v>1688</v>
      </c>
      <c r="F361" t="s">
        <v>1689</v>
      </c>
      <c r="G361" t="s">
        <v>1026</v>
      </c>
      <c r="H361" t="s">
        <v>1684</v>
      </c>
      <c r="I361" t="s">
        <v>1685</v>
      </c>
      <c r="J361" t="s">
        <v>1686</v>
      </c>
      <c r="K361" t="s">
        <v>1687</v>
      </c>
      <c r="L361" s="16" t="s">
        <v>298</v>
      </c>
      <c r="M361" s="37">
        <v>192</v>
      </c>
    </row>
    <row r="362" spans="1:13" x14ac:dyDescent="0.25">
      <c r="A362">
        <v>254104</v>
      </c>
      <c r="B362">
        <v>2400</v>
      </c>
      <c r="C362">
        <v>330310</v>
      </c>
      <c r="D362" t="s">
        <v>1023</v>
      </c>
      <c r="E362" t="s">
        <v>1690</v>
      </c>
      <c r="F362" t="s">
        <v>1691</v>
      </c>
      <c r="G362" t="s">
        <v>1026</v>
      </c>
      <c r="H362" t="s">
        <v>1684</v>
      </c>
      <c r="I362" t="s">
        <v>1685</v>
      </c>
      <c r="J362" t="s">
        <v>1686</v>
      </c>
      <c r="K362" t="s">
        <v>1687</v>
      </c>
      <c r="L362" s="16" t="s">
        <v>298</v>
      </c>
      <c r="M362" s="37">
        <v>192</v>
      </c>
    </row>
    <row r="363" spans="1:13" x14ac:dyDescent="0.25">
      <c r="A363">
        <v>254105</v>
      </c>
      <c r="B363">
        <v>2400</v>
      </c>
      <c r="C363">
        <v>330315</v>
      </c>
      <c r="D363" t="s">
        <v>1023</v>
      </c>
      <c r="E363" t="s">
        <v>1692</v>
      </c>
      <c r="F363" t="s">
        <v>1693</v>
      </c>
      <c r="G363" t="s">
        <v>1026</v>
      </c>
      <c r="H363" t="s">
        <v>1684</v>
      </c>
      <c r="I363" t="s">
        <v>1685</v>
      </c>
      <c r="J363" t="s">
        <v>1686</v>
      </c>
      <c r="K363" t="s">
        <v>1687</v>
      </c>
      <c r="L363" s="16" t="s">
        <v>298</v>
      </c>
      <c r="M363" s="37">
        <v>192</v>
      </c>
    </row>
    <row r="364" spans="1:13" x14ac:dyDescent="0.25">
      <c r="A364">
        <v>255100</v>
      </c>
      <c r="B364">
        <v>2410</v>
      </c>
      <c r="C364">
        <v>330320</v>
      </c>
      <c r="D364" t="s">
        <v>1017</v>
      </c>
      <c r="E364" t="s">
        <v>1694</v>
      </c>
      <c r="F364" t="s">
        <v>1695</v>
      </c>
      <c r="G364" t="s">
        <v>1020</v>
      </c>
      <c r="H364" t="s">
        <v>1123</v>
      </c>
      <c r="I364" t="s">
        <v>1569</v>
      </c>
      <c r="J364" t="s">
        <v>978</v>
      </c>
      <c r="K364" t="s">
        <v>300</v>
      </c>
      <c r="L364" s="16" t="s">
        <v>298</v>
      </c>
      <c r="M364" s="37">
        <v>368</v>
      </c>
    </row>
    <row r="365" spans="1:13" x14ac:dyDescent="0.25">
      <c r="A365">
        <v>255101</v>
      </c>
      <c r="B365">
        <v>2410</v>
      </c>
      <c r="C365">
        <v>330325</v>
      </c>
      <c r="D365" t="s">
        <v>1023</v>
      </c>
      <c r="E365" t="s">
        <v>1696</v>
      </c>
      <c r="F365" t="s">
        <v>1697</v>
      </c>
      <c r="G365" t="s">
        <v>1026</v>
      </c>
      <c r="H365" t="s">
        <v>1123</v>
      </c>
      <c r="I365" t="s">
        <v>1569</v>
      </c>
      <c r="J365" t="s">
        <v>978</v>
      </c>
      <c r="K365" t="s">
        <v>300</v>
      </c>
      <c r="L365" s="16" t="s">
        <v>298</v>
      </c>
      <c r="M365" s="37">
        <v>368</v>
      </c>
    </row>
    <row r="366" spans="1:13" x14ac:dyDescent="0.25">
      <c r="A366">
        <v>255102</v>
      </c>
      <c r="B366">
        <v>2410</v>
      </c>
      <c r="C366">
        <v>330330</v>
      </c>
      <c r="D366" t="s">
        <v>1023</v>
      </c>
      <c r="E366" t="s">
        <v>1698</v>
      </c>
      <c r="F366" t="s">
        <v>1699</v>
      </c>
      <c r="G366" t="s">
        <v>1026</v>
      </c>
      <c r="H366" t="s">
        <v>1123</v>
      </c>
      <c r="I366" t="s">
        <v>1569</v>
      </c>
      <c r="J366" t="s">
        <v>978</v>
      </c>
      <c r="K366" t="s">
        <v>300</v>
      </c>
      <c r="L366" s="16" t="s">
        <v>298</v>
      </c>
      <c r="M366" s="37">
        <v>368</v>
      </c>
    </row>
    <row r="367" spans="1:13" x14ac:dyDescent="0.25">
      <c r="A367">
        <v>255103</v>
      </c>
      <c r="B367">
        <v>2410</v>
      </c>
      <c r="C367">
        <v>330335</v>
      </c>
      <c r="D367" t="s">
        <v>1027</v>
      </c>
      <c r="E367" t="s">
        <v>1700</v>
      </c>
      <c r="F367" t="s">
        <v>1701</v>
      </c>
      <c r="G367" t="s">
        <v>1030</v>
      </c>
      <c r="H367" t="s">
        <v>1123</v>
      </c>
      <c r="I367" t="s">
        <v>1569</v>
      </c>
      <c r="J367" t="s">
        <v>978</v>
      </c>
      <c r="K367" t="s">
        <v>300</v>
      </c>
      <c r="L367" s="16" t="s">
        <v>298</v>
      </c>
      <c r="M367" s="37">
        <v>368</v>
      </c>
    </row>
    <row r="368" spans="1:13" x14ac:dyDescent="0.25">
      <c r="A368">
        <v>256100</v>
      </c>
      <c r="B368">
        <v>2410</v>
      </c>
      <c r="C368">
        <v>330340</v>
      </c>
      <c r="D368" t="s">
        <v>1023</v>
      </c>
      <c r="E368" t="s">
        <v>1702</v>
      </c>
      <c r="F368" t="s">
        <v>1703</v>
      </c>
      <c r="G368" t="s">
        <v>1026</v>
      </c>
      <c r="H368" t="s">
        <v>1123</v>
      </c>
      <c r="I368" t="s">
        <v>1569</v>
      </c>
      <c r="J368" t="s">
        <v>978</v>
      </c>
      <c r="K368" t="s">
        <v>300</v>
      </c>
      <c r="L368" s="16" t="s">
        <v>298</v>
      </c>
      <c r="M368" s="37">
        <v>446</v>
      </c>
    </row>
    <row r="369" spans="1:13" x14ac:dyDescent="0.25">
      <c r="A369">
        <v>259100</v>
      </c>
      <c r="B369">
        <v>2410</v>
      </c>
      <c r="C369">
        <v>330345</v>
      </c>
      <c r="D369" t="s">
        <v>1017</v>
      </c>
      <c r="E369" t="s">
        <v>1704</v>
      </c>
      <c r="F369" t="s">
        <v>1705</v>
      </c>
      <c r="G369" t="s">
        <v>1020</v>
      </c>
      <c r="H369" t="s">
        <v>1123</v>
      </c>
      <c r="I369" t="s">
        <v>1569</v>
      </c>
      <c r="J369" t="s">
        <v>978</v>
      </c>
      <c r="K369" t="s">
        <v>300</v>
      </c>
      <c r="L369" s="16" t="s">
        <v>298</v>
      </c>
      <c r="M369" s="37">
        <v>217</v>
      </c>
    </row>
    <row r="370" spans="1:13" x14ac:dyDescent="0.25">
      <c r="A370">
        <v>259101</v>
      </c>
      <c r="B370">
        <v>2410</v>
      </c>
      <c r="C370">
        <v>330350</v>
      </c>
      <c r="D370" t="s">
        <v>1023</v>
      </c>
      <c r="E370" t="s">
        <v>1706</v>
      </c>
      <c r="F370" t="s">
        <v>1707</v>
      </c>
      <c r="G370" t="s">
        <v>1026</v>
      </c>
      <c r="H370" t="s">
        <v>1123</v>
      </c>
      <c r="I370" t="s">
        <v>1569</v>
      </c>
      <c r="J370" t="s">
        <v>978</v>
      </c>
      <c r="K370" t="s">
        <v>300</v>
      </c>
      <c r="L370" s="16" t="s">
        <v>298</v>
      </c>
      <c r="M370" s="37">
        <v>217</v>
      </c>
    </row>
    <row r="371" spans="1:13" x14ac:dyDescent="0.25">
      <c r="A371">
        <v>259102</v>
      </c>
      <c r="B371">
        <v>2410</v>
      </c>
      <c r="C371">
        <v>330355</v>
      </c>
      <c r="D371" t="s">
        <v>1027</v>
      </c>
      <c r="E371" t="s">
        <v>1708</v>
      </c>
      <c r="F371" t="s">
        <v>1709</v>
      </c>
      <c r="G371" t="s">
        <v>1030</v>
      </c>
      <c r="H371" t="s">
        <v>1123</v>
      </c>
      <c r="I371" t="s">
        <v>1569</v>
      </c>
      <c r="J371" t="s">
        <v>978</v>
      </c>
      <c r="K371" t="s">
        <v>300</v>
      </c>
      <c r="L371" s="16" t="s">
        <v>298</v>
      </c>
      <c r="M371" s="37">
        <v>217</v>
      </c>
    </row>
    <row r="372" spans="1:13" x14ac:dyDescent="0.25">
      <c r="A372">
        <v>260100</v>
      </c>
      <c r="B372">
        <v>2410</v>
      </c>
      <c r="C372">
        <v>330360</v>
      </c>
      <c r="D372" t="s">
        <v>1017</v>
      </c>
      <c r="E372" t="s">
        <v>1710</v>
      </c>
      <c r="F372" t="s">
        <v>1711</v>
      </c>
      <c r="G372" t="s">
        <v>1020</v>
      </c>
      <c r="H372" t="s">
        <v>1123</v>
      </c>
      <c r="I372" t="s">
        <v>1569</v>
      </c>
      <c r="J372" t="s">
        <v>978</v>
      </c>
      <c r="K372" t="s">
        <v>300</v>
      </c>
      <c r="L372" s="16" t="s">
        <v>298</v>
      </c>
      <c r="M372" s="37">
        <v>451</v>
      </c>
    </row>
    <row r="373" spans="1:13" x14ac:dyDescent="0.25">
      <c r="A373">
        <v>260101</v>
      </c>
      <c r="B373">
        <v>2410</v>
      </c>
      <c r="C373">
        <v>330365</v>
      </c>
      <c r="D373" t="s">
        <v>1023</v>
      </c>
      <c r="E373" t="s">
        <v>1712</v>
      </c>
      <c r="F373" t="s">
        <v>1713</v>
      </c>
      <c r="G373" t="s">
        <v>1026</v>
      </c>
      <c r="H373" t="s">
        <v>1123</v>
      </c>
      <c r="I373" t="s">
        <v>1569</v>
      </c>
      <c r="J373" t="s">
        <v>978</v>
      </c>
      <c r="K373" t="s">
        <v>300</v>
      </c>
      <c r="L373" s="16" t="s">
        <v>298</v>
      </c>
      <c r="M373" s="37">
        <v>451</v>
      </c>
    </row>
    <row r="374" spans="1:13" x14ac:dyDescent="0.25">
      <c r="A374">
        <v>260102</v>
      </c>
      <c r="B374">
        <v>2410</v>
      </c>
      <c r="C374">
        <v>330370</v>
      </c>
      <c r="D374" t="s">
        <v>1027</v>
      </c>
      <c r="E374" t="s">
        <v>1714</v>
      </c>
      <c r="F374" t="s">
        <v>1715</v>
      </c>
      <c r="G374" t="s">
        <v>1030</v>
      </c>
      <c r="H374" t="s">
        <v>1123</v>
      </c>
      <c r="I374" t="s">
        <v>1569</v>
      </c>
      <c r="J374" t="s">
        <v>978</v>
      </c>
      <c r="K374" t="s">
        <v>300</v>
      </c>
      <c r="L374" s="16" t="s">
        <v>298</v>
      </c>
      <c r="M374" s="37">
        <v>451</v>
      </c>
    </row>
    <row r="375" spans="1:13" x14ac:dyDescent="0.25">
      <c r="A375">
        <v>243100</v>
      </c>
      <c r="B375">
        <v>2410</v>
      </c>
      <c r="C375">
        <v>330375</v>
      </c>
      <c r="D375" t="s">
        <v>1103</v>
      </c>
      <c r="E375" t="s">
        <v>1716</v>
      </c>
      <c r="F375" t="s">
        <v>1717</v>
      </c>
    </row>
    <row r="376" spans="1:13" x14ac:dyDescent="0.25">
      <c r="A376">
        <v>244100</v>
      </c>
      <c r="B376">
        <v>2410</v>
      </c>
      <c r="C376">
        <v>330380</v>
      </c>
      <c r="D376" t="s">
        <v>1103</v>
      </c>
      <c r="E376" t="s">
        <v>1718</v>
      </c>
      <c r="F376" t="s">
        <v>1719</v>
      </c>
    </row>
    <row r="377" spans="1:13" x14ac:dyDescent="0.25">
      <c r="A377">
        <v>245100</v>
      </c>
      <c r="B377">
        <v>2410</v>
      </c>
      <c r="C377">
        <v>330385</v>
      </c>
      <c r="D377" t="s">
        <v>1023</v>
      </c>
      <c r="E377" t="s">
        <v>1720</v>
      </c>
      <c r="F377" t="s">
        <v>1721</v>
      </c>
    </row>
    <row r="378" spans="1:13" x14ac:dyDescent="0.25">
      <c r="A378">
        <v>247100</v>
      </c>
      <c r="B378">
        <v>2410</v>
      </c>
      <c r="C378">
        <v>330390</v>
      </c>
      <c r="D378" t="s">
        <v>1103</v>
      </c>
      <c r="E378" t="s">
        <v>1722</v>
      </c>
      <c r="F378" t="s">
        <v>1723</v>
      </c>
    </row>
    <row r="379" spans="1:13" x14ac:dyDescent="0.25">
      <c r="A379">
        <v>253100</v>
      </c>
      <c r="B379">
        <v>2410</v>
      </c>
      <c r="C379">
        <v>330395</v>
      </c>
      <c r="D379" t="s">
        <v>1103</v>
      </c>
      <c r="E379" t="s">
        <v>1724</v>
      </c>
      <c r="F379" t="s">
        <v>1725</v>
      </c>
    </row>
    <row r="380" spans="1:13" x14ac:dyDescent="0.25">
      <c r="A380">
        <v>257100</v>
      </c>
      <c r="B380">
        <v>2410</v>
      </c>
      <c r="C380">
        <v>330400</v>
      </c>
      <c r="D380" t="s">
        <v>1103</v>
      </c>
      <c r="E380" t="s">
        <v>1726</v>
      </c>
      <c r="F380" t="s">
        <v>1727</v>
      </c>
    </row>
    <row r="381" spans="1:13" x14ac:dyDescent="0.25">
      <c r="A381">
        <v>258100</v>
      </c>
      <c r="B381">
        <v>2410</v>
      </c>
      <c r="C381">
        <v>330405</v>
      </c>
      <c r="D381" t="s">
        <v>1103</v>
      </c>
      <c r="E381" t="s">
        <v>1728</v>
      </c>
      <c r="F381" t="s">
        <v>1729</v>
      </c>
    </row>
    <row r="382" spans="1:13" x14ac:dyDescent="0.25">
      <c r="A382">
        <v>261100</v>
      </c>
      <c r="B382">
        <v>2410</v>
      </c>
      <c r="C382">
        <v>330410</v>
      </c>
      <c r="D382" t="s">
        <v>1103</v>
      </c>
      <c r="E382" t="s">
        <v>1730</v>
      </c>
      <c r="F382" t="s">
        <v>1731</v>
      </c>
    </row>
    <row r="383" spans="1:13" x14ac:dyDescent="0.25">
      <c r="A383">
        <v>262100</v>
      </c>
      <c r="B383">
        <v>2410</v>
      </c>
      <c r="C383">
        <v>330415</v>
      </c>
      <c r="D383" t="s">
        <v>1103</v>
      </c>
      <c r="E383" t="s">
        <v>1732</v>
      </c>
      <c r="F383" t="s">
        <v>1733</v>
      </c>
    </row>
    <row r="384" spans="1:13" x14ac:dyDescent="0.25">
      <c r="A384">
        <v>254100</v>
      </c>
      <c r="B384">
        <v>2400</v>
      </c>
      <c r="C384">
        <v>330420</v>
      </c>
      <c r="D384" t="s">
        <v>1017</v>
      </c>
      <c r="E384" t="s">
        <v>1734</v>
      </c>
      <c r="F384" t="s">
        <v>1735</v>
      </c>
      <c r="G384" t="s">
        <v>1020</v>
      </c>
      <c r="H384" t="s">
        <v>1684</v>
      </c>
      <c r="I384" t="s">
        <v>1685</v>
      </c>
      <c r="J384" t="s">
        <v>1686</v>
      </c>
      <c r="K384" t="s">
        <v>1687</v>
      </c>
      <c r="L384" s="16" t="s">
        <v>298</v>
      </c>
      <c r="M384" s="37">
        <v>192</v>
      </c>
    </row>
    <row r="385" spans="1:13" x14ac:dyDescent="0.25">
      <c r="A385">
        <v>753100</v>
      </c>
      <c r="B385">
        <v>2220</v>
      </c>
      <c r="C385">
        <v>313010</v>
      </c>
      <c r="D385">
        <v>91</v>
      </c>
      <c r="E385" t="s">
        <v>1736</v>
      </c>
      <c r="F385" t="s">
        <v>1737</v>
      </c>
      <c r="G385" t="s">
        <v>977</v>
      </c>
      <c r="H385" t="s">
        <v>979</v>
      </c>
      <c r="I385" t="s">
        <v>1015</v>
      </c>
      <c r="J385" t="s">
        <v>1684</v>
      </c>
      <c r="K385" t="s">
        <v>305</v>
      </c>
      <c r="L385" s="16" t="s">
        <v>303</v>
      </c>
    </row>
    <row r="386" spans="1:13" x14ac:dyDescent="0.25">
      <c r="A386">
        <v>856100</v>
      </c>
      <c r="B386">
        <v>2220</v>
      </c>
      <c r="C386">
        <v>313005</v>
      </c>
      <c r="D386">
        <v>91</v>
      </c>
      <c r="E386" t="s">
        <v>545</v>
      </c>
      <c r="F386" t="s">
        <v>304</v>
      </c>
      <c r="G386" t="s">
        <v>977</v>
      </c>
      <c r="H386" t="s">
        <v>979</v>
      </c>
      <c r="I386" t="s">
        <v>1015</v>
      </c>
      <c r="J386" t="s">
        <v>1684</v>
      </c>
      <c r="K386" t="s">
        <v>305</v>
      </c>
      <c r="L386" s="16" t="s">
        <v>303</v>
      </c>
    </row>
    <row r="387" spans="1:13" x14ac:dyDescent="0.25">
      <c r="A387">
        <v>286100</v>
      </c>
      <c r="B387">
        <v>2225</v>
      </c>
      <c r="C387">
        <v>313015</v>
      </c>
      <c r="D387" t="s">
        <v>1017</v>
      </c>
      <c r="E387" t="s">
        <v>1738</v>
      </c>
      <c r="F387" t="s">
        <v>1739</v>
      </c>
      <c r="G387" t="s">
        <v>1020</v>
      </c>
      <c r="H387" t="s">
        <v>979</v>
      </c>
      <c r="I387" t="s">
        <v>1015</v>
      </c>
      <c r="J387" t="s">
        <v>1684</v>
      </c>
      <c r="K387" t="s">
        <v>305</v>
      </c>
      <c r="L387" s="16" t="s">
        <v>303</v>
      </c>
      <c r="M387" s="37">
        <v>145</v>
      </c>
    </row>
    <row r="388" spans="1:13" x14ac:dyDescent="0.25">
      <c r="A388">
        <v>286101</v>
      </c>
      <c r="B388">
        <v>2225</v>
      </c>
      <c r="C388">
        <v>313020</v>
      </c>
      <c r="D388" t="s">
        <v>1017</v>
      </c>
      <c r="E388" t="s">
        <v>1740</v>
      </c>
      <c r="F388" t="s">
        <v>1741</v>
      </c>
      <c r="G388" t="s">
        <v>1020</v>
      </c>
      <c r="H388" t="s">
        <v>979</v>
      </c>
      <c r="I388" t="s">
        <v>1015</v>
      </c>
      <c r="J388" t="s">
        <v>1684</v>
      </c>
      <c r="K388" t="s">
        <v>305</v>
      </c>
      <c r="L388" s="16" t="s">
        <v>303</v>
      </c>
      <c r="M388" s="37">
        <v>461</v>
      </c>
    </row>
    <row r="389" spans="1:13" x14ac:dyDescent="0.25">
      <c r="A389">
        <v>287100</v>
      </c>
      <c r="B389">
        <v>2235</v>
      </c>
      <c r="C389">
        <v>313025</v>
      </c>
      <c r="D389" t="s">
        <v>1017</v>
      </c>
      <c r="E389" t="s">
        <v>1742</v>
      </c>
      <c r="F389" t="s">
        <v>547</v>
      </c>
      <c r="G389" t="s">
        <v>1020</v>
      </c>
      <c r="H389" t="s">
        <v>979</v>
      </c>
      <c r="I389" t="s">
        <v>1015</v>
      </c>
      <c r="J389" t="s">
        <v>1684</v>
      </c>
      <c r="K389" t="s">
        <v>305</v>
      </c>
      <c r="L389" s="16" t="s">
        <v>303</v>
      </c>
      <c r="M389" s="37">
        <v>336</v>
      </c>
    </row>
    <row r="390" spans="1:13" x14ac:dyDescent="0.25">
      <c r="A390">
        <v>288100</v>
      </c>
      <c r="B390">
        <v>2230</v>
      </c>
      <c r="C390">
        <v>313030</v>
      </c>
      <c r="D390" t="s">
        <v>1017</v>
      </c>
      <c r="E390" t="s">
        <v>1743</v>
      </c>
      <c r="F390" t="s">
        <v>1744</v>
      </c>
      <c r="G390" t="s">
        <v>1020</v>
      </c>
      <c r="H390" t="s">
        <v>979</v>
      </c>
      <c r="I390" t="s">
        <v>1015</v>
      </c>
      <c r="J390" t="s">
        <v>1684</v>
      </c>
      <c r="K390" t="s">
        <v>305</v>
      </c>
      <c r="L390" s="16" t="s">
        <v>303</v>
      </c>
      <c r="M390" s="37">
        <v>256</v>
      </c>
    </row>
    <row r="391" spans="1:13" x14ac:dyDescent="0.25">
      <c r="A391">
        <v>288101</v>
      </c>
      <c r="B391">
        <v>2230</v>
      </c>
      <c r="C391">
        <v>313035</v>
      </c>
      <c r="D391" t="s">
        <v>1023</v>
      </c>
      <c r="E391" t="s">
        <v>1745</v>
      </c>
      <c r="F391" t="s">
        <v>1746</v>
      </c>
      <c r="G391" t="s">
        <v>1026</v>
      </c>
      <c r="H391" t="s">
        <v>979</v>
      </c>
      <c r="I391" t="s">
        <v>1015</v>
      </c>
      <c r="J391" t="s">
        <v>1684</v>
      </c>
      <c r="K391" t="s">
        <v>305</v>
      </c>
      <c r="L391" s="16" t="s">
        <v>303</v>
      </c>
      <c r="M391" s="37">
        <v>256</v>
      </c>
    </row>
    <row r="392" spans="1:13" x14ac:dyDescent="0.25">
      <c r="A392">
        <v>288102</v>
      </c>
      <c r="B392">
        <v>2230</v>
      </c>
      <c r="C392">
        <v>313040</v>
      </c>
      <c r="D392" t="s">
        <v>1027</v>
      </c>
      <c r="E392" t="s">
        <v>1747</v>
      </c>
      <c r="F392" t="s">
        <v>1748</v>
      </c>
      <c r="G392" t="s">
        <v>1030</v>
      </c>
      <c r="H392" t="s">
        <v>979</v>
      </c>
      <c r="I392" t="s">
        <v>1015</v>
      </c>
      <c r="J392" t="s">
        <v>1684</v>
      </c>
      <c r="K392" t="s">
        <v>305</v>
      </c>
      <c r="L392" s="16" t="s">
        <v>303</v>
      </c>
      <c r="M392" s="37">
        <v>256</v>
      </c>
    </row>
    <row r="393" spans="1:13" x14ac:dyDescent="0.25">
      <c r="A393">
        <v>285100</v>
      </c>
      <c r="B393">
        <v>2220</v>
      </c>
      <c r="C393">
        <v>313045</v>
      </c>
      <c r="D393" t="s">
        <v>1103</v>
      </c>
      <c r="E393" t="s">
        <v>1749</v>
      </c>
      <c r="F393" t="s">
        <v>1750</v>
      </c>
      <c r="G393" t="s">
        <v>1020</v>
      </c>
      <c r="H393" t="s">
        <v>979</v>
      </c>
      <c r="I393" t="s">
        <v>1015</v>
      </c>
      <c r="J393" t="s">
        <v>1684</v>
      </c>
      <c r="K393" t="s">
        <v>305</v>
      </c>
      <c r="L393" s="16" t="s">
        <v>303</v>
      </c>
    </row>
    <row r="394" spans="1:13" x14ac:dyDescent="0.25">
      <c r="A394">
        <v>857100</v>
      </c>
      <c r="B394">
        <v>2240</v>
      </c>
      <c r="C394">
        <v>314000</v>
      </c>
      <c r="D394">
        <v>91</v>
      </c>
      <c r="E394" t="s">
        <v>554</v>
      </c>
      <c r="F394" t="s">
        <v>309</v>
      </c>
      <c r="G394" t="s">
        <v>977</v>
      </c>
      <c r="H394" t="s">
        <v>979</v>
      </c>
      <c r="I394" t="s">
        <v>1015</v>
      </c>
      <c r="J394" t="s">
        <v>1684</v>
      </c>
      <c r="K394" t="s">
        <v>305</v>
      </c>
      <c r="L394" s="16" t="s">
        <v>308</v>
      </c>
    </row>
    <row r="395" spans="1:13" x14ac:dyDescent="0.25">
      <c r="A395">
        <v>300100</v>
      </c>
      <c r="B395">
        <v>2240</v>
      </c>
      <c r="C395">
        <v>314005</v>
      </c>
      <c r="D395" t="s">
        <v>1017</v>
      </c>
      <c r="E395" t="s">
        <v>1751</v>
      </c>
      <c r="F395" t="s">
        <v>1752</v>
      </c>
      <c r="G395" t="s">
        <v>1020</v>
      </c>
      <c r="H395" t="s">
        <v>979</v>
      </c>
      <c r="I395" t="s">
        <v>1015</v>
      </c>
      <c r="J395" t="s">
        <v>1684</v>
      </c>
      <c r="K395" t="s">
        <v>305</v>
      </c>
      <c r="L395" s="16" t="s">
        <v>308</v>
      </c>
      <c r="M395" s="37">
        <v>268</v>
      </c>
    </row>
    <row r="396" spans="1:13" x14ac:dyDescent="0.25">
      <c r="A396">
        <v>300101</v>
      </c>
      <c r="B396">
        <v>2240</v>
      </c>
      <c r="C396">
        <v>314010</v>
      </c>
      <c r="D396" t="s">
        <v>1023</v>
      </c>
      <c r="E396" t="s">
        <v>1753</v>
      </c>
      <c r="F396" t="s">
        <v>1754</v>
      </c>
      <c r="G396" t="s">
        <v>1026</v>
      </c>
      <c r="H396" t="s">
        <v>979</v>
      </c>
      <c r="I396" t="s">
        <v>1015</v>
      </c>
      <c r="J396" t="s">
        <v>1684</v>
      </c>
      <c r="K396" t="s">
        <v>305</v>
      </c>
      <c r="L396" s="16" t="s">
        <v>308</v>
      </c>
      <c r="M396" s="37">
        <v>268</v>
      </c>
    </row>
    <row r="397" spans="1:13" x14ac:dyDescent="0.25">
      <c r="A397">
        <v>300102</v>
      </c>
      <c r="B397">
        <v>2240</v>
      </c>
      <c r="C397">
        <v>314015</v>
      </c>
      <c r="D397" t="s">
        <v>1027</v>
      </c>
      <c r="E397" t="s">
        <v>1755</v>
      </c>
      <c r="F397" t="s">
        <v>1756</v>
      </c>
      <c r="G397" t="s">
        <v>1030</v>
      </c>
      <c r="H397" t="s">
        <v>979</v>
      </c>
      <c r="I397" t="s">
        <v>1015</v>
      </c>
      <c r="J397" t="s">
        <v>1684</v>
      </c>
      <c r="K397" t="s">
        <v>305</v>
      </c>
      <c r="L397" s="16" t="s">
        <v>308</v>
      </c>
      <c r="M397" s="37">
        <v>268</v>
      </c>
    </row>
    <row r="398" spans="1:13" x14ac:dyDescent="0.25">
      <c r="A398">
        <v>301100</v>
      </c>
      <c r="B398">
        <v>2245</v>
      </c>
      <c r="C398">
        <v>314020</v>
      </c>
      <c r="D398" t="s">
        <v>1023</v>
      </c>
      <c r="E398" t="s">
        <v>1757</v>
      </c>
      <c r="F398" t="s">
        <v>1758</v>
      </c>
      <c r="G398" t="s">
        <v>1026</v>
      </c>
      <c r="H398" t="s">
        <v>979</v>
      </c>
      <c r="I398" t="s">
        <v>1015</v>
      </c>
      <c r="J398" t="s">
        <v>1684</v>
      </c>
      <c r="K398" t="s">
        <v>305</v>
      </c>
      <c r="L398" s="16" t="s">
        <v>308</v>
      </c>
      <c r="M398" s="37">
        <v>268</v>
      </c>
    </row>
    <row r="399" spans="1:13" x14ac:dyDescent="0.25">
      <c r="A399">
        <v>858100</v>
      </c>
      <c r="B399">
        <v>2215</v>
      </c>
      <c r="C399">
        <v>315000</v>
      </c>
      <c r="D399">
        <v>91</v>
      </c>
      <c r="E399" t="s">
        <v>557</v>
      </c>
      <c r="F399" t="s">
        <v>313</v>
      </c>
      <c r="G399" t="s">
        <v>977</v>
      </c>
      <c r="H399" t="s">
        <v>979</v>
      </c>
      <c r="I399" t="s">
        <v>1015</v>
      </c>
      <c r="J399" t="s">
        <v>1684</v>
      </c>
      <c r="K399" t="s">
        <v>305</v>
      </c>
      <c r="L399" s="16" t="s">
        <v>312</v>
      </c>
    </row>
    <row r="400" spans="1:13" x14ac:dyDescent="0.25">
      <c r="A400">
        <v>758100</v>
      </c>
      <c r="B400">
        <v>2215</v>
      </c>
      <c r="C400">
        <v>315005</v>
      </c>
      <c r="D400">
        <v>91</v>
      </c>
      <c r="E400" t="s">
        <v>1759</v>
      </c>
      <c r="F400" t="s">
        <v>1760</v>
      </c>
      <c r="G400" t="s">
        <v>977</v>
      </c>
      <c r="H400" t="s">
        <v>979</v>
      </c>
      <c r="I400" t="s">
        <v>1015</v>
      </c>
      <c r="J400" t="s">
        <v>1684</v>
      </c>
      <c r="K400" t="s">
        <v>305</v>
      </c>
      <c r="L400" s="16" t="s">
        <v>312</v>
      </c>
    </row>
    <row r="401" spans="1:13" x14ac:dyDescent="0.25">
      <c r="A401">
        <v>315100</v>
      </c>
      <c r="B401">
        <v>2215</v>
      </c>
      <c r="C401">
        <v>315010</v>
      </c>
      <c r="D401" t="s">
        <v>1017</v>
      </c>
      <c r="E401" t="s">
        <v>1761</v>
      </c>
      <c r="F401" t="s">
        <v>1762</v>
      </c>
      <c r="G401" t="s">
        <v>1020</v>
      </c>
      <c r="H401" t="s">
        <v>979</v>
      </c>
      <c r="I401" t="s">
        <v>1015</v>
      </c>
      <c r="J401" t="s">
        <v>1684</v>
      </c>
      <c r="K401" t="s">
        <v>305</v>
      </c>
      <c r="L401" s="16" t="s">
        <v>312</v>
      </c>
      <c r="M401" s="37">
        <v>448</v>
      </c>
    </row>
    <row r="402" spans="1:13" x14ac:dyDescent="0.25">
      <c r="A402">
        <v>316100</v>
      </c>
      <c r="B402">
        <v>2215</v>
      </c>
      <c r="C402">
        <v>315015</v>
      </c>
      <c r="D402" t="s">
        <v>1023</v>
      </c>
      <c r="E402" t="s">
        <v>1763</v>
      </c>
      <c r="F402" t="s">
        <v>1764</v>
      </c>
      <c r="G402" t="s">
        <v>1026</v>
      </c>
      <c r="H402" t="s">
        <v>979</v>
      </c>
      <c r="I402" t="s">
        <v>1015</v>
      </c>
      <c r="J402" t="s">
        <v>1684</v>
      </c>
      <c r="K402" t="s">
        <v>305</v>
      </c>
      <c r="L402" s="16" t="s">
        <v>312</v>
      </c>
      <c r="M402" s="37">
        <v>445</v>
      </c>
    </row>
    <row r="403" spans="1:13" x14ac:dyDescent="0.25">
      <c r="A403">
        <v>317100</v>
      </c>
      <c r="B403">
        <v>2215</v>
      </c>
      <c r="C403">
        <v>315020</v>
      </c>
      <c r="D403" t="s">
        <v>1017</v>
      </c>
      <c r="E403" t="s">
        <v>1765</v>
      </c>
      <c r="F403" t="s">
        <v>1766</v>
      </c>
      <c r="G403" t="s">
        <v>1020</v>
      </c>
      <c r="H403" t="s">
        <v>979</v>
      </c>
      <c r="I403" t="s">
        <v>1015</v>
      </c>
      <c r="J403" t="s">
        <v>1684</v>
      </c>
      <c r="K403" t="s">
        <v>305</v>
      </c>
      <c r="L403" s="16" t="s">
        <v>312</v>
      </c>
      <c r="M403" s="37">
        <v>317</v>
      </c>
    </row>
    <row r="404" spans="1:13" x14ac:dyDescent="0.25">
      <c r="A404">
        <v>317101</v>
      </c>
      <c r="B404">
        <v>2215</v>
      </c>
      <c r="C404">
        <v>315025</v>
      </c>
      <c r="D404" t="s">
        <v>1023</v>
      </c>
      <c r="E404" t="s">
        <v>1767</v>
      </c>
      <c r="F404" t="s">
        <v>1768</v>
      </c>
      <c r="G404" t="s">
        <v>1026</v>
      </c>
      <c r="H404" t="s">
        <v>979</v>
      </c>
      <c r="I404" t="s">
        <v>1015</v>
      </c>
      <c r="J404" t="s">
        <v>1684</v>
      </c>
      <c r="K404" t="s">
        <v>305</v>
      </c>
      <c r="L404" s="16" t="s">
        <v>312</v>
      </c>
      <c r="M404" s="37">
        <v>317</v>
      </c>
    </row>
    <row r="405" spans="1:13" x14ac:dyDescent="0.25">
      <c r="A405">
        <v>317102</v>
      </c>
      <c r="B405">
        <v>2215</v>
      </c>
      <c r="C405">
        <v>315030</v>
      </c>
      <c r="D405" t="s">
        <v>1027</v>
      </c>
      <c r="E405" t="s">
        <v>1769</v>
      </c>
      <c r="F405" t="s">
        <v>1770</v>
      </c>
      <c r="G405" t="s">
        <v>1030</v>
      </c>
      <c r="H405" t="s">
        <v>979</v>
      </c>
      <c r="I405" t="s">
        <v>1015</v>
      </c>
      <c r="J405" t="s">
        <v>1684</v>
      </c>
      <c r="K405" t="s">
        <v>305</v>
      </c>
      <c r="L405" s="16" t="s">
        <v>312</v>
      </c>
      <c r="M405" s="37">
        <v>317</v>
      </c>
    </row>
    <row r="406" spans="1:13" x14ac:dyDescent="0.25">
      <c r="A406">
        <v>319100</v>
      </c>
      <c r="B406">
        <v>2215</v>
      </c>
      <c r="C406">
        <v>315035</v>
      </c>
      <c r="D406" t="s">
        <v>1017</v>
      </c>
      <c r="E406" t="s">
        <v>584</v>
      </c>
      <c r="F406" t="s">
        <v>1771</v>
      </c>
      <c r="G406" t="s">
        <v>1020</v>
      </c>
      <c r="H406" t="s">
        <v>979</v>
      </c>
      <c r="I406" t="s">
        <v>1015</v>
      </c>
      <c r="J406" t="s">
        <v>1684</v>
      </c>
      <c r="K406" t="s">
        <v>305</v>
      </c>
      <c r="L406" s="16" t="s">
        <v>312</v>
      </c>
      <c r="M406" s="37">
        <v>317</v>
      </c>
    </row>
    <row r="407" spans="1:13" x14ac:dyDescent="0.25">
      <c r="A407">
        <v>319101</v>
      </c>
      <c r="B407">
        <v>2215</v>
      </c>
      <c r="C407">
        <v>315040</v>
      </c>
      <c r="D407" t="s">
        <v>1023</v>
      </c>
      <c r="E407" t="s">
        <v>1772</v>
      </c>
      <c r="F407" t="s">
        <v>1773</v>
      </c>
      <c r="G407" t="s">
        <v>1026</v>
      </c>
      <c r="H407" t="s">
        <v>979</v>
      </c>
      <c r="I407" t="s">
        <v>1015</v>
      </c>
      <c r="J407" t="s">
        <v>1684</v>
      </c>
      <c r="K407" t="s">
        <v>305</v>
      </c>
      <c r="L407" s="16" t="s">
        <v>312</v>
      </c>
      <c r="M407" s="37">
        <v>731</v>
      </c>
    </row>
    <row r="408" spans="1:13" x14ac:dyDescent="0.25">
      <c r="A408">
        <v>859100</v>
      </c>
      <c r="B408">
        <v>2255</v>
      </c>
      <c r="C408">
        <v>316000</v>
      </c>
      <c r="D408">
        <v>91</v>
      </c>
      <c r="E408" t="s">
        <v>564</v>
      </c>
      <c r="F408" t="s">
        <v>317</v>
      </c>
      <c r="G408" t="s">
        <v>977</v>
      </c>
      <c r="H408" t="s">
        <v>979</v>
      </c>
      <c r="I408" t="s">
        <v>1015</v>
      </c>
      <c r="J408" t="s">
        <v>1684</v>
      </c>
      <c r="K408" t="s">
        <v>305</v>
      </c>
      <c r="L408" s="16" t="s">
        <v>316</v>
      </c>
    </row>
    <row r="409" spans="1:13" x14ac:dyDescent="0.25">
      <c r="A409">
        <v>332100</v>
      </c>
      <c r="B409">
        <v>2250</v>
      </c>
      <c r="C409">
        <v>316005</v>
      </c>
      <c r="D409" t="s">
        <v>1023</v>
      </c>
      <c r="E409" t="s">
        <v>1774</v>
      </c>
      <c r="F409" t="s">
        <v>1775</v>
      </c>
      <c r="G409" t="s">
        <v>1026</v>
      </c>
      <c r="H409" t="s">
        <v>979</v>
      </c>
      <c r="I409" t="s">
        <v>1015</v>
      </c>
      <c r="J409" t="s">
        <v>1684</v>
      </c>
      <c r="K409" t="s">
        <v>305</v>
      </c>
      <c r="L409" s="16" t="s">
        <v>316</v>
      </c>
      <c r="M409" s="37">
        <v>68</v>
      </c>
    </row>
    <row r="410" spans="1:13" x14ac:dyDescent="0.25">
      <c r="A410">
        <v>333100</v>
      </c>
      <c r="B410">
        <v>2255</v>
      </c>
      <c r="C410">
        <v>316010</v>
      </c>
      <c r="D410" t="s">
        <v>1017</v>
      </c>
      <c r="E410" t="s">
        <v>1776</v>
      </c>
      <c r="F410" t="s">
        <v>1777</v>
      </c>
      <c r="G410" t="s">
        <v>1020</v>
      </c>
      <c r="H410" t="s">
        <v>979</v>
      </c>
      <c r="I410" t="s">
        <v>1015</v>
      </c>
      <c r="J410" t="s">
        <v>1684</v>
      </c>
      <c r="K410" t="s">
        <v>305</v>
      </c>
      <c r="L410" s="16" t="s">
        <v>316</v>
      </c>
      <c r="M410" s="37">
        <v>257</v>
      </c>
    </row>
    <row r="411" spans="1:13" x14ac:dyDescent="0.25">
      <c r="A411">
        <v>333101</v>
      </c>
      <c r="B411">
        <v>2255</v>
      </c>
      <c r="C411">
        <v>316015</v>
      </c>
      <c r="D411" t="s">
        <v>1023</v>
      </c>
      <c r="E411" t="s">
        <v>1778</v>
      </c>
      <c r="F411" t="s">
        <v>1779</v>
      </c>
      <c r="G411" t="s">
        <v>1026</v>
      </c>
      <c r="H411" t="s">
        <v>979</v>
      </c>
      <c r="I411" t="s">
        <v>1015</v>
      </c>
      <c r="J411" t="s">
        <v>1684</v>
      </c>
      <c r="K411" t="s">
        <v>305</v>
      </c>
      <c r="L411" s="16" t="s">
        <v>316</v>
      </c>
      <c r="M411" s="37">
        <v>257</v>
      </c>
    </row>
    <row r="412" spans="1:13" x14ac:dyDescent="0.25">
      <c r="A412">
        <v>333102</v>
      </c>
      <c r="B412">
        <v>2255</v>
      </c>
      <c r="C412">
        <v>316020</v>
      </c>
      <c r="D412" t="s">
        <v>1027</v>
      </c>
      <c r="E412" t="s">
        <v>1780</v>
      </c>
      <c r="F412" t="s">
        <v>1781</v>
      </c>
      <c r="G412" t="s">
        <v>1030</v>
      </c>
      <c r="H412" t="s">
        <v>979</v>
      </c>
      <c r="I412" t="s">
        <v>1015</v>
      </c>
      <c r="J412" t="s">
        <v>1684</v>
      </c>
      <c r="K412" t="s">
        <v>305</v>
      </c>
      <c r="L412" s="16" t="s">
        <v>316</v>
      </c>
      <c r="M412" s="37">
        <v>257</v>
      </c>
    </row>
    <row r="413" spans="1:13" x14ac:dyDescent="0.25">
      <c r="A413">
        <v>860100</v>
      </c>
      <c r="B413">
        <v>2210</v>
      </c>
      <c r="C413">
        <v>312000</v>
      </c>
      <c r="D413">
        <v>91</v>
      </c>
      <c r="E413" t="s">
        <v>569</v>
      </c>
      <c r="F413" t="s">
        <v>321</v>
      </c>
      <c r="G413" t="s">
        <v>977</v>
      </c>
      <c r="H413" t="s">
        <v>979</v>
      </c>
      <c r="I413" t="s">
        <v>1015</v>
      </c>
      <c r="J413" t="s">
        <v>1016</v>
      </c>
      <c r="K413" t="s">
        <v>282</v>
      </c>
      <c r="L413" s="16" t="s">
        <v>320</v>
      </c>
    </row>
    <row r="414" spans="1:13" x14ac:dyDescent="0.25">
      <c r="A414">
        <v>345100</v>
      </c>
      <c r="B414">
        <v>2210</v>
      </c>
      <c r="C414">
        <v>312005</v>
      </c>
      <c r="D414">
        <v>10</v>
      </c>
      <c r="E414" t="s">
        <v>1782</v>
      </c>
      <c r="F414" t="s">
        <v>1783</v>
      </c>
      <c r="G414" t="s">
        <v>1020</v>
      </c>
      <c r="H414" t="s">
        <v>979</v>
      </c>
      <c r="I414" t="s">
        <v>1015</v>
      </c>
      <c r="J414" t="s">
        <v>1016</v>
      </c>
      <c r="K414" t="s">
        <v>282</v>
      </c>
      <c r="L414" s="16" t="s">
        <v>320</v>
      </c>
      <c r="M414" s="37">
        <v>67</v>
      </c>
    </row>
    <row r="415" spans="1:13" x14ac:dyDescent="0.25">
      <c r="A415">
        <v>345101</v>
      </c>
      <c r="B415">
        <v>2210</v>
      </c>
      <c r="C415">
        <v>312010</v>
      </c>
      <c r="D415" t="s">
        <v>1017</v>
      </c>
      <c r="E415" t="s">
        <v>1784</v>
      </c>
      <c r="F415" t="s">
        <v>1785</v>
      </c>
      <c r="G415" t="s">
        <v>1020</v>
      </c>
      <c r="H415" t="s">
        <v>979</v>
      </c>
      <c r="I415" t="s">
        <v>1015</v>
      </c>
      <c r="J415" t="s">
        <v>1016</v>
      </c>
      <c r="K415" t="s">
        <v>282</v>
      </c>
      <c r="L415" s="16" t="s">
        <v>320</v>
      </c>
      <c r="M415" s="37">
        <v>67</v>
      </c>
    </row>
    <row r="416" spans="1:13" x14ac:dyDescent="0.25">
      <c r="A416">
        <v>345102</v>
      </c>
      <c r="B416">
        <v>2210</v>
      </c>
      <c r="C416">
        <v>312015</v>
      </c>
      <c r="D416" t="s">
        <v>1017</v>
      </c>
      <c r="E416" t="s">
        <v>1786</v>
      </c>
      <c r="F416" t="s">
        <v>1787</v>
      </c>
      <c r="G416" t="s">
        <v>1020</v>
      </c>
      <c r="H416" t="s">
        <v>979</v>
      </c>
      <c r="I416" t="s">
        <v>1015</v>
      </c>
      <c r="J416" t="s">
        <v>1016</v>
      </c>
      <c r="K416" t="s">
        <v>282</v>
      </c>
      <c r="L416" s="16" t="s">
        <v>320</v>
      </c>
      <c r="M416" s="37">
        <v>263</v>
      </c>
    </row>
    <row r="417" spans="1:13" x14ac:dyDescent="0.25">
      <c r="A417">
        <v>345103</v>
      </c>
      <c r="B417">
        <v>2210</v>
      </c>
      <c r="C417">
        <v>312020</v>
      </c>
      <c r="D417" t="s">
        <v>1023</v>
      </c>
      <c r="E417" t="s">
        <v>1788</v>
      </c>
      <c r="F417" t="s">
        <v>1789</v>
      </c>
      <c r="G417" t="s">
        <v>1026</v>
      </c>
      <c r="H417" t="s">
        <v>979</v>
      </c>
      <c r="I417" t="s">
        <v>1015</v>
      </c>
      <c r="J417" t="s">
        <v>1016</v>
      </c>
      <c r="K417" t="s">
        <v>282</v>
      </c>
      <c r="L417" s="16" t="s">
        <v>320</v>
      </c>
      <c r="M417" s="37">
        <v>67</v>
      </c>
    </row>
    <row r="418" spans="1:13" x14ac:dyDescent="0.25">
      <c r="A418">
        <v>345104</v>
      </c>
      <c r="B418">
        <v>2210</v>
      </c>
      <c r="C418">
        <v>312025</v>
      </c>
      <c r="D418" t="s">
        <v>1027</v>
      </c>
      <c r="E418" t="s">
        <v>1790</v>
      </c>
      <c r="F418" t="s">
        <v>1791</v>
      </c>
      <c r="G418" t="s">
        <v>1030</v>
      </c>
      <c r="H418" t="s">
        <v>979</v>
      </c>
      <c r="I418" t="s">
        <v>1015</v>
      </c>
      <c r="J418" t="s">
        <v>1016</v>
      </c>
      <c r="K418" t="s">
        <v>282</v>
      </c>
      <c r="L418" s="16" t="s">
        <v>320</v>
      </c>
      <c r="M418" s="37">
        <v>67</v>
      </c>
    </row>
    <row r="419" spans="1:13" x14ac:dyDescent="0.25">
      <c r="A419">
        <v>345105</v>
      </c>
      <c r="B419">
        <v>2210</v>
      </c>
      <c r="C419">
        <v>312030</v>
      </c>
      <c r="D419" t="s">
        <v>1023</v>
      </c>
      <c r="E419" t="s">
        <v>1792</v>
      </c>
      <c r="F419" t="s">
        <v>1793</v>
      </c>
      <c r="G419" t="s">
        <v>1026</v>
      </c>
      <c r="H419" t="s">
        <v>979</v>
      </c>
      <c r="I419" t="s">
        <v>1015</v>
      </c>
      <c r="J419" t="s">
        <v>1016</v>
      </c>
      <c r="K419" t="s">
        <v>282</v>
      </c>
      <c r="L419" s="16" t="s">
        <v>320</v>
      </c>
      <c r="M419" s="37">
        <v>263</v>
      </c>
    </row>
    <row r="420" spans="1:13" x14ac:dyDescent="0.25">
      <c r="A420">
        <v>345106</v>
      </c>
      <c r="B420">
        <v>2210</v>
      </c>
      <c r="C420">
        <v>312035</v>
      </c>
      <c r="D420" t="s">
        <v>1027</v>
      </c>
      <c r="E420" t="s">
        <v>1794</v>
      </c>
      <c r="F420" t="s">
        <v>1795</v>
      </c>
      <c r="G420" t="s">
        <v>1030</v>
      </c>
      <c r="H420" t="s">
        <v>979</v>
      </c>
      <c r="I420" t="s">
        <v>1015</v>
      </c>
      <c r="J420" t="s">
        <v>1016</v>
      </c>
      <c r="K420" t="s">
        <v>282</v>
      </c>
      <c r="L420" s="16" t="s">
        <v>320</v>
      </c>
      <c r="M420" s="37">
        <v>263</v>
      </c>
    </row>
    <row r="421" spans="1:13" x14ac:dyDescent="0.25">
      <c r="A421">
        <v>852100</v>
      </c>
      <c r="B421">
        <v>2265</v>
      </c>
      <c r="C421">
        <v>318005</v>
      </c>
      <c r="D421" t="s">
        <v>1127</v>
      </c>
      <c r="E421" t="s">
        <v>1796</v>
      </c>
      <c r="F421" t="s">
        <v>1797</v>
      </c>
      <c r="G421" t="s">
        <v>977</v>
      </c>
    </row>
    <row r="422" spans="1:13" x14ac:dyDescent="0.25">
      <c r="A422">
        <v>170100</v>
      </c>
      <c r="B422">
        <v>2265</v>
      </c>
      <c r="C422">
        <v>318000</v>
      </c>
      <c r="D422">
        <v>10</v>
      </c>
      <c r="E422" t="s">
        <v>1798</v>
      </c>
      <c r="F422" t="s">
        <v>1799</v>
      </c>
      <c r="G422" t="s">
        <v>1020</v>
      </c>
      <c r="H422" t="s">
        <v>979</v>
      </c>
      <c r="I422" t="s">
        <v>1015</v>
      </c>
      <c r="J422" t="s">
        <v>1684</v>
      </c>
      <c r="K422" t="s">
        <v>305</v>
      </c>
      <c r="L422" s="16" t="s">
        <v>977</v>
      </c>
      <c r="M422" s="37">
        <v>181</v>
      </c>
    </row>
    <row r="423" spans="1:13" x14ac:dyDescent="0.25">
      <c r="A423">
        <v>751100</v>
      </c>
      <c r="B423">
        <v>2530</v>
      </c>
      <c r="C423">
        <v>340015</v>
      </c>
      <c r="D423">
        <v>91</v>
      </c>
      <c r="E423" t="s">
        <v>1800</v>
      </c>
      <c r="F423" t="s">
        <v>1801</v>
      </c>
      <c r="G423" t="s">
        <v>977</v>
      </c>
      <c r="H423" t="s">
        <v>1802</v>
      </c>
      <c r="I423" t="s">
        <v>1803</v>
      </c>
      <c r="J423" t="s">
        <v>1802</v>
      </c>
      <c r="K423" t="s">
        <v>326</v>
      </c>
      <c r="L423" s="16" t="s">
        <v>324</v>
      </c>
    </row>
    <row r="424" spans="1:13" x14ac:dyDescent="0.25">
      <c r="A424">
        <v>861100</v>
      </c>
      <c r="B424">
        <v>2500</v>
      </c>
      <c r="C424">
        <v>340010</v>
      </c>
      <c r="D424" s="38">
        <v>91</v>
      </c>
      <c r="E424" t="s">
        <v>573</v>
      </c>
      <c r="F424" t="s">
        <v>325</v>
      </c>
      <c r="G424" t="s">
        <v>977</v>
      </c>
      <c r="H424" t="s">
        <v>1802</v>
      </c>
      <c r="I424" t="s">
        <v>1803</v>
      </c>
      <c r="J424" t="s">
        <v>1802</v>
      </c>
      <c r="K424" t="s">
        <v>326</v>
      </c>
      <c r="L424" s="16" t="s">
        <v>324</v>
      </c>
    </row>
    <row r="425" spans="1:13" x14ac:dyDescent="0.25">
      <c r="A425">
        <v>356100</v>
      </c>
      <c r="B425">
        <v>2500</v>
      </c>
      <c r="C425">
        <v>340020</v>
      </c>
      <c r="D425" t="s">
        <v>1127</v>
      </c>
      <c r="E425" t="s">
        <v>1804</v>
      </c>
      <c r="F425" t="s">
        <v>1805</v>
      </c>
      <c r="G425" t="s">
        <v>977</v>
      </c>
      <c r="H425" t="s">
        <v>1802</v>
      </c>
      <c r="I425" t="s">
        <v>1803</v>
      </c>
      <c r="J425" t="s">
        <v>1802</v>
      </c>
      <c r="K425" t="s">
        <v>326</v>
      </c>
      <c r="L425" s="16" t="s">
        <v>324</v>
      </c>
    </row>
    <row r="426" spans="1:13" x14ac:dyDescent="0.25">
      <c r="A426">
        <v>356101</v>
      </c>
      <c r="B426">
        <v>2500</v>
      </c>
      <c r="C426">
        <v>340025</v>
      </c>
      <c r="D426" t="s">
        <v>1017</v>
      </c>
      <c r="E426" t="s">
        <v>1806</v>
      </c>
      <c r="F426" t="s">
        <v>1807</v>
      </c>
      <c r="G426" t="s">
        <v>1020</v>
      </c>
      <c r="H426" t="s">
        <v>1802</v>
      </c>
      <c r="I426" t="s">
        <v>1803</v>
      </c>
      <c r="J426" t="s">
        <v>1802</v>
      </c>
      <c r="K426" t="s">
        <v>326</v>
      </c>
      <c r="L426" s="16" t="s">
        <v>324</v>
      </c>
    </row>
    <row r="427" spans="1:13" x14ac:dyDescent="0.25">
      <c r="A427">
        <v>356102</v>
      </c>
      <c r="B427">
        <v>2500</v>
      </c>
      <c r="C427">
        <v>340030</v>
      </c>
      <c r="D427" t="s">
        <v>1017</v>
      </c>
      <c r="E427" t="s">
        <v>1808</v>
      </c>
      <c r="F427" t="s">
        <v>1809</v>
      </c>
      <c r="G427" t="s">
        <v>1020</v>
      </c>
      <c r="H427" t="s">
        <v>1802</v>
      </c>
      <c r="I427" t="s">
        <v>1803</v>
      </c>
      <c r="J427" t="s">
        <v>1802</v>
      </c>
      <c r="K427" t="s">
        <v>326</v>
      </c>
      <c r="L427" s="16" t="s">
        <v>324</v>
      </c>
      <c r="M427" s="37">
        <v>504</v>
      </c>
    </row>
    <row r="428" spans="1:13" x14ac:dyDescent="0.25">
      <c r="A428">
        <v>356103</v>
      </c>
      <c r="B428">
        <v>2500</v>
      </c>
      <c r="C428">
        <v>340035</v>
      </c>
      <c r="D428" t="s">
        <v>1023</v>
      </c>
      <c r="E428" t="s">
        <v>1810</v>
      </c>
      <c r="F428" t="s">
        <v>1811</v>
      </c>
      <c r="G428" t="s">
        <v>1026</v>
      </c>
      <c r="H428" t="s">
        <v>1802</v>
      </c>
      <c r="I428" t="s">
        <v>1803</v>
      </c>
      <c r="J428" t="s">
        <v>1802</v>
      </c>
      <c r="K428" t="s">
        <v>326</v>
      </c>
      <c r="L428" s="16" t="s">
        <v>324</v>
      </c>
      <c r="M428" s="37">
        <v>504</v>
      </c>
    </row>
    <row r="429" spans="1:13" x14ac:dyDescent="0.25">
      <c r="A429">
        <v>356104</v>
      </c>
      <c r="B429">
        <v>2500</v>
      </c>
      <c r="C429">
        <v>340040</v>
      </c>
      <c r="D429" t="s">
        <v>1027</v>
      </c>
      <c r="E429" t="s">
        <v>1812</v>
      </c>
      <c r="F429" t="s">
        <v>1813</v>
      </c>
      <c r="G429" t="s">
        <v>1030</v>
      </c>
      <c r="H429" t="s">
        <v>1802</v>
      </c>
      <c r="I429" t="s">
        <v>1803</v>
      </c>
      <c r="J429" t="s">
        <v>1802</v>
      </c>
      <c r="K429" t="s">
        <v>326</v>
      </c>
      <c r="L429" s="16" t="s">
        <v>324</v>
      </c>
      <c r="M429" s="37">
        <v>504</v>
      </c>
    </row>
    <row r="430" spans="1:13" x14ac:dyDescent="0.25">
      <c r="A430">
        <v>356105</v>
      </c>
      <c r="B430">
        <v>2500</v>
      </c>
      <c r="C430">
        <v>340045</v>
      </c>
      <c r="D430" t="s">
        <v>1017</v>
      </c>
      <c r="E430" t="s">
        <v>1814</v>
      </c>
      <c r="F430" t="s">
        <v>1815</v>
      </c>
      <c r="G430" t="s">
        <v>1020</v>
      </c>
      <c r="H430" t="s">
        <v>1802</v>
      </c>
      <c r="I430" t="s">
        <v>1803</v>
      </c>
      <c r="J430" t="s">
        <v>1802</v>
      </c>
      <c r="K430" t="s">
        <v>326</v>
      </c>
      <c r="L430" s="16" t="s">
        <v>324</v>
      </c>
      <c r="M430" s="37">
        <v>214</v>
      </c>
    </row>
    <row r="431" spans="1:13" x14ac:dyDescent="0.25">
      <c r="A431">
        <v>356106</v>
      </c>
      <c r="B431">
        <v>2500</v>
      </c>
      <c r="C431">
        <v>340050</v>
      </c>
      <c r="D431" t="s">
        <v>1023</v>
      </c>
      <c r="E431" t="s">
        <v>1816</v>
      </c>
      <c r="F431" t="s">
        <v>1817</v>
      </c>
      <c r="G431" t="s">
        <v>1026</v>
      </c>
      <c r="H431" t="s">
        <v>1802</v>
      </c>
      <c r="I431" t="s">
        <v>1803</v>
      </c>
      <c r="J431" t="s">
        <v>1802</v>
      </c>
      <c r="K431" t="s">
        <v>326</v>
      </c>
      <c r="L431" s="16" t="s">
        <v>324</v>
      </c>
      <c r="M431" s="37">
        <v>214</v>
      </c>
    </row>
    <row r="432" spans="1:13" x14ac:dyDescent="0.25">
      <c r="A432">
        <v>356107</v>
      </c>
      <c r="B432">
        <v>2500</v>
      </c>
      <c r="C432">
        <v>340055</v>
      </c>
      <c r="D432" t="s">
        <v>1027</v>
      </c>
      <c r="E432" t="s">
        <v>1818</v>
      </c>
      <c r="F432" t="s">
        <v>1819</v>
      </c>
      <c r="G432" t="s">
        <v>1030</v>
      </c>
      <c r="H432" t="s">
        <v>1802</v>
      </c>
      <c r="I432" t="s">
        <v>1803</v>
      </c>
      <c r="J432" t="s">
        <v>1802</v>
      </c>
      <c r="K432" t="s">
        <v>326</v>
      </c>
      <c r="L432" s="16" t="s">
        <v>324</v>
      </c>
      <c r="M432" s="37">
        <v>214</v>
      </c>
    </row>
    <row r="433" spans="1:13" x14ac:dyDescent="0.25">
      <c r="A433">
        <v>356108</v>
      </c>
      <c r="B433">
        <v>2500</v>
      </c>
      <c r="C433">
        <v>340060</v>
      </c>
      <c r="D433" t="s">
        <v>1017</v>
      </c>
      <c r="E433" t="s">
        <v>1820</v>
      </c>
      <c r="F433" t="s">
        <v>1821</v>
      </c>
      <c r="G433" t="s">
        <v>1020</v>
      </c>
      <c r="H433" t="s">
        <v>1802</v>
      </c>
      <c r="I433" t="s">
        <v>1803</v>
      </c>
      <c r="J433" t="s">
        <v>1802</v>
      </c>
      <c r="K433" t="s">
        <v>326</v>
      </c>
      <c r="L433" s="16" t="s">
        <v>324</v>
      </c>
      <c r="M433" s="37">
        <v>228</v>
      </c>
    </row>
    <row r="434" spans="1:13" x14ac:dyDescent="0.25">
      <c r="A434">
        <v>356109</v>
      </c>
      <c r="B434">
        <v>2500</v>
      </c>
      <c r="C434">
        <v>340065</v>
      </c>
      <c r="D434" t="s">
        <v>1023</v>
      </c>
      <c r="E434" t="s">
        <v>1822</v>
      </c>
      <c r="F434" t="s">
        <v>1823</v>
      </c>
      <c r="G434" t="s">
        <v>1026</v>
      </c>
      <c r="H434" t="s">
        <v>1802</v>
      </c>
      <c r="I434" t="s">
        <v>1803</v>
      </c>
      <c r="J434" t="s">
        <v>1802</v>
      </c>
      <c r="K434" t="s">
        <v>326</v>
      </c>
      <c r="L434" s="16" t="s">
        <v>324</v>
      </c>
      <c r="M434" s="37">
        <v>228</v>
      </c>
    </row>
    <row r="435" spans="1:13" x14ac:dyDescent="0.25">
      <c r="A435">
        <v>356110</v>
      </c>
      <c r="B435">
        <v>2500</v>
      </c>
      <c r="C435">
        <v>340070</v>
      </c>
      <c r="D435" t="s">
        <v>1027</v>
      </c>
      <c r="E435" t="s">
        <v>1824</v>
      </c>
      <c r="F435" t="s">
        <v>1825</v>
      </c>
      <c r="G435" t="s">
        <v>1030</v>
      </c>
      <c r="H435" t="s">
        <v>1802</v>
      </c>
      <c r="I435" t="s">
        <v>1803</v>
      </c>
      <c r="J435" t="s">
        <v>1802</v>
      </c>
      <c r="K435" t="s">
        <v>326</v>
      </c>
      <c r="L435" s="16" t="s">
        <v>324</v>
      </c>
      <c r="M435" s="37">
        <v>228</v>
      </c>
    </row>
    <row r="436" spans="1:13" x14ac:dyDescent="0.25">
      <c r="A436">
        <v>356111</v>
      </c>
      <c r="B436">
        <v>2500</v>
      </c>
      <c r="C436">
        <v>340075</v>
      </c>
      <c r="D436" t="s">
        <v>1017</v>
      </c>
      <c r="E436" t="s">
        <v>1826</v>
      </c>
      <c r="F436" t="s">
        <v>1827</v>
      </c>
      <c r="G436" t="s">
        <v>1020</v>
      </c>
      <c r="H436" t="s">
        <v>1802</v>
      </c>
      <c r="I436" t="s">
        <v>1803</v>
      </c>
      <c r="J436" t="s">
        <v>1802</v>
      </c>
      <c r="K436" t="s">
        <v>326</v>
      </c>
      <c r="L436" s="16" t="s">
        <v>324</v>
      </c>
      <c r="M436" s="37">
        <v>191</v>
      </c>
    </row>
    <row r="437" spans="1:13" x14ac:dyDescent="0.25">
      <c r="A437">
        <v>356112</v>
      </c>
      <c r="B437">
        <v>2500</v>
      </c>
      <c r="C437">
        <v>340080</v>
      </c>
      <c r="D437" t="s">
        <v>1023</v>
      </c>
      <c r="E437" t="s">
        <v>1828</v>
      </c>
      <c r="F437" t="s">
        <v>1829</v>
      </c>
      <c r="G437" t="s">
        <v>1026</v>
      </c>
      <c r="H437" t="s">
        <v>1802</v>
      </c>
      <c r="I437" t="s">
        <v>1803</v>
      </c>
      <c r="J437" t="s">
        <v>1802</v>
      </c>
      <c r="K437" t="s">
        <v>326</v>
      </c>
      <c r="L437" s="16" t="s">
        <v>324</v>
      </c>
      <c r="M437" s="37">
        <v>191</v>
      </c>
    </row>
    <row r="438" spans="1:13" x14ac:dyDescent="0.25">
      <c r="A438">
        <v>356113</v>
      </c>
      <c r="B438">
        <v>2500</v>
      </c>
      <c r="C438">
        <v>340085</v>
      </c>
      <c r="D438" t="s">
        <v>1027</v>
      </c>
      <c r="E438" t="s">
        <v>1830</v>
      </c>
      <c r="F438" t="s">
        <v>1831</v>
      </c>
      <c r="G438" t="s">
        <v>1030</v>
      </c>
      <c r="H438" t="s">
        <v>1802</v>
      </c>
      <c r="I438" t="s">
        <v>1803</v>
      </c>
      <c r="J438" t="s">
        <v>1802</v>
      </c>
      <c r="K438" t="s">
        <v>326</v>
      </c>
      <c r="L438" s="16" t="s">
        <v>324</v>
      </c>
      <c r="M438" s="37">
        <v>191</v>
      </c>
    </row>
    <row r="439" spans="1:13" x14ac:dyDescent="0.25">
      <c r="A439">
        <v>356114</v>
      </c>
      <c r="B439">
        <v>2500</v>
      </c>
      <c r="C439">
        <v>340090</v>
      </c>
      <c r="D439" t="s">
        <v>1017</v>
      </c>
      <c r="E439" t="s">
        <v>1832</v>
      </c>
      <c r="F439" t="s">
        <v>1833</v>
      </c>
      <c r="G439" t="s">
        <v>1020</v>
      </c>
      <c r="H439" t="s">
        <v>1802</v>
      </c>
      <c r="I439" t="s">
        <v>1803</v>
      </c>
      <c r="J439" t="s">
        <v>1802</v>
      </c>
      <c r="K439" t="s">
        <v>326</v>
      </c>
      <c r="L439" s="16" t="s">
        <v>324</v>
      </c>
      <c r="M439" s="37">
        <v>338</v>
      </c>
    </row>
    <row r="440" spans="1:13" x14ac:dyDescent="0.25">
      <c r="A440">
        <v>356115</v>
      </c>
      <c r="B440">
        <v>2500</v>
      </c>
      <c r="C440">
        <v>340095</v>
      </c>
      <c r="D440" t="s">
        <v>1023</v>
      </c>
      <c r="E440" t="s">
        <v>1834</v>
      </c>
      <c r="F440" t="s">
        <v>1835</v>
      </c>
      <c r="G440" t="s">
        <v>1026</v>
      </c>
      <c r="H440" t="s">
        <v>1802</v>
      </c>
      <c r="I440" t="s">
        <v>1803</v>
      </c>
      <c r="J440" t="s">
        <v>1802</v>
      </c>
      <c r="K440" t="s">
        <v>326</v>
      </c>
      <c r="L440" s="16" t="s">
        <v>324</v>
      </c>
      <c r="M440" s="37">
        <v>338</v>
      </c>
    </row>
    <row r="441" spans="1:13" x14ac:dyDescent="0.25">
      <c r="A441">
        <v>356116</v>
      </c>
      <c r="B441">
        <v>2500</v>
      </c>
      <c r="C441">
        <v>340100</v>
      </c>
      <c r="D441" t="s">
        <v>1027</v>
      </c>
      <c r="E441" t="s">
        <v>1836</v>
      </c>
      <c r="F441" t="s">
        <v>1837</v>
      </c>
      <c r="G441" t="s">
        <v>1030</v>
      </c>
      <c r="H441" t="s">
        <v>1802</v>
      </c>
      <c r="I441" t="s">
        <v>1803</v>
      </c>
      <c r="J441" t="s">
        <v>1802</v>
      </c>
      <c r="K441" t="s">
        <v>326</v>
      </c>
      <c r="L441" s="16" t="s">
        <v>324</v>
      </c>
      <c r="M441" s="37">
        <v>338</v>
      </c>
    </row>
    <row r="442" spans="1:13" x14ac:dyDescent="0.25">
      <c r="A442">
        <v>356117</v>
      </c>
      <c r="B442">
        <v>2500</v>
      </c>
      <c r="C442">
        <v>340105</v>
      </c>
      <c r="D442" t="s">
        <v>1017</v>
      </c>
      <c r="E442" t="s">
        <v>1838</v>
      </c>
      <c r="F442" t="s">
        <v>1839</v>
      </c>
      <c r="G442" t="s">
        <v>1020</v>
      </c>
      <c r="H442" t="s">
        <v>1802</v>
      </c>
      <c r="I442" t="s">
        <v>1803</v>
      </c>
      <c r="J442" t="s">
        <v>1802</v>
      </c>
      <c r="K442" t="s">
        <v>326</v>
      </c>
      <c r="L442" s="16" t="s">
        <v>324</v>
      </c>
      <c r="M442" s="37">
        <v>251</v>
      </c>
    </row>
    <row r="443" spans="1:13" x14ac:dyDescent="0.25">
      <c r="A443">
        <v>356118</v>
      </c>
      <c r="B443">
        <v>2500</v>
      </c>
      <c r="C443">
        <v>340110</v>
      </c>
      <c r="D443" t="s">
        <v>1023</v>
      </c>
      <c r="E443" t="s">
        <v>1840</v>
      </c>
      <c r="F443" t="s">
        <v>1841</v>
      </c>
      <c r="G443" t="s">
        <v>1026</v>
      </c>
      <c r="H443" t="s">
        <v>1802</v>
      </c>
      <c r="I443" t="s">
        <v>1803</v>
      </c>
      <c r="J443" t="s">
        <v>1802</v>
      </c>
      <c r="K443" t="s">
        <v>326</v>
      </c>
      <c r="L443" s="16" t="s">
        <v>324</v>
      </c>
      <c r="M443" s="37">
        <v>251</v>
      </c>
    </row>
    <row r="444" spans="1:13" x14ac:dyDescent="0.25">
      <c r="A444">
        <v>356119</v>
      </c>
      <c r="B444">
        <v>2500</v>
      </c>
      <c r="C444">
        <v>340115</v>
      </c>
      <c r="D444" t="s">
        <v>1027</v>
      </c>
      <c r="E444" t="s">
        <v>1842</v>
      </c>
      <c r="F444" t="s">
        <v>1843</v>
      </c>
      <c r="G444" t="s">
        <v>1030</v>
      </c>
      <c r="H444" t="s">
        <v>1802</v>
      </c>
      <c r="I444" t="s">
        <v>1803</v>
      </c>
      <c r="J444" t="s">
        <v>1802</v>
      </c>
      <c r="K444" t="s">
        <v>326</v>
      </c>
      <c r="L444" s="16" t="s">
        <v>324</v>
      </c>
      <c r="M444" s="37">
        <v>251</v>
      </c>
    </row>
    <row r="445" spans="1:13" x14ac:dyDescent="0.25">
      <c r="A445">
        <v>356120</v>
      </c>
      <c r="B445">
        <v>2500</v>
      </c>
      <c r="C445">
        <v>340120</v>
      </c>
      <c r="D445" t="s">
        <v>1017</v>
      </c>
      <c r="E445" t="s">
        <v>1844</v>
      </c>
      <c r="F445" t="s">
        <v>1845</v>
      </c>
      <c r="G445" t="s">
        <v>1020</v>
      </c>
      <c r="H445" t="s">
        <v>1802</v>
      </c>
      <c r="I445" t="s">
        <v>1803</v>
      </c>
      <c r="J445" t="s">
        <v>1802</v>
      </c>
      <c r="K445" t="s">
        <v>326</v>
      </c>
      <c r="L445" s="16" t="s">
        <v>324</v>
      </c>
      <c r="M445" s="37">
        <v>131</v>
      </c>
    </row>
    <row r="446" spans="1:13" x14ac:dyDescent="0.25">
      <c r="A446">
        <v>356121</v>
      </c>
      <c r="B446">
        <v>2500</v>
      </c>
      <c r="C446">
        <v>340125</v>
      </c>
      <c r="D446" t="s">
        <v>1017</v>
      </c>
      <c r="E446" t="s">
        <v>1846</v>
      </c>
      <c r="F446" t="s">
        <v>1847</v>
      </c>
      <c r="G446" t="s">
        <v>1020</v>
      </c>
      <c r="H446" t="s">
        <v>1802</v>
      </c>
      <c r="I446" t="s">
        <v>1803</v>
      </c>
      <c r="J446" t="s">
        <v>1802</v>
      </c>
      <c r="K446" t="s">
        <v>326</v>
      </c>
      <c r="L446" s="16" t="s">
        <v>324</v>
      </c>
      <c r="M446" s="37">
        <v>459</v>
      </c>
    </row>
    <row r="447" spans="1:13" x14ac:dyDescent="0.25">
      <c r="A447">
        <v>356122</v>
      </c>
      <c r="B447">
        <v>2500</v>
      </c>
      <c r="C447">
        <v>340130</v>
      </c>
      <c r="D447" t="s">
        <v>1023</v>
      </c>
      <c r="E447" t="s">
        <v>1848</v>
      </c>
      <c r="F447" t="s">
        <v>1849</v>
      </c>
      <c r="G447" t="s">
        <v>1026</v>
      </c>
      <c r="H447" t="s">
        <v>1802</v>
      </c>
      <c r="I447" t="s">
        <v>1803</v>
      </c>
      <c r="J447" t="s">
        <v>1802</v>
      </c>
      <c r="K447" t="s">
        <v>326</v>
      </c>
      <c r="L447" s="16" t="s">
        <v>324</v>
      </c>
      <c r="M447" s="37">
        <v>459</v>
      </c>
    </row>
    <row r="448" spans="1:13" x14ac:dyDescent="0.25">
      <c r="A448">
        <v>356123</v>
      </c>
      <c r="B448">
        <v>2500</v>
      </c>
      <c r="C448">
        <v>340135</v>
      </c>
      <c r="D448" t="s">
        <v>1027</v>
      </c>
      <c r="E448" t="s">
        <v>1850</v>
      </c>
      <c r="F448" t="s">
        <v>1851</v>
      </c>
      <c r="G448" t="s">
        <v>1030</v>
      </c>
      <c r="H448" t="s">
        <v>1802</v>
      </c>
      <c r="I448" t="s">
        <v>1803</v>
      </c>
      <c r="J448" t="s">
        <v>1802</v>
      </c>
      <c r="K448" t="s">
        <v>326</v>
      </c>
      <c r="L448" s="16" t="s">
        <v>324</v>
      </c>
      <c r="M448" s="37">
        <v>459</v>
      </c>
    </row>
    <row r="449" spans="1:13" x14ac:dyDescent="0.25">
      <c r="A449">
        <v>356124</v>
      </c>
      <c r="B449">
        <v>2500</v>
      </c>
      <c r="C449">
        <v>340140</v>
      </c>
      <c r="D449" t="s">
        <v>1017</v>
      </c>
      <c r="E449" t="s">
        <v>1852</v>
      </c>
      <c r="F449" t="s">
        <v>1853</v>
      </c>
      <c r="G449" t="s">
        <v>1020</v>
      </c>
      <c r="H449" t="s">
        <v>1802</v>
      </c>
      <c r="I449" t="s">
        <v>1803</v>
      </c>
      <c r="J449" t="s">
        <v>1802</v>
      </c>
      <c r="K449" t="s">
        <v>326</v>
      </c>
      <c r="L449" s="16" t="s">
        <v>324</v>
      </c>
      <c r="M449" s="37">
        <v>296</v>
      </c>
    </row>
    <row r="450" spans="1:13" x14ac:dyDescent="0.25">
      <c r="A450">
        <v>356125</v>
      </c>
      <c r="B450">
        <v>2500</v>
      </c>
      <c r="C450">
        <v>340145</v>
      </c>
      <c r="D450" t="s">
        <v>1023</v>
      </c>
      <c r="E450" t="s">
        <v>1854</v>
      </c>
      <c r="F450" t="s">
        <v>1855</v>
      </c>
      <c r="G450" t="s">
        <v>1026</v>
      </c>
      <c r="H450" t="s">
        <v>1802</v>
      </c>
      <c r="I450" t="s">
        <v>1803</v>
      </c>
      <c r="J450" t="s">
        <v>1802</v>
      </c>
      <c r="K450" t="s">
        <v>326</v>
      </c>
      <c r="L450" s="16" t="s">
        <v>324</v>
      </c>
      <c r="M450" s="37">
        <v>296</v>
      </c>
    </row>
    <row r="451" spans="1:13" x14ac:dyDescent="0.25">
      <c r="A451">
        <v>356126</v>
      </c>
      <c r="B451">
        <v>2500</v>
      </c>
      <c r="C451">
        <v>340150</v>
      </c>
      <c r="D451" t="s">
        <v>1027</v>
      </c>
      <c r="E451" t="s">
        <v>1856</v>
      </c>
      <c r="F451" t="s">
        <v>1857</v>
      </c>
      <c r="G451" t="s">
        <v>1030</v>
      </c>
      <c r="H451" t="s">
        <v>1802</v>
      </c>
      <c r="I451" t="s">
        <v>1803</v>
      </c>
      <c r="J451" t="s">
        <v>1802</v>
      </c>
      <c r="K451" t="s">
        <v>326</v>
      </c>
      <c r="L451" s="16" t="s">
        <v>324</v>
      </c>
      <c r="M451" s="37">
        <v>296</v>
      </c>
    </row>
    <row r="452" spans="1:13" x14ac:dyDescent="0.25">
      <c r="A452">
        <v>356127</v>
      </c>
      <c r="B452">
        <v>2500</v>
      </c>
      <c r="C452">
        <v>340155</v>
      </c>
      <c r="D452" t="s">
        <v>1017</v>
      </c>
      <c r="E452" t="s">
        <v>1858</v>
      </c>
      <c r="F452" t="s">
        <v>1859</v>
      </c>
      <c r="G452" t="s">
        <v>1020</v>
      </c>
      <c r="H452" t="s">
        <v>1802</v>
      </c>
      <c r="I452" t="s">
        <v>1803</v>
      </c>
      <c r="J452" t="s">
        <v>1802</v>
      </c>
      <c r="K452" t="s">
        <v>326</v>
      </c>
      <c r="L452" s="16" t="s">
        <v>324</v>
      </c>
      <c r="M452" s="37">
        <v>323</v>
      </c>
    </row>
    <row r="453" spans="1:13" x14ac:dyDescent="0.25">
      <c r="A453">
        <v>356128</v>
      </c>
      <c r="B453">
        <v>2500</v>
      </c>
      <c r="C453">
        <v>340160</v>
      </c>
      <c r="D453" t="s">
        <v>1017</v>
      </c>
      <c r="E453" t="s">
        <v>1860</v>
      </c>
      <c r="F453" t="s">
        <v>1861</v>
      </c>
      <c r="G453" t="s">
        <v>1020</v>
      </c>
      <c r="H453" t="s">
        <v>1802</v>
      </c>
      <c r="I453" t="s">
        <v>1803</v>
      </c>
      <c r="J453" t="s">
        <v>1802</v>
      </c>
      <c r="K453" t="s">
        <v>326</v>
      </c>
      <c r="L453" s="16" t="s">
        <v>324</v>
      </c>
      <c r="M453" s="37">
        <v>710</v>
      </c>
    </row>
    <row r="454" spans="1:13" x14ac:dyDescent="0.25">
      <c r="A454">
        <v>357100</v>
      </c>
      <c r="B454">
        <v>2500</v>
      </c>
      <c r="C454">
        <v>340165</v>
      </c>
      <c r="D454" t="s">
        <v>1127</v>
      </c>
      <c r="E454" t="s">
        <v>1862</v>
      </c>
      <c r="F454" t="s">
        <v>1863</v>
      </c>
      <c r="G454" t="s">
        <v>977</v>
      </c>
      <c r="H454" t="s">
        <v>1802</v>
      </c>
      <c r="I454" t="s">
        <v>1803</v>
      </c>
      <c r="J454" t="s">
        <v>1802</v>
      </c>
      <c r="K454" t="s">
        <v>326</v>
      </c>
      <c r="L454" s="16" t="s">
        <v>324</v>
      </c>
    </row>
    <row r="455" spans="1:13" x14ac:dyDescent="0.25">
      <c r="A455">
        <v>357101</v>
      </c>
      <c r="B455">
        <v>2500</v>
      </c>
      <c r="C455">
        <v>340170</v>
      </c>
      <c r="D455" t="s">
        <v>1017</v>
      </c>
      <c r="E455" t="s">
        <v>1864</v>
      </c>
      <c r="F455" t="s">
        <v>1865</v>
      </c>
      <c r="G455" t="s">
        <v>1020</v>
      </c>
      <c r="H455" t="s">
        <v>1802</v>
      </c>
      <c r="I455" t="s">
        <v>1803</v>
      </c>
      <c r="J455" t="s">
        <v>1802</v>
      </c>
      <c r="K455" t="s">
        <v>326</v>
      </c>
      <c r="L455" s="16" t="s">
        <v>324</v>
      </c>
      <c r="M455" s="37">
        <v>6</v>
      </c>
    </row>
    <row r="456" spans="1:13" x14ac:dyDescent="0.25">
      <c r="A456">
        <v>357102</v>
      </c>
      <c r="B456">
        <v>2500</v>
      </c>
      <c r="C456">
        <v>340175</v>
      </c>
      <c r="D456" t="s">
        <v>1023</v>
      </c>
      <c r="E456" t="s">
        <v>1866</v>
      </c>
      <c r="F456" t="s">
        <v>1867</v>
      </c>
      <c r="G456" t="s">
        <v>1026</v>
      </c>
      <c r="H456" t="s">
        <v>1802</v>
      </c>
      <c r="I456" t="s">
        <v>1803</v>
      </c>
      <c r="J456" t="s">
        <v>1802</v>
      </c>
      <c r="K456" t="s">
        <v>326</v>
      </c>
      <c r="L456" s="16" t="s">
        <v>324</v>
      </c>
      <c r="M456" s="37">
        <v>6</v>
      </c>
    </row>
    <row r="457" spans="1:13" x14ac:dyDescent="0.25">
      <c r="A457">
        <v>357103</v>
      </c>
      <c r="B457">
        <v>2500</v>
      </c>
      <c r="C457">
        <v>340180</v>
      </c>
      <c r="D457" t="s">
        <v>1027</v>
      </c>
      <c r="E457" t="s">
        <v>1868</v>
      </c>
      <c r="F457" t="s">
        <v>1869</v>
      </c>
      <c r="G457" t="s">
        <v>1030</v>
      </c>
      <c r="H457" t="s">
        <v>1802</v>
      </c>
      <c r="I457" t="s">
        <v>1803</v>
      </c>
      <c r="J457" t="s">
        <v>1802</v>
      </c>
      <c r="K457" t="s">
        <v>326</v>
      </c>
      <c r="L457" s="16" t="s">
        <v>324</v>
      </c>
      <c r="M457" s="37">
        <v>6</v>
      </c>
    </row>
    <row r="458" spans="1:13" x14ac:dyDescent="0.25">
      <c r="A458">
        <v>357104</v>
      </c>
      <c r="B458">
        <v>2500</v>
      </c>
      <c r="C458">
        <v>340185</v>
      </c>
      <c r="D458" t="s">
        <v>1017</v>
      </c>
      <c r="E458" t="s">
        <v>1870</v>
      </c>
      <c r="F458" t="s">
        <v>1871</v>
      </c>
      <c r="G458" t="s">
        <v>1020</v>
      </c>
      <c r="H458" t="s">
        <v>1802</v>
      </c>
      <c r="I458" t="s">
        <v>1803</v>
      </c>
      <c r="J458" t="s">
        <v>1802</v>
      </c>
      <c r="K458" t="s">
        <v>326</v>
      </c>
      <c r="L458" s="16" t="s">
        <v>324</v>
      </c>
      <c r="M458" s="37">
        <v>147</v>
      </c>
    </row>
    <row r="459" spans="1:13" x14ac:dyDescent="0.25">
      <c r="A459">
        <v>357105</v>
      </c>
      <c r="B459">
        <v>2500</v>
      </c>
      <c r="C459">
        <v>340190</v>
      </c>
      <c r="D459" t="s">
        <v>1023</v>
      </c>
      <c r="E459" t="s">
        <v>1872</v>
      </c>
      <c r="F459" t="s">
        <v>1873</v>
      </c>
      <c r="G459" t="s">
        <v>1026</v>
      </c>
      <c r="H459" t="s">
        <v>1802</v>
      </c>
      <c r="I459" t="s">
        <v>1803</v>
      </c>
      <c r="J459" t="s">
        <v>1802</v>
      </c>
      <c r="K459" t="s">
        <v>326</v>
      </c>
      <c r="L459" s="16" t="s">
        <v>324</v>
      </c>
      <c r="M459" s="37">
        <v>147</v>
      </c>
    </row>
    <row r="460" spans="1:13" x14ac:dyDescent="0.25">
      <c r="A460">
        <v>357106</v>
      </c>
      <c r="B460">
        <v>2500</v>
      </c>
      <c r="C460">
        <v>340195</v>
      </c>
      <c r="D460" t="s">
        <v>1027</v>
      </c>
      <c r="E460" t="s">
        <v>1874</v>
      </c>
      <c r="F460" t="s">
        <v>1875</v>
      </c>
      <c r="G460" t="s">
        <v>1030</v>
      </c>
      <c r="H460" t="s">
        <v>1802</v>
      </c>
      <c r="I460" t="s">
        <v>1803</v>
      </c>
      <c r="J460" t="s">
        <v>1802</v>
      </c>
      <c r="K460" t="s">
        <v>326</v>
      </c>
      <c r="L460" s="16" t="s">
        <v>324</v>
      </c>
      <c r="M460" s="37">
        <v>147</v>
      </c>
    </row>
    <row r="461" spans="1:13" x14ac:dyDescent="0.25">
      <c r="A461">
        <v>357107</v>
      </c>
      <c r="B461">
        <v>2500</v>
      </c>
      <c r="C461">
        <v>340200</v>
      </c>
      <c r="D461" t="s">
        <v>1017</v>
      </c>
      <c r="E461" t="s">
        <v>1876</v>
      </c>
      <c r="F461" t="s">
        <v>1877</v>
      </c>
      <c r="G461" t="s">
        <v>1020</v>
      </c>
      <c r="H461" t="s">
        <v>1802</v>
      </c>
      <c r="I461" t="s">
        <v>1803</v>
      </c>
      <c r="J461" t="s">
        <v>1802</v>
      </c>
      <c r="K461" t="s">
        <v>326</v>
      </c>
      <c r="L461" s="16" t="s">
        <v>324</v>
      </c>
      <c r="M461" s="37">
        <v>0</v>
      </c>
    </row>
    <row r="462" spans="1:13" x14ac:dyDescent="0.25">
      <c r="A462">
        <v>357108</v>
      </c>
      <c r="B462">
        <v>2500</v>
      </c>
      <c r="C462">
        <v>340205</v>
      </c>
      <c r="D462" t="s">
        <v>1017</v>
      </c>
      <c r="E462" t="s">
        <v>1878</v>
      </c>
      <c r="F462" t="s">
        <v>1879</v>
      </c>
      <c r="G462" t="s">
        <v>1020</v>
      </c>
      <c r="H462" t="s">
        <v>1802</v>
      </c>
      <c r="I462" t="s">
        <v>1803</v>
      </c>
      <c r="J462" t="s">
        <v>1802</v>
      </c>
      <c r="K462" t="s">
        <v>326</v>
      </c>
      <c r="L462" s="16" t="s">
        <v>324</v>
      </c>
      <c r="M462" s="37">
        <v>534</v>
      </c>
    </row>
    <row r="463" spans="1:13" x14ac:dyDescent="0.25">
      <c r="A463">
        <v>357109</v>
      </c>
      <c r="B463">
        <v>2500</v>
      </c>
      <c r="C463">
        <v>340210</v>
      </c>
      <c r="D463" t="s">
        <v>1017</v>
      </c>
      <c r="E463" t="s">
        <v>1880</v>
      </c>
      <c r="F463" t="s">
        <v>1881</v>
      </c>
      <c r="G463" t="s">
        <v>1020</v>
      </c>
      <c r="H463" t="s">
        <v>1802</v>
      </c>
      <c r="I463" t="s">
        <v>1803</v>
      </c>
      <c r="J463" t="s">
        <v>1802</v>
      </c>
      <c r="K463" t="s">
        <v>326</v>
      </c>
      <c r="L463" s="16" t="s">
        <v>324</v>
      </c>
      <c r="M463" s="37">
        <v>546</v>
      </c>
    </row>
    <row r="464" spans="1:13" x14ac:dyDescent="0.25">
      <c r="A464">
        <v>357110</v>
      </c>
      <c r="B464">
        <v>2500</v>
      </c>
      <c r="C464">
        <v>340215</v>
      </c>
      <c r="D464" t="s">
        <v>1023</v>
      </c>
      <c r="E464" t="s">
        <v>1882</v>
      </c>
      <c r="F464" t="s">
        <v>1883</v>
      </c>
      <c r="G464" t="s">
        <v>1026</v>
      </c>
      <c r="H464" t="s">
        <v>1802</v>
      </c>
      <c r="I464" t="s">
        <v>1803</v>
      </c>
      <c r="J464" t="s">
        <v>1802</v>
      </c>
      <c r="K464" t="s">
        <v>326</v>
      </c>
      <c r="L464" s="16" t="s">
        <v>324</v>
      </c>
      <c r="M464" s="37">
        <v>546</v>
      </c>
    </row>
    <row r="465" spans="1:13" x14ac:dyDescent="0.25">
      <c r="A465">
        <v>357111</v>
      </c>
      <c r="B465">
        <v>2500</v>
      </c>
      <c r="C465">
        <v>340220</v>
      </c>
      <c r="D465" t="s">
        <v>1027</v>
      </c>
      <c r="E465" t="s">
        <v>1884</v>
      </c>
      <c r="F465" t="s">
        <v>1885</v>
      </c>
      <c r="G465" t="s">
        <v>1030</v>
      </c>
      <c r="H465" t="s">
        <v>1802</v>
      </c>
      <c r="I465" t="s">
        <v>1803</v>
      </c>
      <c r="J465" t="s">
        <v>1802</v>
      </c>
      <c r="K465" t="s">
        <v>326</v>
      </c>
      <c r="L465" s="16" t="s">
        <v>324</v>
      </c>
      <c r="M465" s="37">
        <v>546</v>
      </c>
    </row>
    <row r="466" spans="1:13" x14ac:dyDescent="0.25">
      <c r="A466">
        <v>357112</v>
      </c>
      <c r="B466">
        <v>2500</v>
      </c>
      <c r="C466">
        <v>340225</v>
      </c>
      <c r="D466" t="s">
        <v>1017</v>
      </c>
      <c r="E466" t="s">
        <v>1886</v>
      </c>
      <c r="F466" t="s">
        <v>1887</v>
      </c>
      <c r="G466" t="s">
        <v>1020</v>
      </c>
      <c r="H466" t="s">
        <v>1802</v>
      </c>
      <c r="I466" t="s">
        <v>1803</v>
      </c>
      <c r="J466" t="s">
        <v>1802</v>
      </c>
      <c r="K466" t="s">
        <v>326</v>
      </c>
      <c r="L466" s="16" t="s">
        <v>324</v>
      </c>
      <c r="M466" s="37">
        <v>545</v>
      </c>
    </row>
    <row r="467" spans="1:13" x14ac:dyDescent="0.25">
      <c r="A467">
        <v>357113</v>
      </c>
      <c r="B467">
        <v>2500</v>
      </c>
      <c r="C467">
        <v>340230</v>
      </c>
      <c r="D467" t="s">
        <v>1023</v>
      </c>
      <c r="E467" t="s">
        <v>1888</v>
      </c>
      <c r="F467" t="s">
        <v>1889</v>
      </c>
      <c r="G467" t="s">
        <v>1026</v>
      </c>
      <c r="H467" t="s">
        <v>1802</v>
      </c>
      <c r="I467" t="s">
        <v>1803</v>
      </c>
      <c r="J467" t="s">
        <v>1802</v>
      </c>
      <c r="K467" t="s">
        <v>326</v>
      </c>
      <c r="L467" s="16" t="s">
        <v>324</v>
      </c>
      <c r="M467" s="37">
        <v>545</v>
      </c>
    </row>
    <row r="468" spans="1:13" x14ac:dyDescent="0.25">
      <c r="A468">
        <v>357114</v>
      </c>
      <c r="B468">
        <v>2500</v>
      </c>
      <c r="C468">
        <v>340235</v>
      </c>
      <c r="D468" t="s">
        <v>1027</v>
      </c>
      <c r="E468" t="s">
        <v>1890</v>
      </c>
      <c r="F468" t="s">
        <v>1891</v>
      </c>
      <c r="G468" t="s">
        <v>1030</v>
      </c>
      <c r="H468" t="s">
        <v>1802</v>
      </c>
      <c r="I468" t="s">
        <v>1803</v>
      </c>
      <c r="J468" t="s">
        <v>1802</v>
      </c>
      <c r="K468" t="s">
        <v>326</v>
      </c>
      <c r="L468" s="16" t="s">
        <v>324</v>
      </c>
      <c r="M468" s="37">
        <v>545</v>
      </c>
    </row>
    <row r="469" spans="1:13" x14ac:dyDescent="0.25">
      <c r="A469">
        <v>357115</v>
      </c>
      <c r="B469">
        <v>2500</v>
      </c>
      <c r="C469">
        <v>340240</v>
      </c>
      <c r="D469" t="s">
        <v>1017</v>
      </c>
      <c r="E469" t="s">
        <v>1892</v>
      </c>
      <c r="F469" t="s">
        <v>1893</v>
      </c>
      <c r="G469" t="s">
        <v>1020</v>
      </c>
      <c r="H469" t="s">
        <v>1802</v>
      </c>
      <c r="I469" t="s">
        <v>1803</v>
      </c>
      <c r="J469" t="s">
        <v>1802</v>
      </c>
      <c r="K469" t="s">
        <v>326</v>
      </c>
      <c r="L469" s="16" t="s">
        <v>324</v>
      </c>
      <c r="M469" s="37">
        <v>544</v>
      </c>
    </row>
    <row r="470" spans="1:13" x14ac:dyDescent="0.25">
      <c r="A470">
        <v>357116</v>
      </c>
      <c r="B470">
        <v>2500</v>
      </c>
      <c r="C470">
        <v>340245</v>
      </c>
      <c r="D470" t="s">
        <v>1023</v>
      </c>
      <c r="E470" t="s">
        <v>1894</v>
      </c>
      <c r="F470" t="s">
        <v>1895</v>
      </c>
      <c r="G470" t="s">
        <v>1026</v>
      </c>
      <c r="H470" t="s">
        <v>1802</v>
      </c>
      <c r="I470" t="s">
        <v>1803</v>
      </c>
      <c r="J470" t="s">
        <v>1802</v>
      </c>
      <c r="K470" t="s">
        <v>326</v>
      </c>
      <c r="L470" s="16" t="s">
        <v>324</v>
      </c>
      <c r="M470" s="37">
        <v>544</v>
      </c>
    </row>
    <row r="471" spans="1:13" x14ac:dyDescent="0.25">
      <c r="A471">
        <v>357117</v>
      </c>
      <c r="B471">
        <v>2500</v>
      </c>
      <c r="C471">
        <v>340250</v>
      </c>
      <c r="D471" t="s">
        <v>1027</v>
      </c>
      <c r="E471" t="s">
        <v>1896</v>
      </c>
      <c r="F471" t="s">
        <v>1897</v>
      </c>
      <c r="G471" t="s">
        <v>1030</v>
      </c>
      <c r="H471" t="s">
        <v>1802</v>
      </c>
      <c r="I471" t="s">
        <v>1803</v>
      </c>
      <c r="J471" t="s">
        <v>1802</v>
      </c>
      <c r="K471" t="s">
        <v>326</v>
      </c>
      <c r="L471" s="16" t="s">
        <v>324</v>
      </c>
      <c r="M471" s="37">
        <v>544</v>
      </c>
    </row>
    <row r="472" spans="1:13" x14ac:dyDescent="0.25">
      <c r="A472">
        <v>357118</v>
      </c>
      <c r="B472">
        <v>2500</v>
      </c>
      <c r="C472">
        <v>340255</v>
      </c>
      <c r="D472" t="s">
        <v>1017</v>
      </c>
      <c r="E472" t="s">
        <v>1898</v>
      </c>
      <c r="F472" t="s">
        <v>1899</v>
      </c>
      <c r="G472" t="s">
        <v>1020</v>
      </c>
      <c r="H472" t="s">
        <v>1802</v>
      </c>
      <c r="I472" t="s">
        <v>1803</v>
      </c>
      <c r="J472" t="s">
        <v>1802</v>
      </c>
      <c r="K472" t="s">
        <v>326</v>
      </c>
      <c r="L472" s="16" t="s">
        <v>324</v>
      </c>
      <c r="M472" s="37">
        <v>543</v>
      </c>
    </row>
    <row r="473" spans="1:13" x14ac:dyDescent="0.25">
      <c r="A473">
        <v>357119</v>
      </c>
      <c r="B473">
        <v>2500</v>
      </c>
      <c r="C473">
        <v>340260</v>
      </c>
      <c r="D473" t="s">
        <v>1017</v>
      </c>
      <c r="E473" t="s">
        <v>1900</v>
      </c>
      <c r="F473" t="s">
        <v>1901</v>
      </c>
      <c r="G473" t="s">
        <v>1020</v>
      </c>
      <c r="H473" t="s">
        <v>1802</v>
      </c>
      <c r="I473" t="s">
        <v>1803</v>
      </c>
      <c r="J473" t="s">
        <v>1802</v>
      </c>
      <c r="K473" t="s">
        <v>326</v>
      </c>
      <c r="L473" s="16" t="s">
        <v>324</v>
      </c>
      <c r="M473" s="37">
        <v>542</v>
      </c>
    </row>
    <row r="474" spans="1:13" x14ac:dyDescent="0.25">
      <c r="A474">
        <v>357120</v>
      </c>
      <c r="B474">
        <v>2500</v>
      </c>
      <c r="C474">
        <v>340265</v>
      </c>
      <c r="D474" t="s">
        <v>1023</v>
      </c>
      <c r="E474" t="s">
        <v>1902</v>
      </c>
      <c r="F474" t="s">
        <v>1903</v>
      </c>
      <c r="G474" t="s">
        <v>1026</v>
      </c>
      <c r="H474" t="s">
        <v>1802</v>
      </c>
      <c r="I474" t="s">
        <v>1803</v>
      </c>
      <c r="J474" t="s">
        <v>1802</v>
      </c>
      <c r="K474" t="s">
        <v>326</v>
      </c>
      <c r="L474" s="16" t="s">
        <v>324</v>
      </c>
      <c r="M474" s="37">
        <v>541</v>
      </c>
    </row>
    <row r="475" spans="1:13" x14ac:dyDescent="0.25">
      <c r="A475">
        <v>357121</v>
      </c>
      <c r="B475">
        <v>2500</v>
      </c>
      <c r="C475">
        <v>340270</v>
      </c>
      <c r="D475" t="s">
        <v>1023</v>
      </c>
      <c r="E475" t="s">
        <v>1904</v>
      </c>
      <c r="F475" t="s">
        <v>1905</v>
      </c>
      <c r="G475" t="s">
        <v>1026</v>
      </c>
      <c r="H475" t="s">
        <v>1802</v>
      </c>
      <c r="I475" t="s">
        <v>1803</v>
      </c>
      <c r="J475" t="s">
        <v>1802</v>
      </c>
      <c r="K475" t="s">
        <v>326</v>
      </c>
      <c r="L475" s="16" t="s">
        <v>324</v>
      </c>
      <c r="M475" s="37">
        <v>540</v>
      </c>
    </row>
    <row r="476" spans="1:13" x14ac:dyDescent="0.25">
      <c r="A476">
        <v>357122</v>
      </c>
      <c r="B476">
        <v>2500</v>
      </c>
      <c r="C476">
        <v>340275</v>
      </c>
      <c r="D476" t="s">
        <v>1023</v>
      </c>
      <c r="E476" t="s">
        <v>1906</v>
      </c>
      <c r="F476" t="s">
        <v>1907</v>
      </c>
      <c r="G476" t="s">
        <v>1026</v>
      </c>
      <c r="H476" t="s">
        <v>1802</v>
      </c>
      <c r="I476" t="s">
        <v>1803</v>
      </c>
      <c r="J476" t="s">
        <v>1802</v>
      </c>
      <c r="K476" t="s">
        <v>326</v>
      </c>
      <c r="L476" s="16" t="s">
        <v>324</v>
      </c>
      <c r="M476" s="37">
        <v>539</v>
      </c>
    </row>
    <row r="477" spans="1:13" x14ac:dyDescent="0.25">
      <c r="A477">
        <v>357123</v>
      </c>
      <c r="B477">
        <v>2500</v>
      </c>
      <c r="C477">
        <v>340280</v>
      </c>
      <c r="D477" t="s">
        <v>1023</v>
      </c>
      <c r="E477" t="s">
        <v>1908</v>
      </c>
      <c r="F477" t="s">
        <v>1909</v>
      </c>
      <c r="G477" t="s">
        <v>1026</v>
      </c>
      <c r="H477" t="s">
        <v>1802</v>
      </c>
      <c r="I477" t="s">
        <v>1803</v>
      </c>
      <c r="J477" t="s">
        <v>1802</v>
      </c>
      <c r="K477" t="s">
        <v>326</v>
      </c>
      <c r="L477" s="16" t="s">
        <v>324</v>
      </c>
      <c r="M477" s="37">
        <v>538</v>
      </c>
    </row>
    <row r="478" spans="1:13" x14ac:dyDescent="0.25">
      <c r="A478">
        <v>357124</v>
      </c>
      <c r="B478">
        <v>2500</v>
      </c>
      <c r="C478">
        <v>340285</v>
      </c>
      <c r="D478" t="s">
        <v>1017</v>
      </c>
      <c r="E478" t="s">
        <v>1910</v>
      </c>
      <c r="F478" t="s">
        <v>1911</v>
      </c>
      <c r="G478" t="s">
        <v>1020</v>
      </c>
      <c r="H478" t="s">
        <v>1802</v>
      </c>
      <c r="I478" t="s">
        <v>1803</v>
      </c>
      <c r="J478" t="s">
        <v>1802</v>
      </c>
      <c r="K478" t="s">
        <v>326</v>
      </c>
      <c r="L478" s="16" t="s">
        <v>324</v>
      </c>
      <c r="M478" s="37">
        <v>537</v>
      </c>
    </row>
    <row r="479" spans="1:13" x14ac:dyDescent="0.25">
      <c r="A479">
        <v>357125</v>
      </c>
      <c r="B479">
        <v>2500</v>
      </c>
      <c r="C479">
        <v>340290</v>
      </c>
      <c r="D479" t="s">
        <v>1023</v>
      </c>
      <c r="E479" t="s">
        <v>1912</v>
      </c>
      <c r="F479" t="s">
        <v>1913</v>
      </c>
      <c r="G479" t="s">
        <v>1026</v>
      </c>
      <c r="H479" t="s">
        <v>1802</v>
      </c>
      <c r="I479" t="s">
        <v>1803</v>
      </c>
      <c r="J479" t="s">
        <v>1802</v>
      </c>
      <c r="K479" t="s">
        <v>326</v>
      </c>
      <c r="L479" s="16" t="s">
        <v>324</v>
      </c>
      <c r="M479" s="37">
        <v>536</v>
      </c>
    </row>
    <row r="480" spans="1:13" x14ac:dyDescent="0.25">
      <c r="A480">
        <v>357126</v>
      </c>
      <c r="B480">
        <v>2500</v>
      </c>
      <c r="C480">
        <v>340295</v>
      </c>
      <c r="D480" t="s">
        <v>1017</v>
      </c>
      <c r="E480" t="s">
        <v>1914</v>
      </c>
      <c r="F480" t="s">
        <v>1915</v>
      </c>
      <c r="G480" t="s">
        <v>1020</v>
      </c>
      <c r="H480" t="s">
        <v>1802</v>
      </c>
      <c r="I480" t="s">
        <v>1803</v>
      </c>
      <c r="J480" t="s">
        <v>1802</v>
      </c>
      <c r="K480" t="s">
        <v>326</v>
      </c>
      <c r="L480" s="16" t="s">
        <v>324</v>
      </c>
      <c r="M480" s="37">
        <v>535</v>
      </c>
    </row>
    <row r="481" spans="1:13" x14ac:dyDescent="0.25">
      <c r="A481">
        <v>357127</v>
      </c>
      <c r="B481">
        <v>2500</v>
      </c>
      <c r="C481">
        <v>340300</v>
      </c>
      <c r="D481" t="s">
        <v>1017</v>
      </c>
      <c r="E481" t="s">
        <v>1916</v>
      </c>
      <c r="F481" t="s">
        <v>1917</v>
      </c>
      <c r="G481" t="s">
        <v>1020</v>
      </c>
      <c r="H481" t="s">
        <v>1802</v>
      </c>
      <c r="I481" t="s">
        <v>1803</v>
      </c>
      <c r="J481" t="s">
        <v>1802</v>
      </c>
      <c r="K481" t="s">
        <v>326</v>
      </c>
      <c r="L481" s="16" t="s">
        <v>324</v>
      </c>
      <c r="M481" s="37">
        <v>539</v>
      </c>
    </row>
    <row r="482" spans="1:13" x14ac:dyDescent="0.25">
      <c r="A482">
        <v>357128</v>
      </c>
      <c r="B482">
        <v>2500</v>
      </c>
      <c r="C482">
        <v>340305</v>
      </c>
      <c r="D482" t="s">
        <v>1027</v>
      </c>
      <c r="E482" t="s">
        <v>1918</v>
      </c>
      <c r="F482" t="s">
        <v>1919</v>
      </c>
      <c r="G482" t="s">
        <v>1030</v>
      </c>
      <c r="H482" t="s">
        <v>1802</v>
      </c>
      <c r="I482" t="s">
        <v>1803</v>
      </c>
      <c r="J482" t="s">
        <v>1802</v>
      </c>
      <c r="K482" t="s">
        <v>326</v>
      </c>
      <c r="L482" s="16" t="s">
        <v>324</v>
      </c>
      <c r="M482" s="37">
        <v>539</v>
      </c>
    </row>
    <row r="483" spans="1:13" x14ac:dyDescent="0.25">
      <c r="A483">
        <v>357129</v>
      </c>
      <c r="B483">
        <v>2500</v>
      </c>
      <c r="C483">
        <v>340310</v>
      </c>
      <c r="D483" t="s">
        <v>1023</v>
      </c>
      <c r="E483" t="s">
        <v>1920</v>
      </c>
      <c r="F483" t="s">
        <v>1921</v>
      </c>
      <c r="G483" t="s">
        <v>1026</v>
      </c>
      <c r="H483" t="s">
        <v>1802</v>
      </c>
      <c r="I483" t="s">
        <v>1803</v>
      </c>
      <c r="J483" t="s">
        <v>1802</v>
      </c>
      <c r="K483" t="s">
        <v>326</v>
      </c>
      <c r="L483" s="16" t="s">
        <v>324</v>
      </c>
      <c r="M483" s="37">
        <v>548</v>
      </c>
    </row>
    <row r="484" spans="1:13" x14ac:dyDescent="0.25">
      <c r="A484">
        <v>357130</v>
      </c>
      <c r="B484">
        <v>2500</v>
      </c>
      <c r="C484">
        <v>340315</v>
      </c>
      <c r="D484" t="s">
        <v>1023</v>
      </c>
      <c r="E484" t="s">
        <v>1922</v>
      </c>
      <c r="F484" t="s">
        <v>1923</v>
      </c>
      <c r="G484" t="s">
        <v>1026</v>
      </c>
      <c r="H484" t="s">
        <v>1802</v>
      </c>
      <c r="I484" t="s">
        <v>1803</v>
      </c>
      <c r="J484" t="s">
        <v>1802</v>
      </c>
      <c r="K484" t="s">
        <v>326</v>
      </c>
      <c r="L484" s="16" t="s">
        <v>324</v>
      </c>
      <c r="M484" s="37">
        <v>603</v>
      </c>
    </row>
    <row r="485" spans="1:13" x14ac:dyDescent="0.25">
      <c r="A485">
        <v>357131</v>
      </c>
      <c r="B485">
        <v>2500</v>
      </c>
      <c r="C485">
        <v>340320</v>
      </c>
      <c r="D485" t="s">
        <v>1023</v>
      </c>
      <c r="E485" t="s">
        <v>1924</v>
      </c>
      <c r="F485" t="s">
        <v>1925</v>
      </c>
      <c r="G485" t="s">
        <v>1026</v>
      </c>
      <c r="H485" t="s">
        <v>1802</v>
      </c>
      <c r="I485" t="s">
        <v>1803</v>
      </c>
      <c r="J485" t="s">
        <v>1802</v>
      </c>
      <c r="K485" t="s">
        <v>326</v>
      </c>
      <c r="L485" s="16" t="s">
        <v>324</v>
      </c>
      <c r="M485" s="37">
        <v>604</v>
      </c>
    </row>
    <row r="486" spans="1:13" x14ac:dyDescent="0.25">
      <c r="A486">
        <v>358100</v>
      </c>
      <c r="B486">
        <v>2530</v>
      </c>
      <c r="C486">
        <v>340325</v>
      </c>
      <c r="D486" t="s">
        <v>1127</v>
      </c>
      <c r="E486" t="s">
        <v>1926</v>
      </c>
      <c r="F486" t="s">
        <v>1927</v>
      </c>
      <c r="G486" t="s">
        <v>977</v>
      </c>
      <c r="H486" t="s">
        <v>1802</v>
      </c>
      <c r="I486" t="s">
        <v>1803</v>
      </c>
      <c r="J486" t="s">
        <v>1802</v>
      </c>
      <c r="K486" t="s">
        <v>326</v>
      </c>
      <c r="L486" s="16" t="s">
        <v>324</v>
      </c>
    </row>
    <row r="487" spans="1:13" x14ac:dyDescent="0.25">
      <c r="A487">
        <v>358101</v>
      </c>
      <c r="B487">
        <v>2530</v>
      </c>
      <c r="C487">
        <v>340330</v>
      </c>
      <c r="D487" t="s">
        <v>1023</v>
      </c>
      <c r="E487" t="s">
        <v>1928</v>
      </c>
      <c r="F487" t="s">
        <v>1929</v>
      </c>
      <c r="G487" t="s">
        <v>1026</v>
      </c>
      <c r="H487" t="s">
        <v>1802</v>
      </c>
      <c r="I487" t="s">
        <v>1803</v>
      </c>
      <c r="J487" t="s">
        <v>1802</v>
      </c>
      <c r="K487" t="s">
        <v>326</v>
      </c>
      <c r="L487" s="16" t="s">
        <v>324</v>
      </c>
      <c r="M487" s="37">
        <v>553</v>
      </c>
    </row>
    <row r="488" spans="1:13" x14ac:dyDescent="0.25">
      <c r="A488">
        <v>358102</v>
      </c>
      <c r="B488">
        <v>2530</v>
      </c>
      <c r="C488">
        <v>340335</v>
      </c>
      <c r="D488" t="s">
        <v>1023</v>
      </c>
      <c r="E488" t="s">
        <v>1930</v>
      </c>
      <c r="F488" t="s">
        <v>1931</v>
      </c>
      <c r="G488" t="s">
        <v>1026</v>
      </c>
      <c r="H488" t="s">
        <v>1802</v>
      </c>
      <c r="I488" t="s">
        <v>1803</v>
      </c>
      <c r="J488" t="s">
        <v>1802</v>
      </c>
      <c r="K488" t="s">
        <v>326</v>
      </c>
      <c r="L488" s="16" t="s">
        <v>324</v>
      </c>
      <c r="M488" s="37">
        <v>554</v>
      </c>
    </row>
    <row r="489" spans="1:13" x14ac:dyDescent="0.25">
      <c r="A489">
        <v>358103</v>
      </c>
      <c r="B489">
        <v>2530</v>
      </c>
      <c r="C489">
        <v>340340</v>
      </c>
      <c r="D489" t="s">
        <v>1023</v>
      </c>
      <c r="E489" t="s">
        <v>1932</v>
      </c>
      <c r="F489" t="s">
        <v>1933</v>
      </c>
      <c r="G489" t="s">
        <v>1026</v>
      </c>
      <c r="H489" t="s">
        <v>1802</v>
      </c>
      <c r="I489" t="s">
        <v>1803</v>
      </c>
      <c r="J489" t="s">
        <v>1802</v>
      </c>
      <c r="K489" t="s">
        <v>326</v>
      </c>
      <c r="L489" s="16" t="s">
        <v>324</v>
      </c>
      <c r="M489" s="37">
        <v>555</v>
      </c>
    </row>
    <row r="490" spans="1:13" x14ac:dyDescent="0.25">
      <c r="A490">
        <v>358104</v>
      </c>
      <c r="B490">
        <v>2530</v>
      </c>
      <c r="C490">
        <v>340345</v>
      </c>
      <c r="D490" t="s">
        <v>1023</v>
      </c>
      <c r="E490" t="s">
        <v>1934</v>
      </c>
      <c r="F490" t="s">
        <v>1935</v>
      </c>
      <c r="G490" t="s">
        <v>1026</v>
      </c>
      <c r="H490" t="s">
        <v>1802</v>
      </c>
      <c r="I490" t="s">
        <v>1803</v>
      </c>
      <c r="J490" t="s">
        <v>1802</v>
      </c>
      <c r="K490" t="s">
        <v>326</v>
      </c>
      <c r="L490" s="16" t="s">
        <v>324</v>
      </c>
      <c r="M490" s="37">
        <v>556</v>
      </c>
    </row>
    <row r="491" spans="1:13" x14ac:dyDescent="0.25">
      <c r="A491">
        <v>358105</v>
      </c>
      <c r="B491">
        <v>2530</v>
      </c>
      <c r="C491">
        <v>340350</v>
      </c>
      <c r="D491" t="s">
        <v>1023</v>
      </c>
      <c r="E491" t="s">
        <v>1936</v>
      </c>
      <c r="F491" t="s">
        <v>1937</v>
      </c>
      <c r="G491" t="s">
        <v>1026</v>
      </c>
      <c r="H491" t="s">
        <v>1802</v>
      </c>
      <c r="I491" t="s">
        <v>1803</v>
      </c>
      <c r="J491" t="s">
        <v>1802</v>
      </c>
      <c r="K491" t="s">
        <v>326</v>
      </c>
      <c r="L491" s="16" t="s">
        <v>324</v>
      </c>
      <c r="M491" s="37">
        <v>557</v>
      </c>
    </row>
    <row r="492" spans="1:13" x14ac:dyDescent="0.25">
      <c r="A492">
        <v>358106</v>
      </c>
      <c r="B492">
        <v>2530</v>
      </c>
      <c r="C492">
        <v>340355</v>
      </c>
      <c r="D492" t="s">
        <v>1023</v>
      </c>
      <c r="E492" t="s">
        <v>1938</v>
      </c>
      <c r="F492" t="s">
        <v>1939</v>
      </c>
      <c r="G492" t="s">
        <v>1026</v>
      </c>
      <c r="H492" t="s">
        <v>1802</v>
      </c>
      <c r="I492" t="s">
        <v>1803</v>
      </c>
      <c r="J492" t="s">
        <v>1802</v>
      </c>
      <c r="K492" t="s">
        <v>326</v>
      </c>
      <c r="L492" s="16" t="s">
        <v>324</v>
      </c>
      <c r="M492" s="37">
        <v>558</v>
      </c>
    </row>
    <row r="493" spans="1:13" x14ac:dyDescent="0.25">
      <c r="A493">
        <v>358107</v>
      </c>
      <c r="B493">
        <v>2530</v>
      </c>
      <c r="C493">
        <v>340360</v>
      </c>
      <c r="D493" t="s">
        <v>1023</v>
      </c>
      <c r="E493" t="s">
        <v>1940</v>
      </c>
      <c r="F493" t="s">
        <v>1941</v>
      </c>
      <c r="G493" t="s">
        <v>1026</v>
      </c>
      <c r="H493" t="s">
        <v>1802</v>
      </c>
      <c r="I493" t="s">
        <v>1803</v>
      </c>
      <c r="J493" t="s">
        <v>1802</v>
      </c>
      <c r="K493" t="s">
        <v>326</v>
      </c>
      <c r="L493" s="16" t="s">
        <v>324</v>
      </c>
      <c r="M493" s="37">
        <v>559</v>
      </c>
    </row>
    <row r="494" spans="1:13" x14ac:dyDescent="0.25">
      <c r="A494">
        <v>358108</v>
      </c>
      <c r="B494">
        <v>2530</v>
      </c>
      <c r="C494">
        <v>340365</v>
      </c>
      <c r="D494" t="s">
        <v>1023</v>
      </c>
      <c r="E494" t="s">
        <v>1942</v>
      </c>
      <c r="F494" t="s">
        <v>1943</v>
      </c>
      <c r="G494" t="s">
        <v>1026</v>
      </c>
      <c r="H494" t="s">
        <v>1802</v>
      </c>
      <c r="I494" t="s">
        <v>1803</v>
      </c>
      <c r="J494" t="s">
        <v>1802</v>
      </c>
      <c r="K494" t="s">
        <v>326</v>
      </c>
      <c r="L494" s="16" t="s">
        <v>324</v>
      </c>
      <c r="M494" s="37">
        <v>560</v>
      </c>
    </row>
    <row r="495" spans="1:13" x14ac:dyDescent="0.25">
      <c r="A495">
        <v>358109</v>
      </c>
      <c r="B495">
        <v>2530</v>
      </c>
      <c r="C495">
        <v>340370</v>
      </c>
      <c r="D495" t="s">
        <v>1023</v>
      </c>
      <c r="E495" t="s">
        <v>1944</v>
      </c>
      <c r="F495" t="s">
        <v>1945</v>
      </c>
      <c r="G495" t="s">
        <v>1026</v>
      </c>
      <c r="H495" t="s">
        <v>1802</v>
      </c>
      <c r="I495" t="s">
        <v>1803</v>
      </c>
      <c r="J495" t="s">
        <v>1802</v>
      </c>
      <c r="K495" t="s">
        <v>326</v>
      </c>
      <c r="L495" s="16" t="s">
        <v>324</v>
      </c>
      <c r="M495" s="37">
        <v>561</v>
      </c>
    </row>
    <row r="496" spans="1:13" x14ac:dyDescent="0.25">
      <c r="A496">
        <v>358110</v>
      </c>
      <c r="B496">
        <v>2530</v>
      </c>
      <c r="C496">
        <v>340375</v>
      </c>
      <c r="D496" t="s">
        <v>1023</v>
      </c>
      <c r="E496" t="s">
        <v>1946</v>
      </c>
      <c r="F496" t="s">
        <v>1947</v>
      </c>
      <c r="G496" t="s">
        <v>1026</v>
      </c>
      <c r="H496" t="s">
        <v>1802</v>
      </c>
      <c r="I496" t="s">
        <v>1803</v>
      </c>
      <c r="J496" t="s">
        <v>1802</v>
      </c>
      <c r="K496" t="s">
        <v>326</v>
      </c>
      <c r="L496" s="16" t="s">
        <v>324</v>
      </c>
      <c r="M496" s="37">
        <v>562</v>
      </c>
    </row>
    <row r="497" spans="1:13" x14ac:dyDescent="0.25">
      <c r="A497">
        <v>358111</v>
      </c>
      <c r="B497">
        <v>2530</v>
      </c>
      <c r="C497">
        <v>340380</v>
      </c>
      <c r="D497" t="s">
        <v>1023</v>
      </c>
      <c r="E497" t="s">
        <v>1948</v>
      </c>
      <c r="F497" t="s">
        <v>1949</v>
      </c>
      <c r="G497" t="s">
        <v>1026</v>
      </c>
      <c r="H497" t="s">
        <v>1802</v>
      </c>
      <c r="I497" t="s">
        <v>1803</v>
      </c>
      <c r="J497" t="s">
        <v>1802</v>
      </c>
      <c r="K497" t="s">
        <v>326</v>
      </c>
      <c r="L497" s="16" t="s">
        <v>324</v>
      </c>
      <c r="M497" s="37">
        <v>563</v>
      </c>
    </row>
    <row r="498" spans="1:13" x14ac:dyDescent="0.25">
      <c r="A498">
        <v>358112</v>
      </c>
      <c r="B498">
        <v>2530</v>
      </c>
      <c r="C498">
        <v>340385</v>
      </c>
      <c r="D498" t="s">
        <v>1023</v>
      </c>
      <c r="E498" t="s">
        <v>1950</v>
      </c>
      <c r="F498" t="s">
        <v>1951</v>
      </c>
      <c r="G498" t="s">
        <v>1026</v>
      </c>
      <c r="H498" t="s">
        <v>1802</v>
      </c>
      <c r="I498" t="s">
        <v>1803</v>
      </c>
      <c r="J498" t="s">
        <v>1802</v>
      </c>
      <c r="K498" t="s">
        <v>326</v>
      </c>
      <c r="L498" s="16" t="s">
        <v>324</v>
      </c>
      <c r="M498" s="37">
        <v>564</v>
      </c>
    </row>
    <row r="499" spans="1:13" x14ac:dyDescent="0.25">
      <c r="A499">
        <v>358113</v>
      </c>
      <c r="B499">
        <v>2530</v>
      </c>
      <c r="C499">
        <v>340390</v>
      </c>
      <c r="D499" t="s">
        <v>1023</v>
      </c>
      <c r="E499" t="s">
        <v>1952</v>
      </c>
      <c r="F499" t="s">
        <v>1953</v>
      </c>
      <c r="G499" t="s">
        <v>1026</v>
      </c>
      <c r="H499" t="s">
        <v>1802</v>
      </c>
      <c r="I499" t="s">
        <v>1803</v>
      </c>
      <c r="J499" t="s">
        <v>1802</v>
      </c>
      <c r="K499" t="s">
        <v>326</v>
      </c>
      <c r="L499" s="16" t="s">
        <v>324</v>
      </c>
      <c r="M499" s="37">
        <v>565</v>
      </c>
    </row>
    <row r="500" spans="1:13" x14ac:dyDescent="0.25">
      <c r="A500">
        <v>358114</v>
      </c>
      <c r="B500">
        <v>2530</v>
      </c>
      <c r="C500">
        <v>340395</v>
      </c>
      <c r="D500" t="s">
        <v>1023</v>
      </c>
      <c r="E500" t="s">
        <v>1954</v>
      </c>
      <c r="F500" t="s">
        <v>1955</v>
      </c>
      <c r="G500" t="s">
        <v>1026</v>
      </c>
      <c r="H500" t="s">
        <v>1802</v>
      </c>
      <c r="I500" t="s">
        <v>1803</v>
      </c>
      <c r="J500" t="s">
        <v>1802</v>
      </c>
      <c r="K500" t="s">
        <v>326</v>
      </c>
      <c r="L500" s="16" t="s">
        <v>324</v>
      </c>
      <c r="M500" s="37">
        <v>566</v>
      </c>
    </row>
    <row r="501" spans="1:13" x14ac:dyDescent="0.25">
      <c r="A501">
        <v>358115</v>
      </c>
      <c r="B501">
        <v>2530</v>
      </c>
      <c r="C501">
        <v>340400</v>
      </c>
      <c r="D501" t="s">
        <v>1023</v>
      </c>
      <c r="E501" t="s">
        <v>1956</v>
      </c>
      <c r="F501" t="s">
        <v>1957</v>
      </c>
      <c r="G501" t="s">
        <v>1026</v>
      </c>
      <c r="H501" t="s">
        <v>1802</v>
      </c>
      <c r="I501" t="s">
        <v>1803</v>
      </c>
      <c r="J501" t="s">
        <v>1802</v>
      </c>
      <c r="K501" t="s">
        <v>326</v>
      </c>
      <c r="L501" s="16" t="s">
        <v>324</v>
      </c>
      <c r="M501" s="37">
        <v>567</v>
      </c>
    </row>
    <row r="502" spans="1:13" x14ac:dyDescent="0.25">
      <c r="A502">
        <v>358116</v>
      </c>
      <c r="B502">
        <v>2530</v>
      </c>
      <c r="C502">
        <v>340405</v>
      </c>
      <c r="D502" t="s">
        <v>1023</v>
      </c>
      <c r="E502" t="s">
        <v>1958</v>
      </c>
      <c r="F502" t="s">
        <v>1959</v>
      </c>
      <c r="G502" t="s">
        <v>1026</v>
      </c>
      <c r="H502" t="s">
        <v>1802</v>
      </c>
      <c r="I502" t="s">
        <v>1803</v>
      </c>
      <c r="J502" t="s">
        <v>1802</v>
      </c>
      <c r="K502" t="s">
        <v>326</v>
      </c>
      <c r="L502" s="16" t="s">
        <v>324</v>
      </c>
      <c r="M502" s="37">
        <v>568</v>
      </c>
    </row>
    <row r="503" spans="1:13" x14ac:dyDescent="0.25">
      <c r="A503">
        <v>358117</v>
      </c>
      <c r="B503">
        <v>2530</v>
      </c>
      <c r="C503">
        <v>340410</v>
      </c>
      <c r="D503" t="s">
        <v>1023</v>
      </c>
      <c r="E503" t="s">
        <v>1960</v>
      </c>
      <c r="F503" t="s">
        <v>1961</v>
      </c>
      <c r="G503" t="s">
        <v>1026</v>
      </c>
      <c r="H503" t="s">
        <v>1802</v>
      </c>
      <c r="I503" t="s">
        <v>1803</v>
      </c>
      <c r="J503" t="s">
        <v>1802</v>
      </c>
      <c r="K503" t="s">
        <v>326</v>
      </c>
      <c r="L503" s="16" t="s">
        <v>324</v>
      </c>
      <c r="M503" s="37">
        <v>569</v>
      </c>
    </row>
    <row r="504" spans="1:13" x14ac:dyDescent="0.25">
      <c r="A504">
        <v>358118</v>
      </c>
      <c r="B504">
        <v>2530</v>
      </c>
      <c r="C504">
        <v>340415</v>
      </c>
      <c r="D504" t="s">
        <v>1023</v>
      </c>
      <c r="E504" t="s">
        <v>1962</v>
      </c>
      <c r="F504" t="s">
        <v>1963</v>
      </c>
      <c r="G504" t="s">
        <v>1026</v>
      </c>
      <c r="H504" t="s">
        <v>1802</v>
      </c>
      <c r="I504" t="s">
        <v>1803</v>
      </c>
      <c r="J504" t="s">
        <v>1802</v>
      </c>
      <c r="K504" t="s">
        <v>326</v>
      </c>
      <c r="L504" s="16" t="s">
        <v>324</v>
      </c>
      <c r="M504" s="37">
        <v>570</v>
      </c>
    </row>
    <row r="505" spans="1:13" x14ac:dyDescent="0.25">
      <c r="A505">
        <v>358119</v>
      </c>
      <c r="B505">
        <v>2530</v>
      </c>
      <c r="C505">
        <v>340420</v>
      </c>
      <c r="D505" t="s">
        <v>1023</v>
      </c>
      <c r="E505" t="s">
        <v>1964</v>
      </c>
      <c r="F505" t="s">
        <v>1965</v>
      </c>
      <c r="G505" t="s">
        <v>1026</v>
      </c>
      <c r="H505" t="s">
        <v>1802</v>
      </c>
      <c r="I505" t="s">
        <v>1803</v>
      </c>
      <c r="J505" t="s">
        <v>1802</v>
      </c>
      <c r="K505" t="s">
        <v>326</v>
      </c>
      <c r="L505" s="16" t="s">
        <v>324</v>
      </c>
      <c r="M505" s="37">
        <v>571</v>
      </c>
    </row>
    <row r="506" spans="1:13" x14ac:dyDescent="0.25">
      <c r="A506">
        <v>358120</v>
      </c>
      <c r="B506">
        <v>2530</v>
      </c>
      <c r="C506">
        <v>340425</v>
      </c>
      <c r="D506" t="s">
        <v>1023</v>
      </c>
      <c r="E506" t="s">
        <v>1966</v>
      </c>
      <c r="F506" t="s">
        <v>1967</v>
      </c>
      <c r="G506" t="s">
        <v>1026</v>
      </c>
      <c r="H506" t="s">
        <v>1802</v>
      </c>
      <c r="I506" t="s">
        <v>1803</v>
      </c>
      <c r="J506" t="s">
        <v>1802</v>
      </c>
      <c r="K506" t="s">
        <v>326</v>
      </c>
      <c r="L506" s="16" t="s">
        <v>324</v>
      </c>
      <c r="M506" s="37">
        <v>572</v>
      </c>
    </row>
    <row r="507" spans="1:13" x14ac:dyDescent="0.25">
      <c r="A507">
        <v>358121</v>
      </c>
      <c r="B507">
        <v>2530</v>
      </c>
      <c r="C507">
        <v>340430</v>
      </c>
      <c r="D507" t="s">
        <v>1023</v>
      </c>
      <c r="E507" t="s">
        <v>1968</v>
      </c>
      <c r="F507" t="s">
        <v>1969</v>
      </c>
      <c r="G507" t="s">
        <v>1026</v>
      </c>
      <c r="H507" t="s">
        <v>1802</v>
      </c>
      <c r="I507" t="s">
        <v>1803</v>
      </c>
      <c r="J507" t="s">
        <v>1802</v>
      </c>
      <c r="K507" t="s">
        <v>326</v>
      </c>
      <c r="L507" s="16" t="s">
        <v>324</v>
      </c>
      <c r="M507" s="37">
        <v>574</v>
      </c>
    </row>
    <row r="508" spans="1:13" x14ac:dyDescent="0.25">
      <c r="A508">
        <v>358122</v>
      </c>
      <c r="B508">
        <v>2530</v>
      </c>
      <c r="C508">
        <v>340435</v>
      </c>
      <c r="D508" t="s">
        <v>1023</v>
      </c>
      <c r="E508" t="s">
        <v>1970</v>
      </c>
      <c r="F508" t="s">
        <v>1971</v>
      </c>
      <c r="G508" t="s">
        <v>1026</v>
      </c>
      <c r="H508" t="s">
        <v>1802</v>
      </c>
      <c r="I508" t="s">
        <v>1803</v>
      </c>
      <c r="J508" t="s">
        <v>1802</v>
      </c>
      <c r="K508" t="s">
        <v>326</v>
      </c>
      <c r="L508" s="16" t="s">
        <v>324</v>
      </c>
      <c r="M508" s="37">
        <v>575</v>
      </c>
    </row>
    <row r="509" spans="1:13" x14ac:dyDescent="0.25">
      <c r="A509">
        <v>358123</v>
      </c>
      <c r="B509">
        <v>2530</v>
      </c>
      <c r="C509">
        <v>340440</v>
      </c>
      <c r="D509" t="s">
        <v>1023</v>
      </c>
      <c r="E509" t="s">
        <v>1972</v>
      </c>
      <c r="F509" t="s">
        <v>1973</v>
      </c>
      <c r="G509" t="s">
        <v>1026</v>
      </c>
      <c r="H509" t="s">
        <v>1802</v>
      </c>
      <c r="I509" t="s">
        <v>1803</v>
      </c>
      <c r="J509" t="s">
        <v>1802</v>
      </c>
      <c r="K509" t="s">
        <v>326</v>
      </c>
      <c r="L509" s="16" t="s">
        <v>324</v>
      </c>
      <c r="M509" s="37">
        <v>576</v>
      </c>
    </row>
    <row r="510" spans="1:13" x14ac:dyDescent="0.25">
      <c r="A510">
        <v>358124</v>
      </c>
      <c r="B510">
        <v>2530</v>
      </c>
      <c r="C510">
        <v>340445</v>
      </c>
      <c r="D510" t="s">
        <v>1023</v>
      </c>
      <c r="E510" t="s">
        <v>1974</v>
      </c>
      <c r="F510" t="s">
        <v>1975</v>
      </c>
      <c r="G510" t="s">
        <v>1026</v>
      </c>
      <c r="H510" t="s">
        <v>1802</v>
      </c>
      <c r="I510" t="s">
        <v>1803</v>
      </c>
      <c r="J510" t="s">
        <v>1802</v>
      </c>
      <c r="K510" t="s">
        <v>326</v>
      </c>
      <c r="L510" s="16" t="s">
        <v>324</v>
      </c>
      <c r="M510" s="37">
        <v>577</v>
      </c>
    </row>
    <row r="511" spans="1:13" x14ac:dyDescent="0.25">
      <c r="A511">
        <v>358125</v>
      </c>
      <c r="B511">
        <v>2530</v>
      </c>
      <c r="C511">
        <v>340450</v>
      </c>
      <c r="D511" t="s">
        <v>1023</v>
      </c>
      <c r="E511" t="s">
        <v>1976</v>
      </c>
      <c r="F511" t="s">
        <v>1977</v>
      </c>
      <c r="G511" t="s">
        <v>1026</v>
      </c>
      <c r="H511" t="s">
        <v>1802</v>
      </c>
      <c r="I511" t="s">
        <v>1803</v>
      </c>
      <c r="J511" t="s">
        <v>1802</v>
      </c>
      <c r="K511" t="s">
        <v>326</v>
      </c>
      <c r="L511" s="16" t="s">
        <v>324</v>
      </c>
      <c r="M511" s="37">
        <v>579</v>
      </c>
    </row>
    <row r="512" spans="1:13" x14ac:dyDescent="0.25">
      <c r="A512">
        <v>358126</v>
      </c>
      <c r="B512">
        <v>2530</v>
      </c>
      <c r="C512">
        <v>340455</v>
      </c>
      <c r="D512" t="s">
        <v>1023</v>
      </c>
      <c r="E512" t="s">
        <v>1978</v>
      </c>
      <c r="F512" t="s">
        <v>1979</v>
      </c>
      <c r="G512" t="s">
        <v>1026</v>
      </c>
      <c r="H512" t="s">
        <v>1802</v>
      </c>
      <c r="I512" t="s">
        <v>1803</v>
      </c>
      <c r="J512" t="s">
        <v>1802</v>
      </c>
      <c r="K512" t="s">
        <v>326</v>
      </c>
      <c r="L512" s="16" t="s">
        <v>324</v>
      </c>
      <c r="M512" s="37">
        <v>578</v>
      </c>
    </row>
    <row r="513" spans="1:13" x14ac:dyDescent="0.25">
      <c r="A513">
        <v>358127</v>
      </c>
      <c r="B513">
        <v>2530</v>
      </c>
      <c r="C513">
        <v>340460</v>
      </c>
      <c r="D513" t="s">
        <v>1023</v>
      </c>
      <c r="E513" t="s">
        <v>1980</v>
      </c>
      <c r="F513" t="s">
        <v>1981</v>
      </c>
      <c r="G513" t="s">
        <v>1026</v>
      </c>
      <c r="H513" t="s">
        <v>1802</v>
      </c>
      <c r="I513" t="s">
        <v>1803</v>
      </c>
      <c r="J513" t="s">
        <v>1802</v>
      </c>
      <c r="K513" t="s">
        <v>326</v>
      </c>
      <c r="L513" s="16" t="s">
        <v>324</v>
      </c>
      <c r="M513" s="37">
        <v>580</v>
      </c>
    </row>
    <row r="514" spans="1:13" x14ac:dyDescent="0.25">
      <c r="A514">
        <v>358128</v>
      </c>
      <c r="B514">
        <v>2530</v>
      </c>
      <c r="C514">
        <v>340465</v>
      </c>
      <c r="D514" t="s">
        <v>1023</v>
      </c>
      <c r="E514" t="s">
        <v>1982</v>
      </c>
      <c r="F514" t="s">
        <v>1983</v>
      </c>
      <c r="G514" t="s">
        <v>1026</v>
      </c>
      <c r="H514" t="s">
        <v>1802</v>
      </c>
      <c r="I514" t="s">
        <v>1803</v>
      </c>
      <c r="J514" t="s">
        <v>1802</v>
      </c>
      <c r="K514" t="s">
        <v>326</v>
      </c>
      <c r="L514" s="16" t="s">
        <v>324</v>
      </c>
      <c r="M514" s="37">
        <v>581</v>
      </c>
    </row>
    <row r="515" spans="1:13" x14ac:dyDescent="0.25">
      <c r="A515">
        <v>358129</v>
      </c>
      <c r="B515">
        <v>2530</v>
      </c>
      <c r="C515">
        <v>340470</v>
      </c>
      <c r="D515" t="s">
        <v>1023</v>
      </c>
      <c r="E515" t="s">
        <v>1984</v>
      </c>
      <c r="F515" t="s">
        <v>1985</v>
      </c>
      <c r="G515" t="s">
        <v>1026</v>
      </c>
      <c r="H515" t="s">
        <v>1802</v>
      </c>
      <c r="I515" t="s">
        <v>1803</v>
      </c>
      <c r="J515" t="s">
        <v>1802</v>
      </c>
      <c r="K515" t="s">
        <v>326</v>
      </c>
      <c r="L515" s="16" t="s">
        <v>324</v>
      </c>
      <c r="M515" s="37">
        <v>582</v>
      </c>
    </row>
    <row r="516" spans="1:13" x14ac:dyDescent="0.25">
      <c r="A516">
        <v>358130</v>
      </c>
      <c r="B516">
        <v>2530</v>
      </c>
      <c r="C516">
        <v>340475</v>
      </c>
      <c r="D516" t="s">
        <v>1023</v>
      </c>
      <c r="E516" t="s">
        <v>1986</v>
      </c>
      <c r="F516" t="s">
        <v>1987</v>
      </c>
      <c r="G516" t="s">
        <v>1026</v>
      </c>
      <c r="H516" t="s">
        <v>1802</v>
      </c>
      <c r="I516" t="s">
        <v>1803</v>
      </c>
      <c r="J516" t="s">
        <v>1802</v>
      </c>
      <c r="K516" t="s">
        <v>326</v>
      </c>
      <c r="L516" s="16" t="s">
        <v>324</v>
      </c>
      <c r="M516" s="37">
        <v>583</v>
      </c>
    </row>
    <row r="517" spans="1:13" x14ac:dyDescent="0.25">
      <c r="A517">
        <v>358131</v>
      </c>
      <c r="B517">
        <v>2530</v>
      </c>
      <c r="C517">
        <v>340480</v>
      </c>
      <c r="D517" t="s">
        <v>1023</v>
      </c>
      <c r="E517" t="s">
        <v>1988</v>
      </c>
      <c r="F517" t="s">
        <v>1989</v>
      </c>
      <c r="G517" t="s">
        <v>1026</v>
      </c>
      <c r="H517" t="s">
        <v>1802</v>
      </c>
      <c r="I517" t="s">
        <v>1803</v>
      </c>
      <c r="J517" t="s">
        <v>1802</v>
      </c>
      <c r="K517" t="s">
        <v>326</v>
      </c>
      <c r="L517" s="16" t="s">
        <v>324</v>
      </c>
      <c r="M517" s="37">
        <v>584</v>
      </c>
    </row>
    <row r="518" spans="1:13" x14ac:dyDescent="0.25">
      <c r="A518">
        <v>358132</v>
      </c>
      <c r="B518">
        <v>2530</v>
      </c>
      <c r="C518">
        <v>340485</v>
      </c>
      <c r="D518" t="s">
        <v>1023</v>
      </c>
      <c r="E518" t="s">
        <v>1990</v>
      </c>
      <c r="F518" t="s">
        <v>1991</v>
      </c>
      <c r="G518" t="s">
        <v>1026</v>
      </c>
      <c r="H518" t="s">
        <v>1802</v>
      </c>
      <c r="I518" t="s">
        <v>1803</v>
      </c>
      <c r="J518" t="s">
        <v>1802</v>
      </c>
      <c r="K518" t="s">
        <v>326</v>
      </c>
      <c r="L518" s="16" t="s">
        <v>324</v>
      </c>
      <c r="M518" s="37">
        <v>586</v>
      </c>
    </row>
    <row r="519" spans="1:13" x14ac:dyDescent="0.25">
      <c r="A519">
        <v>358133</v>
      </c>
      <c r="B519">
        <v>2530</v>
      </c>
      <c r="C519">
        <v>340490</v>
      </c>
      <c r="D519" t="s">
        <v>1023</v>
      </c>
      <c r="E519" t="s">
        <v>1992</v>
      </c>
      <c r="F519" t="s">
        <v>1993</v>
      </c>
      <c r="G519" t="s">
        <v>1026</v>
      </c>
      <c r="H519" t="s">
        <v>1802</v>
      </c>
      <c r="I519" t="s">
        <v>1803</v>
      </c>
      <c r="J519" t="s">
        <v>1802</v>
      </c>
      <c r="K519" t="s">
        <v>326</v>
      </c>
      <c r="L519" s="16" t="s">
        <v>324</v>
      </c>
      <c r="M519" s="37">
        <v>587</v>
      </c>
    </row>
    <row r="520" spans="1:13" x14ac:dyDescent="0.25">
      <c r="A520">
        <v>358134</v>
      </c>
      <c r="B520">
        <v>2530</v>
      </c>
      <c r="C520">
        <v>340495</v>
      </c>
      <c r="D520" t="s">
        <v>1023</v>
      </c>
      <c r="E520" t="s">
        <v>1994</v>
      </c>
      <c r="F520" t="s">
        <v>1995</v>
      </c>
      <c r="G520" t="s">
        <v>1026</v>
      </c>
      <c r="H520" t="s">
        <v>1802</v>
      </c>
      <c r="I520" t="s">
        <v>1803</v>
      </c>
      <c r="J520" t="s">
        <v>1802</v>
      </c>
      <c r="K520" t="s">
        <v>326</v>
      </c>
      <c r="L520" s="16" t="s">
        <v>324</v>
      </c>
      <c r="M520" s="37">
        <v>588</v>
      </c>
    </row>
    <row r="521" spans="1:13" x14ac:dyDescent="0.25">
      <c r="A521">
        <v>358135</v>
      </c>
      <c r="B521">
        <v>2530</v>
      </c>
      <c r="C521">
        <v>340500</v>
      </c>
      <c r="D521" t="s">
        <v>1023</v>
      </c>
      <c r="E521" t="s">
        <v>1996</v>
      </c>
      <c r="F521" t="s">
        <v>1997</v>
      </c>
      <c r="G521" t="s">
        <v>1026</v>
      </c>
      <c r="H521" t="s">
        <v>1802</v>
      </c>
      <c r="I521" t="s">
        <v>1803</v>
      </c>
      <c r="J521" t="s">
        <v>1802</v>
      </c>
      <c r="K521" t="s">
        <v>326</v>
      </c>
      <c r="L521" s="16" t="s">
        <v>324</v>
      </c>
      <c r="M521" s="37">
        <v>589</v>
      </c>
    </row>
    <row r="522" spans="1:13" x14ac:dyDescent="0.25">
      <c r="A522">
        <v>358136</v>
      </c>
      <c r="B522">
        <v>2530</v>
      </c>
      <c r="C522">
        <v>340505</v>
      </c>
      <c r="D522" t="s">
        <v>1023</v>
      </c>
      <c r="E522" t="s">
        <v>1998</v>
      </c>
      <c r="F522" t="s">
        <v>1999</v>
      </c>
      <c r="G522" t="s">
        <v>1026</v>
      </c>
      <c r="H522" t="s">
        <v>1802</v>
      </c>
      <c r="I522" t="s">
        <v>1803</v>
      </c>
      <c r="J522" t="s">
        <v>1802</v>
      </c>
      <c r="K522" t="s">
        <v>326</v>
      </c>
      <c r="L522" s="16" t="s">
        <v>324</v>
      </c>
      <c r="M522" s="37">
        <v>590</v>
      </c>
    </row>
    <row r="523" spans="1:13" x14ac:dyDescent="0.25">
      <c r="A523">
        <v>358137</v>
      </c>
      <c r="B523">
        <v>2530</v>
      </c>
      <c r="C523">
        <v>340510</v>
      </c>
      <c r="D523" t="s">
        <v>1023</v>
      </c>
      <c r="E523" t="s">
        <v>2000</v>
      </c>
      <c r="F523" t="s">
        <v>2001</v>
      </c>
      <c r="G523" t="s">
        <v>1026</v>
      </c>
      <c r="H523" t="s">
        <v>1802</v>
      </c>
      <c r="I523" t="s">
        <v>1803</v>
      </c>
      <c r="J523" t="s">
        <v>1802</v>
      </c>
      <c r="K523" t="s">
        <v>326</v>
      </c>
      <c r="L523" s="16" t="s">
        <v>324</v>
      </c>
      <c r="M523" s="37">
        <v>591</v>
      </c>
    </row>
    <row r="524" spans="1:13" x14ac:dyDescent="0.25">
      <c r="A524">
        <v>358138</v>
      </c>
      <c r="B524">
        <v>2530</v>
      </c>
      <c r="C524">
        <v>340515</v>
      </c>
      <c r="D524" t="s">
        <v>1023</v>
      </c>
      <c r="E524" t="s">
        <v>2002</v>
      </c>
      <c r="F524" t="s">
        <v>2003</v>
      </c>
      <c r="G524" t="s">
        <v>1026</v>
      </c>
      <c r="H524" t="s">
        <v>1802</v>
      </c>
      <c r="I524" t="s">
        <v>1803</v>
      </c>
      <c r="J524" t="s">
        <v>1802</v>
      </c>
      <c r="K524" t="s">
        <v>326</v>
      </c>
      <c r="L524" s="16" t="s">
        <v>324</v>
      </c>
      <c r="M524" s="37">
        <v>592</v>
      </c>
    </row>
    <row r="525" spans="1:13" x14ac:dyDescent="0.25">
      <c r="A525">
        <v>358139</v>
      </c>
      <c r="B525">
        <v>2530</v>
      </c>
      <c r="C525">
        <v>340520</v>
      </c>
      <c r="D525" t="s">
        <v>1023</v>
      </c>
      <c r="E525" t="s">
        <v>2004</v>
      </c>
      <c r="F525" t="s">
        <v>2005</v>
      </c>
      <c r="G525" t="s">
        <v>1026</v>
      </c>
      <c r="H525" t="s">
        <v>1802</v>
      </c>
      <c r="I525" t="s">
        <v>1803</v>
      </c>
      <c r="J525" t="s">
        <v>1802</v>
      </c>
      <c r="K525" t="s">
        <v>326</v>
      </c>
      <c r="L525" s="16" t="s">
        <v>324</v>
      </c>
      <c r="M525" s="37">
        <v>593</v>
      </c>
    </row>
    <row r="526" spans="1:13" x14ac:dyDescent="0.25">
      <c r="A526">
        <v>358140</v>
      </c>
      <c r="B526">
        <v>2530</v>
      </c>
      <c r="C526">
        <v>340525</v>
      </c>
      <c r="D526" t="s">
        <v>1023</v>
      </c>
      <c r="E526" t="s">
        <v>2006</v>
      </c>
      <c r="F526" t="s">
        <v>2007</v>
      </c>
      <c r="G526" t="s">
        <v>1026</v>
      </c>
      <c r="H526" t="s">
        <v>1802</v>
      </c>
      <c r="I526" t="s">
        <v>1803</v>
      </c>
      <c r="J526" t="s">
        <v>1802</v>
      </c>
      <c r="K526" t="s">
        <v>326</v>
      </c>
      <c r="L526" s="16" t="s">
        <v>324</v>
      </c>
      <c r="M526" s="37">
        <v>594</v>
      </c>
    </row>
    <row r="527" spans="1:13" x14ac:dyDescent="0.25">
      <c r="A527">
        <v>358141</v>
      </c>
      <c r="B527">
        <v>2530</v>
      </c>
      <c r="C527">
        <v>340530</v>
      </c>
      <c r="D527" t="s">
        <v>1023</v>
      </c>
      <c r="E527" t="s">
        <v>2008</v>
      </c>
      <c r="F527" t="s">
        <v>2009</v>
      </c>
      <c r="G527" t="s">
        <v>1026</v>
      </c>
      <c r="H527" t="s">
        <v>1802</v>
      </c>
      <c r="I527" t="s">
        <v>1803</v>
      </c>
      <c r="J527" t="s">
        <v>1802</v>
      </c>
      <c r="K527" t="s">
        <v>326</v>
      </c>
      <c r="L527" s="16" t="s">
        <v>324</v>
      </c>
      <c r="M527" s="37">
        <v>595</v>
      </c>
    </row>
    <row r="528" spans="1:13" x14ac:dyDescent="0.25">
      <c r="A528">
        <v>358142</v>
      </c>
      <c r="B528">
        <v>2530</v>
      </c>
      <c r="C528">
        <v>340535</v>
      </c>
      <c r="D528" t="s">
        <v>1023</v>
      </c>
      <c r="E528" t="s">
        <v>2010</v>
      </c>
      <c r="F528" t="s">
        <v>2011</v>
      </c>
      <c r="G528" t="s">
        <v>1026</v>
      </c>
      <c r="H528" t="s">
        <v>1802</v>
      </c>
      <c r="I528" t="s">
        <v>1803</v>
      </c>
      <c r="J528" t="s">
        <v>1802</v>
      </c>
      <c r="K528" t="s">
        <v>326</v>
      </c>
      <c r="L528" s="16" t="s">
        <v>324</v>
      </c>
      <c r="M528" s="37">
        <v>596</v>
      </c>
    </row>
    <row r="529" spans="1:13" x14ac:dyDescent="0.25">
      <c r="A529">
        <v>358143</v>
      </c>
      <c r="B529">
        <v>2530</v>
      </c>
      <c r="C529">
        <v>340540</v>
      </c>
      <c r="D529" t="s">
        <v>1023</v>
      </c>
      <c r="E529" t="s">
        <v>2012</v>
      </c>
      <c r="F529" t="s">
        <v>2013</v>
      </c>
      <c r="G529" t="s">
        <v>1026</v>
      </c>
      <c r="H529" t="s">
        <v>1802</v>
      </c>
      <c r="I529" t="s">
        <v>1803</v>
      </c>
      <c r="J529" t="s">
        <v>1802</v>
      </c>
      <c r="K529" t="s">
        <v>326</v>
      </c>
      <c r="L529" s="16" t="s">
        <v>324</v>
      </c>
      <c r="M529" s="37">
        <v>597</v>
      </c>
    </row>
    <row r="530" spans="1:13" x14ac:dyDescent="0.25">
      <c r="A530">
        <v>358144</v>
      </c>
      <c r="B530">
        <v>2530</v>
      </c>
      <c r="C530">
        <v>340545</v>
      </c>
      <c r="D530" t="s">
        <v>1023</v>
      </c>
      <c r="E530" t="s">
        <v>2014</v>
      </c>
      <c r="F530" t="s">
        <v>2015</v>
      </c>
      <c r="G530" t="s">
        <v>1026</v>
      </c>
      <c r="H530" t="s">
        <v>1802</v>
      </c>
      <c r="I530" t="s">
        <v>1803</v>
      </c>
      <c r="J530" t="s">
        <v>1802</v>
      </c>
      <c r="K530" t="s">
        <v>326</v>
      </c>
      <c r="L530" s="16" t="s">
        <v>324</v>
      </c>
      <c r="M530" s="37">
        <v>598</v>
      </c>
    </row>
    <row r="531" spans="1:13" x14ac:dyDescent="0.25">
      <c r="A531">
        <v>358145</v>
      </c>
      <c r="B531">
        <v>2530</v>
      </c>
      <c r="C531">
        <v>340550</v>
      </c>
      <c r="D531" t="s">
        <v>1023</v>
      </c>
      <c r="E531" t="s">
        <v>2016</v>
      </c>
      <c r="F531" t="s">
        <v>2017</v>
      </c>
      <c r="G531" t="s">
        <v>1026</v>
      </c>
      <c r="H531" t="s">
        <v>1802</v>
      </c>
      <c r="I531" t="s">
        <v>1803</v>
      </c>
      <c r="J531" t="s">
        <v>1802</v>
      </c>
      <c r="K531" t="s">
        <v>326</v>
      </c>
      <c r="L531" s="16" t="s">
        <v>324</v>
      </c>
      <c r="M531" s="37">
        <v>601</v>
      </c>
    </row>
    <row r="532" spans="1:13" x14ac:dyDescent="0.25">
      <c r="A532">
        <v>358146</v>
      </c>
      <c r="B532">
        <v>2530</v>
      </c>
      <c r="C532">
        <v>340555</v>
      </c>
      <c r="D532" t="s">
        <v>1023</v>
      </c>
      <c r="E532" t="s">
        <v>2018</v>
      </c>
      <c r="F532" t="s">
        <v>2019</v>
      </c>
      <c r="G532" t="s">
        <v>1026</v>
      </c>
      <c r="H532" t="s">
        <v>1802</v>
      </c>
      <c r="I532" t="s">
        <v>1803</v>
      </c>
      <c r="J532" t="s">
        <v>1802</v>
      </c>
      <c r="K532" t="s">
        <v>326</v>
      </c>
      <c r="L532" s="16" t="s">
        <v>324</v>
      </c>
      <c r="M532" s="37">
        <v>600</v>
      </c>
    </row>
    <row r="533" spans="1:13" x14ac:dyDescent="0.25">
      <c r="A533">
        <v>358147</v>
      </c>
      <c r="B533">
        <v>2530</v>
      </c>
      <c r="C533">
        <v>340560</v>
      </c>
      <c r="D533" t="s">
        <v>1023</v>
      </c>
      <c r="E533" t="s">
        <v>2020</v>
      </c>
      <c r="F533" t="s">
        <v>2021</v>
      </c>
      <c r="G533" t="s">
        <v>1026</v>
      </c>
      <c r="H533" t="s">
        <v>1802</v>
      </c>
      <c r="I533" t="s">
        <v>1803</v>
      </c>
      <c r="J533" t="s">
        <v>1802</v>
      </c>
      <c r="K533" t="s">
        <v>326</v>
      </c>
      <c r="L533" s="16" t="s">
        <v>324</v>
      </c>
      <c r="M533" s="37">
        <v>599</v>
      </c>
    </row>
    <row r="534" spans="1:13" x14ac:dyDescent="0.25">
      <c r="A534">
        <v>358148</v>
      </c>
      <c r="B534">
        <v>2530</v>
      </c>
      <c r="C534">
        <v>340565</v>
      </c>
      <c r="D534" t="s">
        <v>1023</v>
      </c>
      <c r="E534" t="s">
        <v>2022</v>
      </c>
      <c r="F534" t="s">
        <v>2023</v>
      </c>
      <c r="G534" t="s">
        <v>1026</v>
      </c>
      <c r="H534" t="s">
        <v>1802</v>
      </c>
      <c r="I534" t="s">
        <v>1803</v>
      </c>
      <c r="J534" t="s">
        <v>1802</v>
      </c>
      <c r="K534" t="s">
        <v>326</v>
      </c>
      <c r="L534" s="16" t="s">
        <v>324</v>
      </c>
      <c r="M534" s="37">
        <v>585</v>
      </c>
    </row>
    <row r="535" spans="1:13" x14ac:dyDescent="0.25">
      <c r="A535">
        <v>358149</v>
      </c>
      <c r="B535">
        <v>2530</v>
      </c>
      <c r="C535">
        <v>340570</v>
      </c>
      <c r="D535" t="s">
        <v>1023</v>
      </c>
      <c r="E535" t="s">
        <v>2024</v>
      </c>
      <c r="F535" t="s">
        <v>2025</v>
      </c>
      <c r="G535" t="s">
        <v>1026</v>
      </c>
      <c r="H535" t="s">
        <v>1802</v>
      </c>
      <c r="I535" t="s">
        <v>1803</v>
      </c>
      <c r="J535" t="s">
        <v>1802</v>
      </c>
      <c r="K535" t="s">
        <v>326</v>
      </c>
      <c r="L535" s="16" t="s">
        <v>324</v>
      </c>
      <c r="M535" s="37">
        <v>573</v>
      </c>
    </row>
    <row r="536" spans="1:13" x14ac:dyDescent="0.25">
      <c r="A536">
        <v>359100</v>
      </c>
      <c r="B536">
        <v>2530</v>
      </c>
      <c r="C536">
        <v>340575</v>
      </c>
      <c r="D536" t="s">
        <v>1127</v>
      </c>
      <c r="E536" t="s">
        <v>2026</v>
      </c>
      <c r="F536" t="s">
        <v>2027</v>
      </c>
      <c r="G536" t="s">
        <v>977</v>
      </c>
      <c r="H536" t="s">
        <v>1802</v>
      </c>
      <c r="I536" t="s">
        <v>1803</v>
      </c>
      <c r="J536" t="s">
        <v>1802</v>
      </c>
      <c r="K536" t="s">
        <v>326</v>
      </c>
      <c r="L536" s="16" t="s">
        <v>324</v>
      </c>
      <c r="M536" s="37">
        <v>0</v>
      </c>
    </row>
    <row r="537" spans="1:13" x14ac:dyDescent="0.25">
      <c r="A537">
        <v>359101</v>
      </c>
      <c r="B537">
        <v>2530</v>
      </c>
      <c r="C537">
        <v>340580</v>
      </c>
      <c r="D537" t="s">
        <v>1023</v>
      </c>
      <c r="E537" t="s">
        <v>2028</v>
      </c>
      <c r="F537" t="s">
        <v>2029</v>
      </c>
      <c r="G537" t="s">
        <v>1026</v>
      </c>
      <c r="H537" t="s">
        <v>1802</v>
      </c>
      <c r="I537" t="s">
        <v>1803</v>
      </c>
      <c r="J537" t="s">
        <v>1802</v>
      </c>
      <c r="K537" t="s">
        <v>326</v>
      </c>
      <c r="L537" s="16" t="s">
        <v>324</v>
      </c>
      <c r="M537" s="37">
        <v>605</v>
      </c>
    </row>
    <row r="538" spans="1:13" x14ac:dyDescent="0.25">
      <c r="A538">
        <v>359102</v>
      </c>
      <c r="B538">
        <v>2530</v>
      </c>
      <c r="C538">
        <v>340585</v>
      </c>
      <c r="D538" t="s">
        <v>1017</v>
      </c>
      <c r="E538" t="s">
        <v>2030</v>
      </c>
      <c r="F538" t="s">
        <v>2031</v>
      </c>
      <c r="G538" t="s">
        <v>1020</v>
      </c>
      <c r="H538" t="s">
        <v>1802</v>
      </c>
      <c r="I538" t="s">
        <v>1803</v>
      </c>
      <c r="J538" t="s">
        <v>1802</v>
      </c>
      <c r="K538" t="s">
        <v>326</v>
      </c>
      <c r="L538" s="16" t="s">
        <v>324</v>
      </c>
      <c r="M538" s="37">
        <v>605</v>
      </c>
    </row>
    <row r="539" spans="1:13" x14ac:dyDescent="0.25">
      <c r="A539">
        <v>359103</v>
      </c>
      <c r="B539">
        <v>2530</v>
      </c>
      <c r="C539">
        <v>340590</v>
      </c>
      <c r="D539" t="s">
        <v>1023</v>
      </c>
      <c r="E539" t="s">
        <v>2032</v>
      </c>
      <c r="F539" t="s">
        <v>2033</v>
      </c>
      <c r="G539" t="s">
        <v>1026</v>
      </c>
      <c r="H539" t="s">
        <v>1802</v>
      </c>
      <c r="I539" t="s">
        <v>1803</v>
      </c>
      <c r="J539" t="s">
        <v>1802</v>
      </c>
      <c r="K539" t="s">
        <v>326</v>
      </c>
      <c r="L539" s="16" t="s">
        <v>324</v>
      </c>
      <c r="M539" s="37">
        <v>606</v>
      </c>
    </row>
    <row r="540" spans="1:13" x14ac:dyDescent="0.25">
      <c r="A540">
        <v>359104</v>
      </c>
      <c r="B540">
        <v>2530</v>
      </c>
      <c r="C540">
        <v>340595</v>
      </c>
      <c r="D540" t="s">
        <v>1023</v>
      </c>
      <c r="E540" t="s">
        <v>2034</v>
      </c>
      <c r="F540" t="s">
        <v>2035</v>
      </c>
      <c r="G540" t="s">
        <v>1026</v>
      </c>
      <c r="H540" t="s">
        <v>1802</v>
      </c>
      <c r="I540" t="s">
        <v>1803</v>
      </c>
      <c r="J540" t="s">
        <v>1802</v>
      </c>
      <c r="K540" t="s">
        <v>326</v>
      </c>
      <c r="L540" s="16" t="s">
        <v>324</v>
      </c>
      <c r="M540" s="37">
        <v>607</v>
      </c>
    </row>
    <row r="541" spans="1:13" x14ac:dyDescent="0.25">
      <c r="A541">
        <v>359105</v>
      </c>
      <c r="B541">
        <v>2530</v>
      </c>
      <c r="C541">
        <v>340600</v>
      </c>
      <c r="D541" t="s">
        <v>1023</v>
      </c>
      <c r="E541" t="s">
        <v>2036</v>
      </c>
      <c r="F541" t="s">
        <v>2037</v>
      </c>
      <c r="G541" t="s">
        <v>1026</v>
      </c>
      <c r="H541" t="s">
        <v>1802</v>
      </c>
      <c r="I541" t="s">
        <v>1803</v>
      </c>
      <c r="J541" t="s">
        <v>1802</v>
      </c>
      <c r="K541" t="s">
        <v>326</v>
      </c>
      <c r="L541" s="16" t="s">
        <v>324</v>
      </c>
      <c r="M541" s="37">
        <v>608</v>
      </c>
    </row>
    <row r="542" spans="1:13" x14ac:dyDescent="0.25">
      <c r="A542">
        <v>359106</v>
      </c>
      <c r="B542">
        <v>2530</v>
      </c>
      <c r="C542">
        <v>340605</v>
      </c>
      <c r="D542" t="s">
        <v>1023</v>
      </c>
      <c r="E542" t="s">
        <v>2038</v>
      </c>
      <c r="F542" t="s">
        <v>2039</v>
      </c>
      <c r="G542" t="s">
        <v>1026</v>
      </c>
      <c r="H542" t="s">
        <v>1802</v>
      </c>
      <c r="I542" t="s">
        <v>1803</v>
      </c>
      <c r="J542" t="s">
        <v>1802</v>
      </c>
      <c r="K542" t="s">
        <v>326</v>
      </c>
      <c r="L542" s="16" t="s">
        <v>324</v>
      </c>
      <c r="M542" s="37">
        <v>609</v>
      </c>
    </row>
    <row r="543" spans="1:13" x14ac:dyDescent="0.25">
      <c r="A543">
        <v>359107</v>
      </c>
      <c r="B543">
        <v>2530</v>
      </c>
      <c r="C543">
        <v>340610</v>
      </c>
      <c r="D543" t="s">
        <v>1017</v>
      </c>
      <c r="E543" t="s">
        <v>2040</v>
      </c>
      <c r="F543" t="s">
        <v>2041</v>
      </c>
      <c r="G543" t="s">
        <v>1020</v>
      </c>
      <c r="H543" t="s">
        <v>1802</v>
      </c>
      <c r="I543" t="s">
        <v>1803</v>
      </c>
      <c r="J543" t="s">
        <v>1802</v>
      </c>
      <c r="K543" t="s">
        <v>326</v>
      </c>
      <c r="L543" s="16" t="s">
        <v>324</v>
      </c>
      <c r="M543" s="37">
        <v>609</v>
      </c>
    </row>
    <row r="544" spans="1:13" x14ac:dyDescent="0.25">
      <c r="A544">
        <v>359108</v>
      </c>
      <c r="B544">
        <v>2530</v>
      </c>
      <c r="C544">
        <v>340615</v>
      </c>
      <c r="D544" t="s">
        <v>1023</v>
      </c>
      <c r="E544" t="s">
        <v>2042</v>
      </c>
      <c r="F544" t="s">
        <v>2043</v>
      </c>
      <c r="G544" t="s">
        <v>1026</v>
      </c>
      <c r="H544" t="s">
        <v>1802</v>
      </c>
      <c r="I544" t="s">
        <v>1803</v>
      </c>
      <c r="J544" t="s">
        <v>1802</v>
      </c>
      <c r="K544" t="s">
        <v>326</v>
      </c>
      <c r="L544" s="16" t="s">
        <v>324</v>
      </c>
      <c r="M544" s="37">
        <v>610</v>
      </c>
    </row>
    <row r="545" spans="1:13" x14ac:dyDescent="0.25">
      <c r="A545">
        <v>359109</v>
      </c>
      <c r="B545">
        <v>2530</v>
      </c>
      <c r="C545">
        <v>340620</v>
      </c>
      <c r="D545" t="s">
        <v>1023</v>
      </c>
      <c r="E545" t="s">
        <v>2044</v>
      </c>
      <c r="F545" t="s">
        <v>2045</v>
      </c>
      <c r="G545" t="s">
        <v>1026</v>
      </c>
      <c r="H545" t="s">
        <v>1802</v>
      </c>
      <c r="I545" t="s">
        <v>1803</v>
      </c>
      <c r="J545" t="s">
        <v>1802</v>
      </c>
      <c r="K545" t="s">
        <v>326</v>
      </c>
      <c r="L545" s="16" t="s">
        <v>324</v>
      </c>
      <c r="M545" s="37">
        <v>611</v>
      </c>
    </row>
    <row r="546" spans="1:13" x14ac:dyDescent="0.25">
      <c r="A546">
        <v>359110</v>
      </c>
      <c r="B546">
        <v>2530</v>
      </c>
      <c r="C546">
        <v>340625</v>
      </c>
      <c r="D546" t="s">
        <v>1023</v>
      </c>
      <c r="E546" t="s">
        <v>2046</v>
      </c>
      <c r="F546" t="s">
        <v>2047</v>
      </c>
      <c r="G546" t="s">
        <v>1026</v>
      </c>
      <c r="H546" t="s">
        <v>1802</v>
      </c>
      <c r="I546" t="s">
        <v>1803</v>
      </c>
      <c r="J546" t="s">
        <v>1802</v>
      </c>
      <c r="K546" t="s">
        <v>326</v>
      </c>
      <c r="L546" s="16" t="s">
        <v>324</v>
      </c>
      <c r="M546" s="37">
        <v>612</v>
      </c>
    </row>
    <row r="547" spans="1:13" x14ac:dyDescent="0.25">
      <c r="A547">
        <v>359111</v>
      </c>
      <c r="B547">
        <v>2530</v>
      </c>
      <c r="C547">
        <v>340630</v>
      </c>
      <c r="D547" t="s">
        <v>1023</v>
      </c>
      <c r="E547" t="s">
        <v>2048</v>
      </c>
      <c r="F547" t="s">
        <v>2049</v>
      </c>
      <c r="G547" t="s">
        <v>1026</v>
      </c>
      <c r="H547" t="s">
        <v>1802</v>
      </c>
      <c r="I547" t="s">
        <v>1803</v>
      </c>
      <c r="J547" t="s">
        <v>1802</v>
      </c>
      <c r="K547" t="s">
        <v>326</v>
      </c>
      <c r="L547" s="16" t="s">
        <v>324</v>
      </c>
      <c r="M547" s="37">
        <v>613</v>
      </c>
    </row>
    <row r="548" spans="1:13" x14ac:dyDescent="0.25">
      <c r="A548">
        <v>359112</v>
      </c>
      <c r="B548">
        <v>2530</v>
      </c>
      <c r="C548">
        <v>340635</v>
      </c>
      <c r="D548" t="s">
        <v>1023</v>
      </c>
      <c r="E548" t="s">
        <v>2050</v>
      </c>
      <c r="F548" t="s">
        <v>2051</v>
      </c>
      <c r="G548" t="s">
        <v>1026</v>
      </c>
      <c r="H548" t="s">
        <v>1802</v>
      </c>
      <c r="I548" t="s">
        <v>1803</v>
      </c>
      <c r="J548" t="s">
        <v>1802</v>
      </c>
      <c r="K548" t="s">
        <v>326</v>
      </c>
      <c r="L548" s="16" t="s">
        <v>324</v>
      </c>
      <c r="M548" s="37">
        <v>614</v>
      </c>
    </row>
    <row r="549" spans="1:13" x14ac:dyDescent="0.25">
      <c r="A549">
        <v>359113</v>
      </c>
      <c r="B549">
        <v>2530</v>
      </c>
      <c r="C549">
        <v>340640</v>
      </c>
      <c r="D549" t="s">
        <v>1023</v>
      </c>
      <c r="E549" t="s">
        <v>2052</v>
      </c>
      <c r="F549" t="s">
        <v>2053</v>
      </c>
      <c r="G549" t="s">
        <v>1026</v>
      </c>
      <c r="H549" t="s">
        <v>1802</v>
      </c>
      <c r="I549" t="s">
        <v>1803</v>
      </c>
      <c r="J549" t="s">
        <v>1802</v>
      </c>
      <c r="K549" t="s">
        <v>326</v>
      </c>
      <c r="L549" s="16" t="s">
        <v>324</v>
      </c>
      <c r="M549" s="37">
        <v>615</v>
      </c>
    </row>
    <row r="550" spans="1:13" x14ac:dyDescent="0.25">
      <c r="A550">
        <v>359114</v>
      </c>
      <c r="B550">
        <v>2530</v>
      </c>
      <c r="C550">
        <v>340645</v>
      </c>
      <c r="D550" t="s">
        <v>1023</v>
      </c>
      <c r="E550" t="s">
        <v>2054</v>
      </c>
      <c r="F550" t="s">
        <v>2055</v>
      </c>
      <c r="G550" t="s">
        <v>1026</v>
      </c>
      <c r="H550" t="s">
        <v>1802</v>
      </c>
      <c r="I550" t="s">
        <v>1803</v>
      </c>
      <c r="J550" t="s">
        <v>1802</v>
      </c>
      <c r="K550" t="s">
        <v>326</v>
      </c>
      <c r="L550" s="16" t="s">
        <v>324</v>
      </c>
      <c r="M550" s="37">
        <v>616</v>
      </c>
    </row>
    <row r="551" spans="1:13" x14ac:dyDescent="0.25">
      <c r="A551">
        <v>359115</v>
      </c>
      <c r="B551">
        <v>2530</v>
      </c>
      <c r="C551">
        <v>340650</v>
      </c>
      <c r="D551" t="s">
        <v>1023</v>
      </c>
      <c r="E551" t="s">
        <v>2056</v>
      </c>
      <c r="F551" t="s">
        <v>2057</v>
      </c>
      <c r="G551" t="s">
        <v>1026</v>
      </c>
      <c r="H551" t="s">
        <v>1802</v>
      </c>
      <c r="I551" t="s">
        <v>1803</v>
      </c>
      <c r="J551" t="s">
        <v>1802</v>
      </c>
      <c r="K551" t="s">
        <v>326</v>
      </c>
      <c r="L551" s="16" t="s">
        <v>324</v>
      </c>
      <c r="M551" s="37">
        <v>617</v>
      </c>
    </row>
    <row r="552" spans="1:13" x14ac:dyDescent="0.25">
      <c r="A552">
        <v>359116</v>
      </c>
      <c r="B552">
        <v>2530</v>
      </c>
      <c r="C552">
        <v>340655</v>
      </c>
      <c r="D552" t="s">
        <v>1023</v>
      </c>
      <c r="E552" t="s">
        <v>2058</v>
      </c>
      <c r="F552" t="s">
        <v>2059</v>
      </c>
      <c r="G552" t="s">
        <v>1026</v>
      </c>
      <c r="H552" t="s">
        <v>1802</v>
      </c>
      <c r="I552" t="s">
        <v>1803</v>
      </c>
      <c r="J552" t="s">
        <v>1802</v>
      </c>
      <c r="K552" t="s">
        <v>326</v>
      </c>
      <c r="L552" s="16" t="s">
        <v>324</v>
      </c>
      <c r="M552" s="37">
        <v>618</v>
      </c>
    </row>
    <row r="553" spans="1:13" x14ac:dyDescent="0.25">
      <c r="A553">
        <v>359117</v>
      </c>
      <c r="B553">
        <v>2530</v>
      </c>
      <c r="C553">
        <v>340660</v>
      </c>
      <c r="D553" t="s">
        <v>1023</v>
      </c>
      <c r="E553" t="s">
        <v>2060</v>
      </c>
      <c r="F553" t="s">
        <v>2061</v>
      </c>
      <c r="G553" t="s">
        <v>1026</v>
      </c>
      <c r="H553" t="s">
        <v>1802</v>
      </c>
      <c r="I553" t="s">
        <v>1803</v>
      </c>
      <c r="J553" t="s">
        <v>1802</v>
      </c>
      <c r="K553" t="s">
        <v>326</v>
      </c>
      <c r="L553" s="16" t="s">
        <v>324</v>
      </c>
      <c r="M553" s="37">
        <v>619</v>
      </c>
    </row>
    <row r="554" spans="1:13" x14ac:dyDescent="0.25">
      <c r="A554">
        <v>359118</v>
      </c>
      <c r="B554">
        <v>2530</v>
      </c>
      <c r="C554">
        <v>340665</v>
      </c>
      <c r="D554" t="s">
        <v>1023</v>
      </c>
      <c r="E554" t="s">
        <v>2062</v>
      </c>
      <c r="F554" t="s">
        <v>2063</v>
      </c>
      <c r="G554" t="s">
        <v>1026</v>
      </c>
      <c r="H554" t="s">
        <v>1802</v>
      </c>
      <c r="I554" t="s">
        <v>1803</v>
      </c>
      <c r="J554" t="s">
        <v>1802</v>
      </c>
      <c r="K554" t="s">
        <v>326</v>
      </c>
      <c r="L554" s="16" t="s">
        <v>324</v>
      </c>
      <c r="M554" s="37">
        <v>620</v>
      </c>
    </row>
    <row r="555" spans="1:13" x14ac:dyDescent="0.25">
      <c r="A555">
        <v>359119</v>
      </c>
      <c r="B555">
        <v>2530</v>
      </c>
      <c r="C555">
        <v>340670</v>
      </c>
      <c r="D555" t="s">
        <v>1023</v>
      </c>
      <c r="E555" t="s">
        <v>2064</v>
      </c>
      <c r="F555" t="s">
        <v>2065</v>
      </c>
      <c r="G555" t="s">
        <v>1026</v>
      </c>
      <c r="H555" t="s">
        <v>1802</v>
      </c>
      <c r="I555" t="s">
        <v>1803</v>
      </c>
      <c r="J555" t="s">
        <v>1802</v>
      </c>
      <c r="K555" t="s">
        <v>326</v>
      </c>
      <c r="L555" s="16" t="s">
        <v>324</v>
      </c>
      <c r="M555" s="37">
        <v>621</v>
      </c>
    </row>
    <row r="556" spans="1:13" x14ac:dyDescent="0.25">
      <c r="A556">
        <v>359120</v>
      </c>
      <c r="B556">
        <v>2530</v>
      </c>
      <c r="C556">
        <v>340675</v>
      </c>
      <c r="D556" t="s">
        <v>1017</v>
      </c>
      <c r="E556" t="s">
        <v>2066</v>
      </c>
      <c r="F556" t="s">
        <v>2067</v>
      </c>
      <c r="G556" t="s">
        <v>1020</v>
      </c>
      <c r="H556" t="s">
        <v>1802</v>
      </c>
      <c r="I556" t="s">
        <v>1803</v>
      </c>
      <c r="J556" t="s">
        <v>1802</v>
      </c>
      <c r="K556" t="s">
        <v>326</v>
      </c>
      <c r="L556" s="16" t="s">
        <v>324</v>
      </c>
      <c r="M556" s="37">
        <v>621</v>
      </c>
    </row>
    <row r="557" spans="1:13" x14ac:dyDescent="0.25">
      <c r="A557">
        <v>359121</v>
      </c>
      <c r="B557">
        <v>2530</v>
      </c>
      <c r="C557">
        <v>340680</v>
      </c>
      <c r="D557" t="s">
        <v>1023</v>
      </c>
      <c r="E557" t="s">
        <v>2068</v>
      </c>
      <c r="F557" t="s">
        <v>2069</v>
      </c>
      <c r="G557" t="s">
        <v>1026</v>
      </c>
      <c r="H557" t="s">
        <v>1802</v>
      </c>
      <c r="I557" t="s">
        <v>1803</v>
      </c>
      <c r="J557" t="s">
        <v>1802</v>
      </c>
      <c r="K557" t="s">
        <v>326</v>
      </c>
      <c r="L557" s="16" t="s">
        <v>324</v>
      </c>
      <c r="M557" s="37">
        <v>622</v>
      </c>
    </row>
    <row r="558" spans="1:13" x14ac:dyDescent="0.25">
      <c r="A558">
        <v>359122</v>
      </c>
      <c r="B558">
        <v>2530</v>
      </c>
      <c r="C558">
        <v>340685</v>
      </c>
      <c r="D558" t="s">
        <v>1023</v>
      </c>
      <c r="E558" t="s">
        <v>2070</v>
      </c>
      <c r="F558" t="s">
        <v>2071</v>
      </c>
      <c r="G558" t="s">
        <v>1026</v>
      </c>
      <c r="H558" t="s">
        <v>1802</v>
      </c>
      <c r="I558" t="s">
        <v>1803</v>
      </c>
      <c r="J558" t="s">
        <v>1802</v>
      </c>
      <c r="K558" t="s">
        <v>326</v>
      </c>
      <c r="L558" s="16" t="s">
        <v>324</v>
      </c>
      <c r="M558" s="37">
        <v>623</v>
      </c>
    </row>
    <row r="559" spans="1:13" x14ac:dyDescent="0.25">
      <c r="A559">
        <v>359123</v>
      </c>
      <c r="B559">
        <v>2530</v>
      </c>
      <c r="C559">
        <v>340690</v>
      </c>
      <c r="D559" t="s">
        <v>1023</v>
      </c>
      <c r="E559" t="s">
        <v>2072</v>
      </c>
      <c r="F559" t="s">
        <v>2073</v>
      </c>
      <c r="G559" t="s">
        <v>1026</v>
      </c>
      <c r="H559" t="s">
        <v>1802</v>
      </c>
      <c r="I559" t="s">
        <v>1803</v>
      </c>
      <c r="J559" t="s">
        <v>1802</v>
      </c>
      <c r="K559" t="s">
        <v>326</v>
      </c>
      <c r="L559" s="16" t="s">
        <v>324</v>
      </c>
      <c r="M559" s="37">
        <v>624</v>
      </c>
    </row>
    <row r="560" spans="1:13" x14ac:dyDescent="0.25">
      <c r="A560">
        <v>359124</v>
      </c>
      <c r="B560">
        <v>2530</v>
      </c>
      <c r="C560">
        <v>340695</v>
      </c>
      <c r="D560" t="s">
        <v>1023</v>
      </c>
      <c r="E560" t="s">
        <v>2074</v>
      </c>
      <c r="F560" t="s">
        <v>2075</v>
      </c>
      <c r="G560" t="s">
        <v>1026</v>
      </c>
      <c r="H560" t="s">
        <v>1802</v>
      </c>
      <c r="I560" t="s">
        <v>1803</v>
      </c>
      <c r="J560" t="s">
        <v>1802</v>
      </c>
      <c r="K560" t="s">
        <v>326</v>
      </c>
      <c r="L560" s="16" t="s">
        <v>324</v>
      </c>
      <c r="M560" s="37">
        <v>625</v>
      </c>
    </row>
    <row r="561" spans="1:13" x14ac:dyDescent="0.25">
      <c r="A561">
        <v>754100</v>
      </c>
      <c r="B561">
        <v>2505</v>
      </c>
      <c r="C561">
        <v>341005</v>
      </c>
      <c r="D561">
        <v>91</v>
      </c>
      <c r="E561" t="s">
        <v>2076</v>
      </c>
      <c r="F561" t="s">
        <v>2077</v>
      </c>
      <c r="G561" t="s">
        <v>977</v>
      </c>
      <c r="H561" t="s">
        <v>1802</v>
      </c>
      <c r="I561" t="s">
        <v>1803</v>
      </c>
      <c r="J561" t="s">
        <v>1802</v>
      </c>
      <c r="K561" t="s">
        <v>326</v>
      </c>
      <c r="L561" s="16" t="s">
        <v>329</v>
      </c>
    </row>
    <row r="562" spans="1:13" x14ac:dyDescent="0.25">
      <c r="A562">
        <v>863100</v>
      </c>
      <c r="B562">
        <v>2510</v>
      </c>
      <c r="C562">
        <v>341000</v>
      </c>
      <c r="D562">
        <v>91</v>
      </c>
      <c r="E562" t="s">
        <v>681</v>
      </c>
      <c r="F562" t="s">
        <v>330</v>
      </c>
      <c r="G562" t="s">
        <v>977</v>
      </c>
      <c r="H562" t="s">
        <v>1802</v>
      </c>
      <c r="I562" t="s">
        <v>1803</v>
      </c>
      <c r="J562" t="s">
        <v>1802</v>
      </c>
      <c r="K562" t="s">
        <v>326</v>
      </c>
      <c r="L562" s="16" t="s">
        <v>329</v>
      </c>
    </row>
    <row r="563" spans="1:13" x14ac:dyDescent="0.25">
      <c r="A563">
        <v>385100</v>
      </c>
      <c r="B563">
        <v>2510</v>
      </c>
      <c r="C563">
        <v>341010</v>
      </c>
      <c r="D563" t="s">
        <v>1017</v>
      </c>
      <c r="E563" t="s">
        <v>2078</v>
      </c>
      <c r="F563" t="s">
        <v>2079</v>
      </c>
      <c r="G563" t="s">
        <v>1020</v>
      </c>
      <c r="H563" t="s">
        <v>1802</v>
      </c>
      <c r="I563" t="s">
        <v>1803</v>
      </c>
      <c r="J563" t="s">
        <v>1802</v>
      </c>
      <c r="K563" t="s">
        <v>326</v>
      </c>
      <c r="L563" s="16" t="s">
        <v>329</v>
      </c>
      <c r="M563" s="37">
        <v>438</v>
      </c>
    </row>
    <row r="564" spans="1:13" x14ac:dyDescent="0.25">
      <c r="A564">
        <v>385101</v>
      </c>
      <c r="B564">
        <v>2510</v>
      </c>
      <c r="C564">
        <v>341015</v>
      </c>
      <c r="D564" t="s">
        <v>1023</v>
      </c>
      <c r="E564" t="s">
        <v>2080</v>
      </c>
      <c r="F564" t="s">
        <v>2081</v>
      </c>
      <c r="G564" t="s">
        <v>1026</v>
      </c>
      <c r="H564" t="s">
        <v>1802</v>
      </c>
      <c r="I564" t="s">
        <v>1803</v>
      </c>
      <c r="J564" t="s">
        <v>1802</v>
      </c>
      <c r="K564" t="s">
        <v>326</v>
      </c>
      <c r="L564" s="16" t="s">
        <v>329</v>
      </c>
      <c r="M564" s="37">
        <v>438</v>
      </c>
    </row>
    <row r="565" spans="1:13" x14ac:dyDescent="0.25">
      <c r="A565">
        <v>385102</v>
      </c>
      <c r="B565">
        <v>2510</v>
      </c>
      <c r="C565">
        <v>341020</v>
      </c>
      <c r="D565" t="s">
        <v>1027</v>
      </c>
      <c r="E565" t="s">
        <v>2082</v>
      </c>
      <c r="F565" t="s">
        <v>2083</v>
      </c>
      <c r="G565" t="s">
        <v>1030</v>
      </c>
      <c r="H565" t="s">
        <v>1802</v>
      </c>
      <c r="I565" t="s">
        <v>1803</v>
      </c>
      <c r="J565" t="s">
        <v>1802</v>
      </c>
      <c r="K565" t="s">
        <v>326</v>
      </c>
      <c r="L565" s="16" t="s">
        <v>329</v>
      </c>
      <c r="M565" s="37">
        <v>438</v>
      </c>
    </row>
    <row r="566" spans="1:13" x14ac:dyDescent="0.25">
      <c r="A566">
        <v>385103</v>
      </c>
      <c r="B566">
        <v>2510</v>
      </c>
      <c r="C566">
        <v>341025</v>
      </c>
      <c r="D566" t="s">
        <v>1023</v>
      </c>
      <c r="E566" t="s">
        <v>2084</v>
      </c>
      <c r="F566" t="s">
        <v>2085</v>
      </c>
      <c r="G566" t="s">
        <v>1026</v>
      </c>
      <c r="H566" t="s">
        <v>1802</v>
      </c>
      <c r="I566" t="s">
        <v>1803</v>
      </c>
      <c r="J566" t="s">
        <v>1802</v>
      </c>
      <c r="K566" t="s">
        <v>326</v>
      </c>
      <c r="L566" s="16" t="s">
        <v>329</v>
      </c>
      <c r="M566" s="37">
        <v>437</v>
      </c>
    </row>
    <row r="567" spans="1:13" x14ac:dyDescent="0.25">
      <c r="A567">
        <v>385104</v>
      </c>
      <c r="B567">
        <v>2510</v>
      </c>
      <c r="C567">
        <v>341030</v>
      </c>
      <c r="D567" t="s">
        <v>1017</v>
      </c>
      <c r="E567" t="s">
        <v>2086</v>
      </c>
      <c r="F567" t="s">
        <v>2087</v>
      </c>
      <c r="G567" t="s">
        <v>1020</v>
      </c>
      <c r="H567" t="s">
        <v>1802</v>
      </c>
      <c r="I567" t="s">
        <v>1803</v>
      </c>
      <c r="J567" t="s">
        <v>1802</v>
      </c>
      <c r="K567" t="s">
        <v>326</v>
      </c>
      <c r="L567" s="16" t="s">
        <v>329</v>
      </c>
      <c r="M567" s="37">
        <v>547</v>
      </c>
    </row>
    <row r="568" spans="1:13" x14ac:dyDescent="0.25">
      <c r="A568">
        <v>385105</v>
      </c>
      <c r="B568">
        <v>2510</v>
      </c>
      <c r="C568">
        <v>341035</v>
      </c>
      <c r="D568" t="s">
        <v>1017</v>
      </c>
      <c r="E568" t="s">
        <v>2088</v>
      </c>
      <c r="F568" t="s">
        <v>2089</v>
      </c>
      <c r="G568" t="s">
        <v>1020</v>
      </c>
      <c r="H568" t="s">
        <v>1802</v>
      </c>
      <c r="I568" t="s">
        <v>1803</v>
      </c>
      <c r="J568" t="s">
        <v>1802</v>
      </c>
      <c r="K568" t="s">
        <v>326</v>
      </c>
      <c r="L568" s="16" t="s">
        <v>329</v>
      </c>
      <c r="M568" s="37">
        <v>626</v>
      </c>
    </row>
    <row r="569" spans="1:13" x14ac:dyDescent="0.25">
      <c r="A569">
        <v>385106</v>
      </c>
      <c r="B569">
        <v>2510</v>
      </c>
      <c r="C569">
        <v>341040</v>
      </c>
      <c r="D569" t="s">
        <v>1017</v>
      </c>
      <c r="E569" t="s">
        <v>2090</v>
      </c>
      <c r="F569" t="s">
        <v>2091</v>
      </c>
      <c r="G569" t="s">
        <v>1020</v>
      </c>
      <c r="H569" t="s">
        <v>1802</v>
      </c>
      <c r="I569" t="s">
        <v>1803</v>
      </c>
      <c r="J569" t="s">
        <v>1802</v>
      </c>
      <c r="K569" t="s">
        <v>326</v>
      </c>
      <c r="L569" s="16" t="s">
        <v>329</v>
      </c>
      <c r="M569" s="37">
        <v>722</v>
      </c>
    </row>
    <row r="570" spans="1:13" x14ac:dyDescent="0.25">
      <c r="A570">
        <v>385107</v>
      </c>
      <c r="B570">
        <v>2510</v>
      </c>
      <c r="C570">
        <v>341045</v>
      </c>
      <c r="D570" t="s">
        <v>1023</v>
      </c>
      <c r="E570" t="s">
        <v>2092</v>
      </c>
      <c r="F570" t="s">
        <v>2093</v>
      </c>
      <c r="G570" t="s">
        <v>1026</v>
      </c>
      <c r="H570" t="s">
        <v>1802</v>
      </c>
      <c r="I570" t="s">
        <v>1803</v>
      </c>
      <c r="J570" t="s">
        <v>1802</v>
      </c>
      <c r="K570" t="s">
        <v>326</v>
      </c>
      <c r="L570" s="16" t="s">
        <v>329</v>
      </c>
      <c r="M570" s="37">
        <v>722</v>
      </c>
    </row>
    <row r="571" spans="1:13" x14ac:dyDescent="0.25">
      <c r="A571">
        <v>385108</v>
      </c>
      <c r="B571">
        <v>2510</v>
      </c>
      <c r="C571">
        <v>341050</v>
      </c>
      <c r="D571" t="s">
        <v>1027</v>
      </c>
      <c r="E571" t="s">
        <v>2094</v>
      </c>
      <c r="F571" t="s">
        <v>2095</v>
      </c>
      <c r="G571" t="s">
        <v>1030</v>
      </c>
      <c r="H571" t="s">
        <v>1802</v>
      </c>
      <c r="I571" t="s">
        <v>1803</v>
      </c>
      <c r="J571" t="s">
        <v>1802</v>
      </c>
      <c r="K571" t="s">
        <v>326</v>
      </c>
      <c r="L571" s="16" t="s">
        <v>329</v>
      </c>
      <c r="M571" s="37">
        <v>722</v>
      </c>
    </row>
    <row r="572" spans="1:13" x14ac:dyDescent="0.25">
      <c r="A572">
        <v>386100</v>
      </c>
      <c r="B572">
        <v>2515</v>
      </c>
      <c r="C572">
        <v>341055</v>
      </c>
      <c r="D572" t="s">
        <v>1127</v>
      </c>
      <c r="E572" t="s">
        <v>2096</v>
      </c>
      <c r="F572" t="s">
        <v>2097</v>
      </c>
      <c r="G572" t="s">
        <v>977</v>
      </c>
      <c r="H572" t="s">
        <v>1802</v>
      </c>
      <c r="I572" t="s">
        <v>1803</v>
      </c>
      <c r="J572" t="s">
        <v>1802</v>
      </c>
      <c r="K572" t="s">
        <v>326</v>
      </c>
      <c r="L572" s="16" t="s">
        <v>329</v>
      </c>
      <c r="M572" s="37">
        <v>466</v>
      </c>
    </row>
    <row r="573" spans="1:13" x14ac:dyDescent="0.25">
      <c r="A573">
        <v>386101</v>
      </c>
      <c r="B573">
        <v>2515</v>
      </c>
      <c r="C573">
        <v>341060</v>
      </c>
      <c r="D573" t="s">
        <v>1017</v>
      </c>
      <c r="E573" t="s">
        <v>2098</v>
      </c>
      <c r="F573" t="s">
        <v>2099</v>
      </c>
      <c r="G573" t="s">
        <v>1020</v>
      </c>
      <c r="H573" t="s">
        <v>1802</v>
      </c>
      <c r="I573" t="s">
        <v>1803</v>
      </c>
      <c r="J573" t="s">
        <v>1802</v>
      </c>
      <c r="K573" t="s">
        <v>326</v>
      </c>
      <c r="L573" s="16" t="s">
        <v>329</v>
      </c>
      <c r="M573" s="37">
        <v>396</v>
      </c>
    </row>
    <row r="574" spans="1:13" x14ac:dyDescent="0.25">
      <c r="A574">
        <v>386102</v>
      </c>
      <c r="B574">
        <v>2515</v>
      </c>
      <c r="C574">
        <v>341065</v>
      </c>
      <c r="D574" t="s">
        <v>1017</v>
      </c>
      <c r="E574" t="s">
        <v>2100</v>
      </c>
      <c r="F574" t="s">
        <v>2101</v>
      </c>
      <c r="G574" t="s">
        <v>1020</v>
      </c>
      <c r="H574" t="s">
        <v>1802</v>
      </c>
      <c r="I574" t="s">
        <v>1803</v>
      </c>
      <c r="J574" t="s">
        <v>1802</v>
      </c>
      <c r="K574" t="s">
        <v>326</v>
      </c>
      <c r="L574" s="16" t="s">
        <v>329</v>
      </c>
      <c r="M574" s="37">
        <v>182</v>
      </c>
    </row>
    <row r="575" spans="1:13" x14ac:dyDescent="0.25">
      <c r="A575">
        <v>386103</v>
      </c>
      <c r="B575">
        <v>2515</v>
      </c>
      <c r="C575">
        <v>341070</v>
      </c>
      <c r="D575" t="s">
        <v>1023</v>
      </c>
      <c r="E575" t="s">
        <v>2102</v>
      </c>
      <c r="F575" t="s">
        <v>2103</v>
      </c>
      <c r="G575" t="s">
        <v>1026</v>
      </c>
      <c r="H575" t="s">
        <v>1802</v>
      </c>
      <c r="I575" t="s">
        <v>1803</v>
      </c>
      <c r="J575" t="s">
        <v>1802</v>
      </c>
      <c r="K575" t="s">
        <v>326</v>
      </c>
      <c r="L575" s="16" t="s">
        <v>329</v>
      </c>
      <c r="M575" s="37">
        <v>182</v>
      </c>
    </row>
    <row r="576" spans="1:13" x14ac:dyDescent="0.25">
      <c r="A576">
        <v>386104</v>
      </c>
      <c r="B576">
        <v>2515</v>
      </c>
      <c r="C576">
        <v>341075</v>
      </c>
      <c r="D576" t="s">
        <v>1027</v>
      </c>
      <c r="E576" t="s">
        <v>2104</v>
      </c>
      <c r="F576" t="s">
        <v>2105</v>
      </c>
      <c r="G576" t="s">
        <v>1030</v>
      </c>
      <c r="H576" t="s">
        <v>1802</v>
      </c>
      <c r="I576" t="s">
        <v>1803</v>
      </c>
      <c r="J576" t="s">
        <v>1802</v>
      </c>
      <c r="K576" t="s">
        <v>326</v>
      </c>
      <c r="L576" s="16" t="s">
        <v>329</v>
      </c>
      <c r="M576" s="37">
        <v>182</v>
      </c>
    </row>
    <row r="577" spans="1:13" x14ac:dyDescent="0.25">
      <c r="A577">
        <v>386105</v>
      </c>
      <c r="B577">
        <v>2515</v>
      </c>
      <c r="C577">
        <v>341080</v>
      </c>
      <c r="D577" t="s">
        <v>1017</v>
      </c>
      <c r="E577" t="s">
        <v>2106</v>
      </c>
      <c r="F577" t="s">
        <v>2107</v>
      </c>
      <c r="G577" t="s">
        <v>1020</v>
      </c>
      <c r="H577" t="s">
        <v>1802</v>
      </c>
      <c r="I577" t="s">
        <v>1803</v>
      </c>
      <c r="J577" t="s">
        <v>1802</v>
      </c>
      <c r="K577" t="s">
        <v>326</v>
      </c>
      <c r="L577" s="16" t="s">
        <v>329</v>
      </c>
      <c r="M577" s="37">
        <v>376</v>
      </c>
    </row>
    <row r="578" spans="1:13" x14ac:dyDescent="0.25">
      <c r="A578">
        <v>386106</v>
      </c>
      <c r="B578">
        <v>2515</v>
      </c>
      <c r="C578">
        <v>341085</v>
      </c>
      <c r="D578" t="s">
        <v>1017</v>
      </c>
      <c r="E578" t="s">
        <v>2108</v>
      </c>
      <c r="F578" t="s">
        <v>2109</v>
      </c>
      <c r="G578" t="s">
        <v>1020</v>
      </c>
      <c r="H578" t="s">
        <v>1802</v>
      </c>
      <c r="I578" t="s">
        <v>1803</v>
      </c>
      <c r="J578" t="s">
        <v>1802</v>
      </c>
      <c r="K578" t="s">
        <v>326</v>
      </c>
      <c r="L578" s="16" t="s">
        <v>329</v>
      </c>
      <c r="M578" s="37">
        <v>399</v>
      </c>
    </row>
    <row r="579" spans="1:13" x14ac:dyDescent="0.25">
      <c r="A579">
        <v>386107</v>
      </c>
      <c r="B579">
        <v>2515</v>
      </c>
      <c r="C579">
        <v>341090</v>
      </c>
      <c r="D579" t="s">
        <v>1017</v>
      </c>
      <c r="E579" t="s">
        <v>2110</v>
      </c>
      <c r="F579" t="s">
        <v>2111</v>
      </c>
      <c r="G579" t="s">
        <v>1020</v>
      </c>
      <c r="H579" t="s">
        <v>1802</v>
      </c>
      <c r="I579" t="s">
        <v>1803</v>
      </c>
      <c r="J579" t="s">
        <v>1802</v>
      </c>
      <c r="K579" t="s">
        <v>326</v>
      </c>
      <c r="L579" s="16" t="s">
        <v>329</v>
      </c>
      <c r="M579" s="37">
        <v>400</v>
      </c>
    </row>
    <row r="580" spans="1:13" x14ac:dyDescent="0.25">
      <c r="A580">
        <v>386108</v>
      </c>
      <c r="B580">
        <v>2515</v>
      </c>
      <c r="C580">
        <v>341095</v>
      </c>
      <c r="D580" t="s">
        <v>1017</v>
      </c>
      <c r="E580" t="s">
        <v>2112</v>
      </c>
      <c r="F580" t="s">
        <v>2113</v>
      </c>
      <c r="G580" t="s">
        <v>1020</v>
      </c>
      <c r="H580" t="s">
        <v>1802</v>
      </c>
      <c r="I580" t="s">
        <v>1803</v>
      </c>
      <c r="J580" t="s">
        <v>1802</v>
      </c>
      <c r="K580" t="s">
        <v>326</v>
      </c>
      <c r="L580" s="16" t="s">
        <v>329</v>
      </c>
      <c r="M580" s="37">
        <v>88</v>
      </c>
    </row>
    <row r="581" spans="1:13" x14ac:dyDescent="0.25">
      <c r="A581">
        <v>386109</v>
      </c>
      <c r="B581">
        <v>2515</v>
      </c>
      <c r="C581">
        <v>341100</v>
      </c>
      <c r="D581" t="s">
        <v>1017</v>
      </c>
      <c r="E581" t="s">
        <v>2114</v>
      </c>
      <c r="F581" t="s">
        <v>2115</v>
      </c>
      <c r="G581" t="s">
        <v>1020</v>
      </c>
      <c r="H581" t="s">
        <v>1802</v>
      </c>
      <c r="I581" t="s">
        <v>1803</v>
      </c>
      <c r="J581" t="s">
        <v>1802</v>
      </c>
      <c r="K581" t="s">
        <v>326</v>
      </c>
      <c r="L581" s="16" t="s">
        <v>329</v>
      </c>
      <c r="M581" s="37">
        <v>14</v>
      </c>
    </row>
    <row r="582" spans="1:13" x14ac:dyDescent="0.25">
      <c r="A582">
        <v>386110</v>
      </c>
      <c r="B582">
        <v>2515</v>
      </c>
      <c r="C582">
        <v>341105</v>
      </c>
      <c r="D582" t="s">
        <v>1017</v>
      </c>
      <c r="E582" t="s">
        <v>2116</v>
      </c>
      <c r="F582" t="s">
        <v>2117</v>
      </c>
      <c r="G582" t="s">
        <v>1020</v>
      </c>
      <c r="H582" t="s">
        <v>1802</v>
      </c>
      <c r="I582" t="s">
        <v>1803</v>
      </c>
      <c r="J582" t="s">
        <v>1802</v>
      </c>
      <c r="K582" t="s">
        <v>326</v>
      </c>
      <c r="L582" s="16" t="s">
        <v>329</v>
      </c>
      <c r="M582" s="37">
        <v>206</v>
      </c>
    </row>
    <row r="583" spans="1:13" x14ac:dyDescent="0.25">
      <c r="A583">
        <v>386111</v>
      </c>
      <c r="B583">
        <v>2515</v>
      </c>
      <c r="C583">
        <v>341110</v>
      </c>
      <c r="D583" t="s">
        <v>1017</v>
      </c>
      <c r="E583" t="s">
        <v>2118</v>
      </c>
      <c r="F583" t="s">
        <v>2119</v>
      </c>
      <c r="G583" t="s">
        <v>1020</v>
      </c>
      <c r="H583" t="s">
        <v>1802</v>
      </c>
      <c r="I583" t="s">
        <v>1803</v>
      </c>
      <c r="J583" t="s">
        <v>1802</v>
      </c>
      <c r="K583" t="s">
        <v>326</v>
      </c>
      <c r="L583" s="16" t="s">
        <v>329</v>
      </c>
      <c r="M583" s="37">
        <v>354</v>
      </c>
    </row>
    <row r="584" spans="1:13" x14ac:dyDescent="0.25">
      <c r="A584">
        <v>386112</v>
      </c>
      <c r="B584">
        <v>2515</v>
      </c>
      <c r="C584">
        <v>341115</v>
      </c>
      <c r="D584" t="s">
        <v>1017</v>
      </c>
      <c r="E584" t="s">
        <v>2120</v>
      </c>
      <c r="F584" t="s">
        <v>2121</v>
      </c>
      <c r="G584" t="s">
        <v>1020</v>
      </c>
      <c r="H584" t="s">
        <v>1802</v>
      </c>
      <c r="I584" t="s">
        <v>1803</v>
      </c>
      <c r="J584" t="s">
        <v>1802</v>
      </c>
      <c r="K584" t="s">
        <v>326</v>
      </c>
      <c r="L584" s="16" t="s">
        <v>329</v>
      </c>
      <c r="M584" s="37">
        <v>378</v>
      </c>
    </row>
    <row r="585" spans="1:13" x14ac:dyDescent="0.25">
      <c r="A585">
        <v>386113</v>
      </c>
      <c r="B585">
        <v>2515</v>
      </c>
      <c r="C585">
        <v>341120</v>
      </c>
      <c r="D585" t="s">
        <v>1017</v>
      </c>
      <c r="E585" t="s">
        <v>2122</v>
      </c>
      <c r="F585" t="s">
        <v>2123</v>
      </c>
      <c r="G585" t="s">
        <v>1020</v>
      </c>
      <c r="H585" t="s">
        <v>1802</v>
      </c>
      <c r="I585" t="s">
        <v>1803</v>
      </c>
      <c r="J585" t="s">
        <v>1802</v>
      </c>
      <c r="K585" t="s">
        <v>326</v>
      </c>
      <c r="L585" s="16" t="s">
        <v>329</v>
      </c>
      <c r="M585" s="37">
        <v>417</v>
      </c>
    </row>
    <row r="586" spans="1:13" x14ac:dyDescent="0.25">
      <c r="A586">
        <v>386114</v>
      </c>
      <c r="B586">
        <v>2515</v>
      </c>
      <c r="C586">
        <v>341125</v>
      </c>
      <c r="D586" t="s">
        <v>1017</v>
      </c>
      <c r="E586" t="s">
        <v>2124</v>
      </c>
      <c r="F586" t="s">
        <v>2125</v>
      </c>
      <c r="G586" t="s">
        <v>1020</v>
      </c>
      <c r="H586" t="s">
        <v>1802</v>
      </c>
      <c r="I586" t="s">
        <v>1803</v>
      </c>
      <c r="J586" t="s">
        <v>1802</v>
      </c>
      <c r="K586" t="s">
        <v>326</v>
      </c>
      <c r="L586" s="16" t="s">
        <v>329</v>
      </c>
      <c r="M586" s="37">
        <v>460</v>
      </c>
    </row>
    <row r="587" spans="1:13" x14ac:dyDescent="0.25">
      <c r="A587">
        <v>386115</v>
      </c>
      <c r="B587">
        <v>2515</v>
      </c>
      <c r="C587">
        <v>341130</v>
      </c>
      <c r="D587" t="s">
        <v>1017</v>
      </c>
      <c r="E587" t="s">
        <v>2126</v>
      </c>
      <c r="F587" t="s">
        <v>2127</v>
      </c>
      <c r="G587" t="s">
        <v>1020</v>
      </c>
      <c r="H587" t="s">
        <v>1802</v>
      </c>
      <c r="I587" t="s">
        <v>1803</v>
      </c>
      <c r="J587" t="s">
        <v>1802</v>
      </c>
      <c r="K587" t="s">
        <v>326</v>
      </c>
      <c r="L587" s="16" t="s">
        <v>329</v>
      </c>
      <c r="M587" s="37">
        <v>186</v>
      </c>
    </row>
    <row r="588" spans="1:13" x14ac:dyDescent="0.25">
      <c r="A588">
        <v>386116</v>
      </c>
      <c r="B588">
        <v>2515</v>
      </c>
      <c r="C588">
        <v>341135</v>
      </c>
      <c r="D588" t="s">
        <v>1017</v>
      </c>
      <c r="E588" t="s">
        <v>2128</v>
      </c>
      <c r="F588" t="s">
        <v>2129</v>
      </c>
      <c r="G588" t="s">
        <v>1020</v>
      </c>
      <c r="H588" t="s">
        <v>1802</v>
      </c>
      <c r="I588" t="s">
        <v>1803</v>
      </c>
      <c r="J588" t="s">
        <v>1802</v>
      </c>
      <c r="K588" t="s">
        <v>326</v>
      </c>
      <c r="L588" s="16" t="s">
        <v>329</v>
      </c>
      <c r="M588" s="37">
        <v>225</v>
      </c>
    </row>
    <row r="589" spans="1:13" x14ac:dyDescent="0.25">
      <c r="A589">
        <v>386117</v>
      </c>
      <c r="B589">
        <v>2515</v>
      </c>
      <c r="C589">
        <v>341140</v>
      </c>
      <c r="D589" t="s">
        <v>1017</v>
      </c>
      <c r="E589" t="s">
        <v>2130</v>
      </c>
      <c r="F589" t="s">
        <v>2131</v>
      </c>
      <c r="G589" t="s">
        <v>1020</v>
      </c>
      <c r="H589" t="s">
        <v>1802</v>
      </c>
      <c r="I589" t="s">
        <v>1803</v>
      </c>
      <c r="J589" t="s">
        <v>1802</v>
      </c>
      <c r="K589" t="s">
        <v>326</v>
      </c>
      <c r="L589" s="16" t="s">
        <v>329</v>
      </c>
      <c r="M589" s="37">
        <v>355</v>
      </c>
    </row>
    <row r="590" spans="1:13" x14ac:dyDescent="0.25">
      <c r="A590">
        <v>386118</v>
      </c>
      <c r="B590">
        <v>2515</v>
      </c>
      <c r="C590">
        <v>341145</v>
      </c>
      <c r="D590" t="s">
        <v>1017</v>
      </c>
      <c r="E590" t="s">
        <v>2132</v>
      </c>
      <c r="F590" t="s">
        <v>2133</v>
      </c>
      <c r="G590" t="s">
        <v>1020</v>
      </c>
      <c r="H590" t="s">
        <v>1802</v>
      </c>
      <c r="I590" t="s">
        <v>1803</v>
      </c>
      <c r="J590" t="s">
        <v>1802</v>
      </c>
      <c r="K590" t="s">
        <v>326</v>
      </c>
      <c r="L590" s="16" t="s">
        <v>329</v>
      </c>
      <c r="M590" s="37">
        <v>507</v>
      </c>
    </row>
    <row r="591" spans="1:13" x14ac:dyDescent="0.25">
      <c r="A591">
        <v>386119</v>
      </c>
      <c r="B591">
        <v>2515</v>
      </c>
      <c r="C591">
        <v>341150</v>
      </c>
      <c r="D591" t="s">
        <v>1023</v>
      </c>
      <c r="E591" t="s">
        <v>2134</v>
      </c>
      <c r="F591" t="s">
        <v>2135</v>
      </c>
      <c r="G591" t="s">
        <v>1026</v>
      </c>
      <c r="H591" t="s">
        <v>1802</v>
      </c>
      <c r="I591" t="s">
        <v>1803</v>
      </c>
      <c r="J591" t="s">
        <v>1802</v>
      </c>
      <c r="K591" t="s">
        <v>326</v>
      </c>
      <c r="L591" s="16" t="s">
        <v>329</v>
      </c>
      <c r="M591" s="37">
        <v>507</v>
      </c>
    </row>
    <row r="592" spans="1:13" x14ac:dyDescent="0.25">
      <c r="A592">
        <v>386120</v>
      </c>
      <c r="B592">
        <v>2515</v>
      </c>
      <c r="C592">
        <v>341155</v>
      </c>
      <c r="D592" t="s">
        <v>1027</v>
      </c>
      <c r="E592" t="s">
        <v>2136</v>
      </c>
      <c r="F592" t="s">
        <v>2137</v>
      </c>
      <c r="G592" t="s">
        <v>1030</v>
      </c>
      <c r="H592" t="s">
        <v>1802</v>
      </c>
      <c r="I592" t="s">
        <v>1803</v>
      </c>
      <c r="J592" t="s">
        <v>1802</v>
      </c>
      <c r="K592" t="s">
        <v>326</v>
      </c>
      <c r="L592" s="16" t="s">
        <v>329</v>
      </c>
      <c r="M592" s="37">
        <v>507</v>
      </c>
    </row>
    <row r="593" spans="1:13" x14ac:dyDescent="0.25">
      <c r="A593">
        <v>386121</v>
      </c>
      <c r="B593">
        <v>2515</v>
      </c>
      <c r="C593">
        <v>341160</v>
      </c>
      <c r="D593" t="s">
        <v>1017</v>
      </c>
      <c r="E593" t="s">
        <v>2138</v>
      </c>
      <c r="F593" t="s">
        <v>2139</v>
      </c>
      <c r="G593" t="s">
        <v>1020</v>
      </c>
      <c r="H593" t="s">
        <v>1802</v>
      </c>
      <c r="I593" t="s">
        <v>1803</v>
      </c>
      <c r="J593" t="s">
        <v>1802</v>
      </c>
      <c r="K593" t="s">
        <v>326</v>
      </c>
      <c r="L593" s="16" t="s">
        <v>329</v>
      </c>
      <c r="M593" s="37">
        <v>24</v>
      </c>
    </row>
    <row r="594" spans="1:13" x14ac:dyDescent="0.25">
      <c r="A594">
        <v>386122</v>
      </c>
      <c r="B594">
        <v>2515</v>
      </c>
      <c r="C594">
        <v>341165</v>
      </c>
      <c r="D594" t="s">
        <v>1017</v>
      </c>
      <c r="E594" t="s">
        <v>2140</v>
      </c>
      <c r="F594" t="s">
        <v>2141</v>
      </c>
      <c r="G594" t="s">
        <v>1020</v>
      </c>
      <c r="H594" t="s">
        <v>1802</v>
      </c>
      <c r="I594" t="s">
        <v>1803</v>
      </c>
      <c r="J594" t="s">
        <v>1802</v>
      </c>
      <c r="K594" t="s">
        <v>326</v>
      </c>
      <c r="L594" s="16" t="s">
        <v>329</v>
      </c>
      <c r="M594" s="37">
        <v>488</v>
      </c>
    </row>
    <row r="595" spans="1:13" x14ac:dyDescent="0.25">
      <c r="A595">
        <v>386123</v>
      </c>
      <c r="B595">
        <v>2515</v>
      </c>
      <c r="C595">
        <v>341170</v>
      </c>
      <c r="D595" t="s">
        <v>1017</v>
      </c>
      <c r="E595" t="s">
        <v>2142</v>
      </c>
      <c r="F595" t="s">
        <v>2143</v>
      </c>
      <c r="G595" t="s">
        <v>1020</v>
      </c>
      <c r="H595" t="s">
        <v>1802</v>
      </c>
      <c r="I595" t="s">
        <v>1803</v>
      </c>
      <c r="J595" t="s">
        <v>1802</v>
      </c>
      <c r="K595" t="s">
        <v>326</v>
      </c>
      <c r="L595" s="16" t="s">
        <v>329</v>
      </c>
      <c r="M595" s="37">
        <v>183</v>
      </c>
    </row>
    <row r="596" spans="1:13" x14ac:dyDescent="0.25">
      <c r="A596">
        <v>386124</v>
      </c>
      <c r="B596">
        <v>2515</v>
      </c>
      <c r="C596">
        <v>341175</v>
      </c>
      <c r="D596" t="s">
        <v>1017</v>
      </c>
      <c r="E596" t="s">
        <v>2144</v>
      </c>
      <c r="F596" t="s">
        <v>2145</v>
      </c>
      <c r="G596" t="s">
        <v>1020</v>
      </c>
      <c r="H596" t="s">
        <v>1802</v>
      </c>
      <c r="I596" t="s">
        <v>1803</v>
      </c>
      <c r="J596" t="s">
        <v>1802</v>
      </c>
      <c r="K596" t="s">
        <v>326</v>
      </c>
      <c r="L596" s="16" t="s">
        <v>329</v>
      </c>
      <c r="M596" s="37">
        <v>70</v>
      </c>
    </row>
    <row r="597" spans="1:13" x14ac:dyDescent="0.25">
      <c r="A597">
        <v>386125</v>
      </c>
      <c r="B597">
        <v>2515</v>
      </c>
      <c r="C597">
        <v>341180</v>
      </c>
      <c r="D597" t="s">
        <v>1017</v>
      </c>
      <c r="E597" t="s">
        <v>2146</v>
      </c>
      <c r="F597" t="s">
        <v>2147</v>
      </c>
      <c r="G597" t="s">
        <v>1020</v>
      </c>
      <c r="H597" t="s">
        <v>1802</v>
      </c>
      <c r="I597" t="s">
        <v>1803</v>
      </c>
      <c r="J597" t="s">
        <v>1802</v>
      </c>
      <c r="K597" t="s">
        <v>326</v>
      </c>
      <c r="L597" s="16" t="s">
        <v>329</v>
      </c>
      <c r="M597" s="37">
        <v>54</v>
      </c>
    </row>
    <row r="598" spans="1:13" x14ac:dyDescent="0.25">
      <c r="A598">
        <v>386126</v>
      </c>
      <c r="B598">
        <v>2515</v>
      </c>
      <c r="C598">
        <v>341185</v>
      </c>
      <c r="D598" t="s">
        <v>1017</v>
      </c>
      <c r="E598" t="s">
        <v>2148</v>
      </c>
      <c r="F598" t="s">
        <v>2149</v>
      </c>
      <c r="G598" t="s">
        <v>1020</v>
      </c>
      <c r="H598" t="s">
        <v>1802</v>
      </c>
      <c r="I598" t="s">
        <v>1803</v>
      </c>
      <c r="J598" t="s">
        <v>1802</v>
      </c>
      <c r="K598" t="s">
        <v>326</v>
      </c>
      <c r="L598" s="16" t="s">
        <v>329</v>
      </c>
      <c r="M598" s="37">
        <v>237</v>
      </c>
    </row>
    <row r="599" spans="1:13" x14ac:dyDescent="0.25">
      <c r="A599">
        <v>386127</v>
      </c>
      <c r="B599">
        <v>2515</v>
      </c>
      <c r="C599">
        <v>341190</v>
      </c>
      <c r="D599" t="s">
        <v>1017</v>
      </c>
      <c r="E599" t="s">
        <v>2150</v>
      </c>
      <c r="F599" t="s">
        <v>2151</v>
      </c>
      <c r="G599" t="s">
        <v>1020</v>
      </c>
      <c r="H599" t="s">
        <v>1802</v>
      </c>
      <c r="I599" t="s">
        <v>1803</v>
      </c>
      <c r="J599" t="s">
        <v>1802</v>
      </c>
      <c r="K599" t="s">
        <v>326</v>
      </c>
      <c r="L599" s="16" t="s">
        <v>329</v>
      </c>
      <c r="M599" s="37">
        <v>311</v>
      </c>
    </row>
    <row r="600" spans="1:13" x14ac:dyDescent="0.25">
      <c r="A600">
        <v>386128</v>
      </c>
      <c r="B600">
        <v>2515</v>
      </c>
      <c r="C600">
        <v>341195</v>
      </c>
      <c r="D600" t="s">
        <v>1017</v>
      </c>
      <c r="E600" t="s">
        <v>2152</v>
      </c>
      <c r="F600" t="s">
        <v>2153</v>
      </c>
      <c r="G600" t="s">
        <v>1020</v>
      </c>
      <c r="H600" t="s">
        <v>1802</v>
      </c>
      <c r="I600" t="s">
        <v>1803</v>
      </c>
      <c r="J600" t="s">
        <v>1802</v>
      </c>
      <c r="K600" t="s">
        <v>326</v>
      </c>
      <c r="L600" s="16" t="s">
        <v>329</v>
      </c>
      <c r="M600" s="37">
        <v>203</v>
      </c>
    </row>
    <row r="601" spans="1:13" x14ac:dyDescent="0.25">
      <c r="A601">
        <v>386129</v>
      </c>
      <c r="B601">
        <v>2515</v>
      </c>
      <c r="C601">
        <v>341200</v>
      </c>
      <c r="D601" t="s">
        <v>1017</v>
      </c>
      <c r="E601" t="s">
        <v>2154</v>
      </c>
      <c r="F601" t="s">
        <v>2155</v>
      </c>
      <c r="G601" t="s">
        <v>1020</v>
      </c>
      <c r="H601" t="s">
        <v>1802</v>
      </c>
      <c r="I601" t="s">
        <v>1803</v>
      </c>
      <c r="J601" t="s">
        <v>1802</v>
      </c>
      <c r="K601" t="s">
        <v>326</v>
      </c>
      <c r="L601" s="16" t="s">
        <v>329</v>
      </c>
      <c r="M601" s="37">
        <v>72</v>
      </c>
    </row>
    <row r="602" spans="1:13" x14ac:dyDescent="0.25">
      <c r="A602">
        <v>386130</v>
      </c>
      <c r="B602">
        <v>2515</v>
      </c>
      <c r="C602">
        <v>341205</v>
      </c>
      <c r="D602" t="s">
        <v>1023</v>
      </c>
      <c r="E602" t="s">
        <v>2156</v>
      </c>
      <c r="F602" t="s">
        <v>2157</v>
      </c>
      <c r="G602" t="s">
        <v>1026</v>
      </c>
      <c r="H602" t="s">
        <v>1802</v>
      </c>
      <c r="I602" t="s">
        <v>1803</v>
      </c>
      <c r="J602" t="s">
        <v>1802</v>
      </c>
      <c r="K602" t="s">
        <v>326</v>
      </c>
      <c r="L602" s="16" t="s">
        <v>329</v>
      </c>
      <c r="M602" s="37">
        <v>183</v>
      </c>
    </row>
    <row r="603" spans="1:13" x14ac:dyDescent="0.25">
      <c r="A603">
        <v>386131</v>
      </c>
      <c r="B603">
        <v>2515</v>
      </c>
      <c r="C603">
        <v>341210</v>
      </c>
      <c r="D603" t="s">
        <v>1027</v>
      </c>
      <c r="E603" t="s">
        <v>2158</v>
      </c>
      <c r="F603" t="s">
        <v>2159</v>
      </c>
      <c r="G603" t="s">
        <v>1030</v>
      </c>
      <c r="H603" t="s">
        <v>1802</v>
      </c>
      <c r="I603" t="s">
        <v>1803</v>
      </c>
      <c r="J603" t="s">
        <v>1802</v>
      </c>
      <c r="K603" t="s">
        <v>326</v>
      </c>
      <c r="L603" s="16" t="s">
        <v>329</v>
      </c>
      <c r="M603" s="37">
        <v>183</v>
      </c>
    </row>
    <row r="604" spans="1:13" x14ac:dyDescent="0.25">
      <c r="A604">
        <v>386132</v>
      </c>
      <c r="B604">
        <v>2515</v>
      </c>
      <c r="C604">
        <v>341215</v>
      </c>
      <c r="D604" t="s">
        <v>1017</v>
      </c>
      <c r="E604" t="s">
        <v>2160</v>
      </c>
      <c r="F604" t="s">
        <v>2161</v>
      </c>
      <c r="G604" t="s">
        <v>1020</v>
      </c>
      <c r="H604" t="s">
        <v>1802</v>
      </c>
      <c r="I604" t="s">
        <v>1803</v>
      </c>
      <c r="J604" t="s">
        <v>1802</v>
      </c>
      <c r="K604" t="s">
        <v>326</v>
      </c>
      <c r="L604" s="16" t="s">
        <v>329</v>
      </c>
      <c r="M604" s="37">
        <v>528</v>
      </c>
    </row>
    <row r="605" spans="1:13" x14ac:dyDescent="0.25">
      <c r="A605">
        <v>386133</v>
      </c>
      <c r="B605">
        <v>2515</v>
      </c>
      <c r="C605">
        <v>341220</v>
      </c>
      <c r="D605" t="s">
        <v>1017</v>
      </c>
      <c r="E605" t="s">
        <v>2162</v>
      </c>
      <c r="F605" t="s">
        <v>2163</v>
      </c>
      <c r="G605" t="s">
        <v>1020</v>
      </c>
      <c r="H605" t="s">
        <v>1802</v>
      </c>
      <c r="I605" t="s">
        <v>1803</v>
      </c>
      <c r="J605" t="s">
        <v>1802</v>
      </c>
      <c r="K605" t="s">
        <v>326</v>
      </c>
      <c r="L605" s="16" t="s">
        <v>329</v>
      </c>
      <c r="M605" s="37">
        <v>529</v>
      </c>
    </row>
    <row r="606" spans="1:13" x14ac:dyDescent="0.25">
      <c r="A606">
        <v>386134</v>
      </c>
      <c r="B606">
        <v>2515</v>
      </c>
      <c r="C606">
        <v>341225</v>
      </c>
      <c r="D606" t="s">
        <v>1017</v>
      </c>
      <c r="E606" t="s">
        <v>2164</v>
      </c>
      <c r="F606" t="s">
        <v>2165</v>
      </c>
      <c r="G606" t="s">
        <v>1020</v>
      </c>
      <c r="H606" t="s">
        <v>1802</v>
      </c>
      <c r="I606" t="s">
        <v>1803</v>
      </c>
      <c r="J606" t="s">
        <v>1802</v>
      </c>
      <c r="K606" t="s">
        <v>326</v>
      </c>
      <c r="L606" s="16" t="s">
        <v>329</v>
      </c>
      <c r="M606" s="37">
        <v>531</v>
      </c>
    </row>
    <row r="607" spans="1:13" x14ac:dyDescent="0.25">
      <c r="A607">
        <v>386135</v>
      </c>
      <c r="B607">
        <v>2515</v>
      </c>
      <c r="C607">
        <v>341230</v>
      </c>
      <c r="D607" t="s">
        <v>1017</v>
      </c>
      <c r="E607" t="s">
        <v>2166</v>
      </c>
      <c r="F607" t="s">
        <v>2167</v>
      </c>
      <c r="G607" t="s">
        <v>1020</v>
      </c>
      <c r="H607" t="s">
        <v>1802</v>
      </c>
      <c r="I607" t="s">
        <v>1803</v>
      </c>
      <c r="J607" t="s">
        <v>1802</v>
      </c>
      <c r="K607" t="s">
        <v>326</v>
      </c>
      <c r="L607" s="16" t="s">
        <v>329</v>
      </c>
      <c r="M607" s="37">
        <v>532</v>
      </c>
    </row>
    <row r="608" spans="1:13" x14ac:dyDescent="0.25">
      <c r="A608">
        <v>386136</v>
      </c>
      <c r="B608">
        <v>2515</v>
      </c>
      <c r="C608">
        <v>341235</v>
      </c>
      <c r="D608" t="s">
        <v>1017</v>
      </c>
      <c r="E608" t="s">
        <v>2168</v>
      </c>
      <c r="F608" t="s">
        <v>2169</v>
      </c>
      <c r="G608" t="s">
        <v>1020</v>
      </c>
      <c r="H608" t="s">
        <v>1802</v>
      </c>
      <c r="I608" t="s">
        <v>1803</v>
      </c>
      <c r="J608" t="s">
        <v>1802</v>
      </c>
      <c r="K608" t="s">
        <v>326</v>
      </c>
      <c r="L608" s="16" t="s">
        <v>329</v>
      </c>
      <c r="M608" s="37">
        <v>602</v>
      </c>
    </row>
    <row r="609" spans="1:13" x14ac:dyDescent="0.25">
      <c r="A609">
        <v>757100</v>
      </c>
      <c r="B609">
        <v>2525</v>
      </c>
      <c r="C609">
        <v>342005</v>
      </c>
      <c r="D609">
        <v>91</v>
      </c>
      <c r="E609" t="s">
        <v>2170</v>
      </c>
      <c r="F609" t="s">
        <v>2171</v>
      </c>
      <c r="G609" t="s">
        <v>977</v>
      </c>
      <c r="H609" t="s">
        <v>1802</v>
      </c>
      <c r="I609" t="s">
        <v>1803</v>
      </c>
      <c r="J609" t="s">
        <v>1802</v>
      </c>
      <c r="K609" t="s">
        <v>326</v>
      </c>
      <c r="L609" s="16" t="s">
        <v>334</v>
      </c>
      <c r="M609" s="37">
        <v>0</v>
      </c>
    </row>
    <row r="610" spans="1:13" x14ac:dyDescent="0.25">
      <c r="A610">
        <v>868100</v>
      </c>
      <c r="B610">
        <v>2525</v>
      </c>
      <c r="C610">
        <v>342000</v>
      </c>
      <c r="D610">
        <v>91</v>
      </c>
      <c r="E610" t="s">
        <v>722</v>
      </c>
      <c r="F610" t="s">
        <v>335</v>
      </c>
      <c r="G610" t="s">
        <v>977</v>
      </c>
      <c r="H610" t="s">
        <v>1802</v>
      </c>
      <c r="I610" t="s">
        <v>1803</v>
      </c>
      <c r="J610" t="s">
        <v>1802</v>
      </c>
      <c r="K610" t="s">
        <v>326</v>
      </c>
      <c r="L610" s="16" t="s">
        <v>334</v>
      </c>
    </row>
    <row r="611" spans="1:13" x14ac:dyDescent="0.25">
      <c r="A611">
        <v>390100</v>
      </c>
      <c r="B611">
        <v>2525</v>
      </c>
      <c r="C611">
        <v>342010</v>
      </c>
      <c r="D611" t="s">
        <v>1127</v>
      </c>
      <c r="E611" t="s">
        <v>2172</v>
      </c>
      <c r="F611" t="s">
        <v>2173</v>
      </c>
      <c r="G611" t="s">
        <v>977</v>
      </c>
      <c r="H611" t="s">
        <v>1802</v>
      </c>
      <c r="I611" t="s">
        <v>1803</v>
      </c>
      <c r="J611" t="s">
        <v>1802</v>
      </c>
      <c r="K611" t="s">
        <v>326</v>
      </c>
      <c r="L611" s="16" t="s">
        <v>334</v>
      </c>
      <c r="M611" s="37">
        <v>0</v>
      </c>
    </row>
    <row r="612" spans="1:13" x14ac:dyDescent="0.25">
      <c r="A612">
        <v>390101</v>
      </c>
      <c r="B612">
        <v>2525</v>
      </c>
      <c r="C612">
        <v>342015</v>
      </c>
      <c r="D612" t="s">
        <v>1023</v>
      </c>
      <c r="E612" t="s">
        <v>2174</v>
      </c>
      <c r="F612" t="s">
        <v>2175</v>
      </c>
      <c r="G612" t="s">
        <v>1026</v>
      </c>
      <c r="H612" t="s">
        <v>1802</v>
      </c>
      <c r="I612" t="s">
        <v>1803</v>
      </c>
      <c r="J612" t="s">
        <v>1802</v>
      </c>
      <c r="K612" t="s">
        <v>326</v>
      </c>
      <c r="L612" s="16" t="s">
        <v>334</v>
      </c>
      <c r="M612" s="37">
        <v>650</v>
      </c>
    </row>
    <row r="613" spans="1:13" x14ac:dyDescent="0.25">
      <c r="A613">
        <v>390102</v>
      </c>
      <c r="B613">
        <v>2525</v>
      </c>
      <c r="C613">
        <v>342020</v>
      </c>
      <c r="D613" t="s">
        <v>1023</v>
      </c>
      <c r="E613" t="s">
        <v>2176</v>
      </c>
      <c r="F613" t="s">
        <v>2177</v>
      </c>
      <c r="G613" t="s">
        <v>1026</v>
      </c>
      <c r="H613" t="s">
        <v>1802</v>
      </c>
      <c r="I613" t="s">
        <v>1803</v>
      </c>
      <c r="J613" t="s">
        <v>1802</v>
      </c>
      <c r="K613" t="s">
        <v>326</v>
      </c>
      <c r="L613" s="16" t="s">
        <v>334</v>
      </c>
      <c r="M613" s="37">
        <v>651</v>
      </c>
    </row>
    <row r="614" spans="1:13" x14ac:dyDescent="0.25">
      <c r="A614">
        <v>390103</v>
      </c>
      <c r="B614">
        <v>2525</v>
      </c>
      <c r="C614">
        <v>342025</v>
      </c>
      <c r="D614" t="s">
        <v>1023</v>
      </c>
      <c r="E614" t="s">
        <v>2178</v>
      </c>
      <c r="F614" t="s">
        <v>2179</v>
      </c>
      <c r="G614" t="s">
        <v>1026</v>
      </c>
      <c r="H614" t="s">
        <v>1802</v>
      </c>
      <c r="I614" t="s">
        <v>1803</v>
      </c>
      <c r="J614" t="s">
        <v>1802</v>
      </c>
      <c r="K614" t="s">
        <v>326</v>
      </c>
      <c r="L614" s="16" t="s">
        <v>334</v>
      </c>
      <c r="M614" s="37">
        <v>652</v>
      </c>
    </row>
    <row r="615" spans="1:13" x14ac:dyDescent="0.25">
      <c r="A615">
        <v>390104</v>
      </c>
      <c r="B615">
        <v>2525</v>
      </c>
      <c r="C615">
        <v>342030</v>
      </c>
      <c r="D615" t="s">
        <v>1023</v>
      </c>
      <c r="E615" t="s">
        <v>2180</v>
      </c>
      <c r="F615" t="s">
        <v>2181</v>
      </c>
      <c r="G615" t="s">
        <v>1026</v>
      </c>
      <c r="H615" t="s">
        <v>1802</v>
      </c>
      <c r="I615" t="s">
        <v>1803</v>
      </c>
      <c r="J615" t="s">
        <v>1802</v>
      </c>
      <c r="K615" t="s">
        <v>326</v>
      </c>
      <c r="L615" s="16" t="s">
        <v>334</v>
      </c>
      <c r="M615" s="37">
        <v>653</v>
      </c>
    </row>
    <row r="616" spans="1:13" x14ac:dyDescent="0.25">
      <c r="A616">
        <v>390105</v>
      </c>
      <c r="B616">
        <v>2525</v>
      </c>
      <c r="C616">
        <v>342035</v>
      </c>
      <c r="D616" t="s">
        <v>1023</v>
      </c>
      <c r="E616" t="s">
        <v>2182</v>
      </c>
      <c r="F616" t="s">
        <v>2183</v>
      </c>
      <c r="G616" t="s">
        <v>1026</v>
      </c>
      <c r="H616" t="s">
        <v>1802</v>
      </c>
      <c r="I616" t="s">
        <v>1803</v>
      </c>
      <c r="J616" t="s">
        <v>1802</v>
      </c>
      <c r="K616" t="s">
        <v>326</v>
      </c>
      <c r="L616" s="16" t="s">
        <v>334</v>
      </c>
      <c r="M616" s="37">
        <v>654</v>
      </c>
    </row>
    <row r="617" spans="1:13" x14ac:dyDescent="0.25">
      <c r="A617">
        <v>390106</v>
      </c>
      <c r="B617">
        <v>2525</v>
      </c>
      <c r="C617">
        <v>342040</v>
      </c>
      <c r="D617" t="s">
        <v>1023</v>
      </c>
      <c r="E617" t="s">
        <v>2184</v>
      </c>
      <c r="F617" t="s">
        <v>2185</v>
      </c>
      <c r="G617" t="s">
        <v>1026</v>
      </c>
      <c r="H617" t="s">
        <v>1802</v>
      </c>
      <c r="I617" t="s">
        <v>1803</v>
      </c>
      <c r="J617" t="s">
        <v>1802</v>
      </c>
      <c r="K617" t="s">
        <v>326</v>
      </c>
      <c r="L617" s="16" t="s">
        <v>334</v>
      </c>
      <c r="M617" s="37">
        <v>655</v>
      </c>
    </row>
    <row r="618" spans="1:13" x14ac:dyDescent="0.25">
      <c r="A618">
        <v>390107</v>
      </c>
      <c r="B618">
        <v>2525</v>
      </c>
      <c r="C618">
        <v>342045</v>
      </c>
      <c r="D618" t="s">
        <v>1023</v>
      </c>
      <c r="E618" t="s">
        <v>2186</v>
      </c>
      <c r="F618" t="s">
        <v>2187</v>
      </c>
      <c r="G618" t="s">
        <v>1026</v>
      </c>
      <c r="H618" t="s">
        <v>1802</v>
      </c>
      <c r="I618" t="s">
        <v>1803</v>
      </c>
      <c r="J618" t="s">
        <v>1802</v>
      </c>
      <c r="K618" t="s">
        <v>326</v>
      </c>
      <c r="L618" s="16" t="s">
        <v>334</v>
      </c>
      <c r="M618" s="37">
        <v>656</v>
      </c>
    </row>
    <row r="619" spans="1:13" x14ac:dyDescent="0.25">
      <c r="A619">
        <v>390108</v>
      </c>
      <c r="B619">
        <v>2525</v>
      </c>
      <c r="C619">
        <v>342050</v>
      </c>
      <c r="D619" t="s">
        <v>1023</v>
      </c>
      <c r="E619" t="s">
        <v>2188</v>
      </c>
      <c r="F619" t="s">
        <v>2189</v>
      </c>
      <c r="G619" t="s">
        <v>1026</v>
      </c>
      <c r="H619" t="s">
        <v>1802</v>
      </c>
      <c r="I619" t="s">
        <v>1803</v>
      </c>
      <c r="J619" t="s">
        <v>1802</v>
      </c>
      <c r="K619" t="s">
        <v>326</v>
      </c>
      <c r="L619" s="16" t="s">
        <v>334</v>
      </c>
      <c r="M619" s="37">
        <v>657</v>
      </c>
    </row>
    <row r="620" spans="1:13" x14ac:dyDescent="0.25">
      <c r="A620">
        <v>390109</v>
      </c>
      <c r="B620">
        <v>2525</v>
      </c>
      <c r="C620">
        <v>342055</v>
      </c>
      <c r="D620" t="s">
        <v>1023</v>
      </c>
      <c r="E620" t="s">
        <v>2190</v>
      </c>
      <c r="F620" t="s">
        <v>2191</v>
      </c>
      <c r="G620" t="s">
        <v>1026</v>
      </c>
      <c r="H620" t="s">
        <v>1802</v>
      </c>
      <c r="I620" t="s">
        <v>1803</v>
      </c>
      <c r="J620" t="s">
        <v>1802</v>
      </c>
      <c r="K620" t="s">
        <v>326</v>
      </c>
      <c r="L620" s="16" t="s">
        <v>334</v>
      </c>
      <c r="M620" s="37">
        <v>658</v>
      </c>
    </row>
    <row r="621" spans="1:13" x14ac:dyDescent="0.25">
      <c r="A621">
        <v>390110</v>
      </c>
      <c r="B621">
        <v>2525</v>
      </c>
      <c r="C621">
        <v>342060</v>
      </c>
      <c r="D621" t="s">
        <v>1023</v>
      </c>
      <c r="E621" t="s">
        <v>2192</v>
      </c>
      <c r="F621" t="s">
        <v>2193</v>
      </c>
      <c r="G621" t="s">
        <v>1026</v>
      </c>
      <c r="H621" t="s">
        <v>1802</v>
      </c>
      <c r="I621" t="s">
        <v>1803</v>
      </c>
      <c r="J621" t="s">
        <v>1802</v>
      </c>
      <c r="K621" t="s">
        <v>326</v>
      </c>
      <c r="L621" s="16" t="s">
        <v>334</v>
      </c>
      <c r="M621" s="37">
        <v>659</v>
      </c>
    </row>
    <row r="622" spans="1:13" x14ac:dyDescent="0.25">
      <c r="A622">
        <v>390111</v>
      </c>
      <c r="B622">
        <v>2525</v>
      </c>
      <c r="C622">
        <v>342065</v>
      </c>
      <c r="D622" t="s">
        <v>1023</v>
      </c>
      <c r="E622" t="s">
        <v>2194</v>
      </c>
      <c r="F622" t="s">
        <v>2195</v>
      </c>
      <c r="G622" t="s">
        <v>1026</v>
      </c>
      <c r="H622" t="s">
        <v>1802</v>
      </c>
      <c r="I622" t="s">
        <v>1803</v>
      </c>
      <c r="J622" t="s">
        <v>1802</v>
      </c>
      <c r="K622" t="s">
        <v>326</v>
      </c>
      <c r="L622" s="16" t="s">
        <v>334</v>
      </c>
      <c r="M622" s="37">
        <v>660</v>
      </c>
    </row>
    <row r="623" spans="1:13" x14ac:dyDescent="0.25">
      <c r="A623">
        <v>390112</v>
      </c>
      <c r="B623">
        <v>2525</v>
      </c>
      <c r="C623">
        <v>342070</v>
      </c>
      <c r="D623" t="s">
        <v>1023</v>
      </c>
      <c r="E623" t="s">
        <v>2196</v>
      </c>
      <c r="F623" t="s">
        <v>2197</v>
      </c>
      <c r="G623" t="s">
        <v>1026</v>
      </c>
      <c r="H623" t="s">
        <v>1802</v>
      </c>
      <c r="I623" t="s">
        <v>1803</v>
      </c>
      <c r="J623" t="s">
        <v>1802</v>
      </c>
      <c r="K623" t="s">
        <v>326</v>
      </c>
      <c r="L623" s="16" t="s">
        <v>334</v>
      </c>
      <c r="M623" s="37">
        <v>661</v>
      </c>
    </row>
    <row r="624" spans="1:13" x14ac:dyDescent="0.25">
      <c r="A624">
        <v>390113</v>
      </c>
      <c r="B624">
        <v>2525</v>
      </c>
      <c r="C624">
        <v>342075</v>
      </c>
      <c r="D624" t="s">
        <v>1023</v>
      </c>
      <c r="E624" t="s">
        <v>2198</v>
      </c>
      <c r="F624" t="s">
        <v>2199</v>
      </c>
      <c r="G624" t="s">
        <v>1026</v>
      </c>
      <c r="H624" t="s">
        <v>1802</v>
      </c>
      <c r="I624" t="s">
        <v>1803</v>
      </c>
      <c r="J624" t="s">
        <v>1802</v>
      </c>
      <c r="K624" t="s">
        <v>326</v>
      </c>
      <c r="L624" s="16" t="s">
        <v>334</v>
      </c>
      <c r="M624" s="37">
        <v>662</v>
      </c>
    </row>
    <row r="625" spans="1:13" x14ac:dyDescent="0.25">
      <c r="A625">
        <v>390114</v>
      </c>
      <c r="B625">
        <v>2525</v>
      </c>
      <c r="C625">
        <v>342080</v>
      </c>
      <c r="D625" t="s">
        <v>1023</v>
      </c>
      <c r="E625" t="s">
        <v>2200</v>
      </c>
      <c r="F625" t="s">
        <v>2201</v>
      </c>
      <c r="G625" t="s">
        <v>1026</v>
      </c>
      <c r="H625" t="s">
        <v>1802</v>
      </c>
      <c r="I625" t="s">
        <v>1803</v>
      </c>
      <c r="J625" t="s">
        <v>1802</v>
      </c>
      <c r="K625" t="s">
        <v>326</v>
      </c>
      <c r="L625" s="16" t="s">
        <v>334</v>
      </c>
      <c r="M625" s="37">
        <v>663</v>
      </c>
    </row>
    <row r="626" spans="1:13" x14ac:dyDescent="0.25">
      <c r="A626">
        <v>390115</v>
      </c>
      <c r="B626">
        <v>2525</v>
      </c>
      <c r="C626">
        <v>342085</v>
      </c>
      <c r="D626" t="s">
        <v>1023</v>
      </c>
      <c r="E626" t="s">
        <v>2202</v>
      </c>
      <c r="F626" t="s">
        <v>2203</v>
      </c>
      <c r="G626" t="s">
        <v>1026</v>
      </c>
      <c r="H626" t="s">
        <v>1802</v>
      </c>
      <c r="I626" t="s">
        <v>1803</v>
      </c>
      <c r="J626" t="s">
        <v>1802</v>
      </c>
      <c r="K626" t="s">
        <v>326</v>
      </c>
      <c r="L626" s="16" t="s">
        <v>334</v>
      </c>
      <c r="M626" s="37">
        <v>664</v>
      </c>
    </row>
    <row r="627" spans="1:13" x14ac:dyDescent="0.25">
      <c r="A627">
        <v>390116</v>
      </c>
      <c r="B627">
        <v>2525</v>
      </c>
      <c r="C627">
        <v>342090</v>
      </c>
      <c r="D627" t="s">
        <v>1023</v>
      </c>
      <c r="E627" t="s">
        <v>2204</v>
      </c>
      <c r="F627" t="s">
        <v>2205</v>
      </c>
      <c r="G627" t="s">
        <v>1026</v>
      </c>
      <c r="H627" t="s">
        <v>1802</v>
      </c>
      <c r="I627" t="s">
        <v>1803</v>
      </c>
      <c r="J627" t="s">
        <v>1802</v>
      </c>
      <c r="K627" t="s">
        <v>326</v>
      </c>
      <c r="L627" s="16" t="s">
        <v>334</v>
      </c>
      <c r="M627" s="37">
        <v>665</v>
      </c>
    </row>
    <row r="628" spans="1:13" x14ac:dyDescent="0.25">
      <c r="A628">
        <v>390117</v>
      </c>
      <c r="B628">
        <v>2525</v>
      </c>
      <c r="C628">
        <v>342095</v>
      </c>
      <c r="D628" t="s">
        <v>1023</v>
      </c>
      <c r="E628" t="s">
        <v>2206</v>
      </c>
      <c r="F628" t="s">
        <v>2207</v>
      </c>
      <c r="G628" t="s">
        <v>1026</v>
      </c>
      <c r="H628" t="s">
        <v>1802</v>
      </c>
      <c r="I628" t="s">
        <v>1803</v>
      </c>
      <c r="J628" t="s">
        <v>1802</v>
      </c>
      <c r="K628" t="s">
        <v>326</v>
      </c>
      <c r="L628" s="16" t="s">
        <v>334</v>
      </c>
      <c r="M628" s="37">
        <v>666</v>
      </c>
    </row>
    <row r="629" spans="1:13" x14ac:dyDescent="0.25">
      <c r="A629">
        <v>390118</v>
      </c>
      <c r="B629">
        <v>2525</v>
      </c>
      <c r="C629">
        <v>342100</v>
      </c>
      <c r="D629" t="s">
        <v>1023</v>
      </c>
      <c r="E629" t="s">
        <v>2208</v>
      </c>
      <c r="F629" t="s">
        <v>2209</v>
      </c>
      <c r="G629" t="s">
        <v>1026</v>
      </c>
      <c r="H629" t="s">
        <v>1802</v>
      </c>
      <c r="I629" t="s">
        <v>1803</v>
      </c>
      <c r="J629" t="s">
        <v>1802</v>
      </c>
      <c r="K629" t="s">
        <v>326</v>
      </c>
      <c r="L629" s="16" t="s">
        <v>334</v>
      </c>
      <c r="M629" s="37">
        <v>667</v>
      </c>
    </row>
    <row r="630" spans="1:13" x14ac:dyDescent="0.25">
      <c r="A630">
        <v>390119</v>
      </c>
      <c r="B630">
        <v>2525</v>
      </c>
      <c r="C630">
        <v>342105</v>
      </c>
      <c r="D630" t="s">
        <v>1023</v>
      </c>
      <c r="E630" t="s">
        <v>2210</v>
      </c>
      <c r="F630" t="s">
        <v>2211</v>
      </c>
      <c r="G630" t="s">
        <v>1026</v>
      </c>
      <c r="H630" t="s">
        <v>1802</v>
      </c>
      <c r="I630" t="s">
        <v>1803</v>
      </c>
      <c r="J630" t="s">
        <v>1802</v>
      </c>
      <c r="K630" t="s">
        <v>326</v>
      </c>
      <c r="L630" s="16" t="s">
        <v>334</v>
      </c>
      <c r="M630" s="37">
        <v>668</v>
      </c>
    </row>
    <row r="631" spans="1:13" x14ac:dyDescent="0.25">
      <c r="A631">
        <v>390120</v>
      </c>
      <c r="B631">
        <v>2525</v>
      </c>
      <c r="C631">
        <v>342110</v>
      </c>
      <c r="D631" t="s">
        <v>1023</v>
      </c>
      <c r="E631" t="s">
        <v>2212</v>
      </c>
      <c r="F631" t="s">
        <v>2213</v>
      </c>
      <c r="G631" t="s">
        <v>1026</v>
      </c>
      <c r="H631" t="s">
        <v>1802</v>
      </c>
      <c r="I631" t="s">
        <v>1803</v>
      </c>
      <c r="J631" t="s">
        <v>1802</v>
      </c>
      <c r="K631" t="s">
        <v>326</v>
      </c>
      <c r="L631" s="16" t="s">
        <v>334</v>
      </c>
      <c r="M631" s="37">
        <v>669</v>
      </c>
    </row>
    <row r="632" spans="1:13" x14ac:dyDescent="0.25">
      <c r="A632">
        <v>390121</v>
      </c>
      <c r="B632">
        <v>2525</v>
      </c>
      <c r="C632">
        <v>342115</v>
      </c>
      <c r="D632" t="s">
        <v>1023</v>
      </c>
      <c r="E632" t="s">
        <v>2214</v>
      </c>
      <c r="F632" t="s">
        <v>2215</v>
      </c>
      <c r="G632" t="s">
        <v>1026</v>
      </c>
      <c r="H632" t="s">
        <v>1802</v>
      </c>
      <c r="I632" t="s">
        <v>1803</v>
      </c>
      <c r="J632" t="s">
        <v>1802</v>
      </c>
      <c r="K632" t="s">
        <v>326</v>
      </c>
      <c r="L632" s="16" t="s">
        <v>334</v>
      </c>
      <c r="M632" s="37">
        <v>670</v>
      </c>
    </row>
    <row r="633" spans="1:13" x14ac:dyDescent="0.25">
      <c r="A633">
        <v>390122</v>
      </c>
      <c r="B633">
        <v>2525</v>
      </c>
      <c r="C633">
        <v>342120</v>
      </c>
      <c r="D633" t="s">
        <v>1023</v>
      </c>
      <c r="E633" t="s">
        <v>2216</v>
      </c>
      <c r="F633" t="s">
        <v>2217</v>
      </c>
      <c r="G633" t="s">
        <v>1026</v>
      </c>
      <c r="H633" t="s">
        <v>1802</v>
      </c>
      <c r="I633" t="s">
        <v>1803</v>
      </c>
      <c r="J633" t="s">
        <v>1802</v>
      </c>
      <c r="K633" t="s">
        <v>326</v>
      </c>
      <c r="L633" s="16" t="s">
        <v>334</v>
      </c>
      <c r="M633" s="37">
        <v>671</v>
      </c>
    </row>
    <row r="634" spans="1:13" x14ac:dyDescent="0.25">
      <c r="A634">
        <v>390123</v>
      </c>
      <c r="B634">
        <v>2525</v>
      </c>
      <c r="C634">
        <v>342125</v>
      </c>
      <c r="D634" t="s">
        <v>1023</v>
      </c>
      <c r="E634" t="s">
        <v>2218</v>
      </c>
      <c r="F634" t="s">
        <v>2219</v>
      </c>
      <c r="G634" t="s">
        <v>1026</v>
      </c>
      <c r="H634" t="s">
        <v>1802</v>
      </c>
      <c r="I634" t="s">
        <v>1803</v>
      </c>
      <c r="J634" t="s">
        <v>1802</v>
      </c>
      <c r="K634" t="s">
        <v>326</v>
      </c>
      <c r="L634" s="16" t="s">
        <v>334</v>
      </c>
      <c r="M634" s="37">
        <v>672</v>
      </c>
    </row>
    <row r="635" spans="1:13" x14ac:dyDescent="0.25">
      <c r="A635">
        <v>390124</v>
      </c>
      <c r="B635">
        <v>2525</v>
      </c>
      <c r="C635">
        <v>342130</v>
      </c>
      <c r="D635" t="s">
        <v>1023</v>
      </c>
      <c r="E635" t="s">
        <v>2220</v>
      </c>
      <c r="F635" t="s">
        <v>2221</v>
      </c>
      <c r="G635" t="s">
        <v>1026</v>
      </c>
      <c r="H635" t="s">
        <v>1802</v>
      </c>
      <c r="I635" t="s">
        <v>1803</v>
      </c>
      <c r="J635" t="s">
        <v>1802</v>
      </c>
      <c r="K635" t="s">
        <v>326</v>
      </c>
      <c r="L635" s="16" t="s">
        <v>334</v>
      </c>
      <c r="M635" s="37">
        <v>673</v>
      </c>
    </row>
    <row r="636" spans="1:13" x14ac:dyDescent="0.25">
      <c r="A636">
        <v>390125</v>
      </c>
      <c r="B636">
        <v>2525</v>
      </c>
      <c r="C636">
        <v>342135</v>
      </c>
      <c r="D636" t="s">
        <v>1023</v>
      </c>
      <c r="E636" t="s">
        <v>2222</v>
      </c>
      <c r="F636" t="s">
        <v>2223</v>
      </c>
      <c r="G636" t="s">
        <v>1026</v>
      </c>
      <c r="H636" t="s">
        <v>1802</v>
      </c>
      <c r="I636" t="s">
        <v>1803</v>
      </c>
      <c r="J636" t="s">
        <v>1802</v>
      </c>
      <c r="K636" t="s">
        <v>326</v>
      </c>
      <c r="L636" s="16" t="s">
        <v>334</v>
      </c>
      <c r="M636" s="37">
        <v>674</v>
      </c>
    </row>
    <row r="637" spans="1:13" x14ac:dyDescent="0.25">
      <c r="A637">
        <v>390126</v>
      </c>
      <c r="B637">
        <v>2525</v>
      </c>
      <c r="C637">
        <v>342140</v>
      </c>
      <c r="D637" t="s">
        <v>1023</v>
      </c>
      <c r="E637" t="s">
        <v>2224</v>
      </c>
      <c r="F637" t="s">
        <v>2225</v>
      </c>
      <c r="G637" t="s">
        <v>1026</v>
      </c>
      <c r="H637" t="s">
        <v>1802</v>
      </c>
      <c r="I637" t="s">
        <v>1803</v>
      </c>
      <c r="J637" t="s">
        <v>1802</v>
      </c>
      <c r="K637" t="s">
        <v>326</v>
      </c>
      <c r="L637" s="16" t="s">
        <v>334</v>
      </c>
      <c r="M637" s="37">
        <v>675</v>
      </c>
    </row>
    <row r="638" spans="1:13" x14ac:dyDescent="0.25">
      <c r="A638">
        <v>390127</v>
      </c>
      <c r="B638">
        <v>2525</v>
      </c>
      <c r="C638">
        <v>342145</v>
      </c>
      <c r="D638" t="s">
        <v>1023</v>
      </c>
      <c r="E638" t="s">
        <v>2226</v>
      </c>
      <c r="F638" t="s">
        <v>2227</v>
      </c>
      <c r="G638" t="s">
        <v>1026</v>
      </c>
      <c r="H638" t="s">
        <v>1802</v>
      </c>
      <c r="I638" t="s">
        <v>1803</v>
      </c>
      <c r="J638" t="s">
        <v>1802</v>
      </c>
      <c r="K638" t="s">
        <v>326</v>
      </c>
      <c r="L638" s="16" t="s">
        <v>334</v>
      </c>
      <c r="M638" s="37">
        <v>676</v>
      </c>
    </row>
    <row r="639" spans="1:13" x14ac:dyDescent="0.25">
      <c r="A639">
        <v>390128</v>
      </c>
      <c r="B639">
        <v>2525</v>
      </c>
      <c r="C639">
        <v>342150</v>
      </c>
      <c r="D639" t="s">
        <v>1023</v>
      </c>
      <c r="E639" t="s">
        <v>2228</v>
      </c>
      <c r="F639" t="s">
        <v>2229</v>
      </c>
      <c r="G639" t="s">
        <v>1026</v>
      </c>
      <c r="H639" t="s">
        <v>1802</v>
      </c>
      <c r="I639" t="s">
        <v>1803</v>
      </c>
      <c r="J639" t="s">
        <v>1802</v>
      </c>
      <c r="K639" t="s">
        <v>326</v>
      </c>
      <c r="L639" s="16" t="s">
        <v>334</v>
      </c>
      <c r="M639" s="37">
        <v>677</v>
      </c>
    </row>
    <row r="640" spans="1:13" x14ac:dyDescent="0.25">
      <c r="A640">
        <v>390129</v>
      </c>
      <c r="B640">
        <v>2525</v>
      </c>
      <c r="C640">
        <v>342155</v>
      </c>
      <c r="D640" t="s">
        <v>1023</v>
      </c>
      <c r="E640" t="s">
        <v>2230</v>
      </c>
      <c r="F640" t="s">
        <v>2231</v>
      </c>
      <c r="G640" t="s">
        <v>1026</v>
      </c>
      <c r="H640" t="s">
        <v>1802</v>
      </c>
      <c r="I640" t="s">
        <v>1803</v>
      </c>
      <c r="J640" t="s">
        <v>1802</v>
      </c>
      <c r="K640" t="s">
        <v>326</v>
      </c>
      <c r="L640" s="16" t="s">
        <v>334</v>
      </c>
      <c r="M640" s="37">
        <v>678</v>
      </c>
    </row>
    <row r="641" spans="1:13" x14ac:dyDescent="0.25">
      <c r="A641">
        <v>390130</v>
      </c>
      <c r="B641">
        <v>2525</v>
      </c>
      <c r="C641">
        <v>342160</v>
      </c>
      <c r="D641" t="s">
        <v>1023</v>
      </c>
      <c r="E641" t="s">
        <v>2232</v>
      </c>
      <c r="F641" t="s">
        <v>2233</v>
      </c>
      <c r="G641" t="s">
        <v>1026</v>
      </c>
      <c r="H641" t="s">
        <v>1802</v>
      </c>
      <c r="I641" t="s">
        <v>1803</v>
      </c>
      <c r="J641" t="s">
        <v>1802</v>
      </c>
      <c r="K641" t="s">
        <v>326</v>
      </c>
      <c r="L641" s="16" t="s">
        <v>334</v>
      </c>
      <c r="M641" s="37">
        <v>679</v>
      </c>
    </row>
    <row r="642" spans="1:13" x14ac:dyDescent="0.25">
      <c r="A642">
        <v>390131</v>
      </c>
      <c r="B642">
        <v>2525</v>
      </c>
      <c r="C642">
        <v>342165</v>
      </c>
      <c r="D642" t="s">
        <v>1023</v>
      </c>
      <c r="E642" t="s">
        <v>2234</v>
      </c>
      <c r="F642" t="s">
        <v>2235</v>
      </c>
      <c r="G642" t="s">
        <v>1026</v>
      </c>
      <c r="H642" t="s">
        <v>1802</v>
      </c>
      <c r="I642" t="s">
        <v>1803</v>
      </c>
      <c r="J642" t="s">
        <v>1802</v>
      </c>
      <c r="K642" t="s">
        <v>326</v>
      </c>
      <c r="L642" s="16" t="s">
        <v>334</v>
      </c>
      <c r="M642" s="37">
        <v>680</v>
      </c>
    </row>
    <row r="643" spans="1:13" x14ac:dyDescent="0.25">
      <c r="A643">
        <v>390132</v>
      </c>
      <c r="B643">
        <v>2525</v>
      </c>
      <c r="C643">
        <v>342170</v>
      </c>
      <c r="D643" t="s">
        <v>1023</v>
      </c>
      <c r="E643" t="s">
        <v>2236</v>
      </c>
      <c r="F643" t="s">
        <v>2237</v>
      </c>
      <c r="G643" t="s">
        <v>1026</v>
      </c>
      <c r="H643" t="s">
        <v>1802</v>
      </c>
      <c r="I643" t="s">
        <v>1803</v>
      </c>
      <c r="J643" t="s">
        <v>1802</v>
      </c>
      <c r="K643" t="s">
        <v>326</v>
      </c>
      <c r="L643" s="16" t="s">
        <v>334</v>
      </c>
      <c r="M643" s="37">
        <v>681</v>
      </c>
    </row>
    <row r="644" spans="1:13" x14ac:dyDescent="0.25">
      <c r="A644">
        <v>390133</v>
      </c>
      <c r="B644">
        <v>2525</v>
      </c>
      <c r="C644">
        <v>342175</v>
      </c>
      <c r="D644" t="s">
        <v>1023</v>
      </c>
      <c r="E644" t="s">
        <v>2238</v>
      </c>
      <c r="F644" t="s">
        <v>2239</v>
      </c>
      <c r="G644" t="s">
        <v>1026</v>
      </c>
      <c r="H644" t="s">
        <v>1802</v>
      </c>
      <c r="I644" t="s">
        <v>1803</v>
      </c>
      <c r="J644" t="s">
        <v>1802</v>
      </c>
      <c r="K644" t="s">
        <v>326</v>
      </c>
      <c r="L644" s="16" t="s">
        <v>334</v>
      </c>
      <c r="M644" s="37">
        <v>682</v>
      </c>
    </row>
    <row r="645" spans="1:13" x14ac:dyDescent="0.25">
      <c r="A645">
        <v>390134</v>
      </c>
      <c r="B645">
        <v>2525</v>
      </c>
      <c r="C645">
        <v>342180</v>
      </c>
      <c r="D645" t="s">
        <v>1023</v>
      </c>
      <c r="E645" t="s">
        <v>2240</v>
      </c>
      <c r="F645" t="s">
        <v>2241</v>
      </c>
      <c r="G645" t="s">
        <v>1026</v>
      </c>
      <c r="H645" t="s">
        <v>1802</v>
      </c>
      <c r="I645" t="s">
        <v>1803</v>
      </c>
      <c r="J645" t="s">
        <v>1802</v>
      </c>
      <c r="K645" t="s">
        <v>326</v>
      </c>
      <c r="L645" s="16" t="s">
        <v>334</v>
      </c>
      <c r="M645" s="37">
        <v>683</v>
      </c>
    </row>
    <row r="646" spans="1:13" x14ac:dyDescent="0.25">
      <c r="A646">
        <v>390135</v>
      </c>
      <c r="B646">
        <v>2525</v>
      </c>
      <c r="C646">
        <v>342185</v>
      </c>
      <c r="D646" t="s">
        <v>1023</v>
      </c>
      <c r="E646" t="s">
        <v>2242</v>
      </c>
      <c r="F646" t="s">
        <v>2243</v>
      </c>
      <c r="G646" t="s">
        <v>1026</v>
      </c>
      <c r="H646" t="s">
        <v>1802</v>
      </c>
      <c r="I646" t="s">
        <v>1803</v>
      </c>
      <c r="J646" t="s">
        <v>1802</v>
      </c>
      <c r="K646" t="s">
        <v>326</v>
      </c>
      <c r="L646" s="16" t="s">
        <v>334</v>
      </c>
      <c r="M646" s="37">
        <v>684</v>
      </c>
    </row>
    <row r="647" spans="1:13" x14ac:dyDescent="0.25">
      <c r="A647">
        <v>390136</v>
      </c>
      <c r="B647">
        <v>2525</v>
      </c>
      <c r="C647">
        <v>342190</v>
      </c>
      <c r="D647" t="s">
        <v>1023</v>
      </c>
      <c r="E647" t="s">
        <v>2244</v>
      </c>
      <c r="F647" t="s">
        <v>2245</v>
      </c>
      <c r="G647" t="s">
        <v>1026</v>
      </c>
      <c r="H647" t="s">
        <v>1802</v>
      </c>
      <c r="I647" t="s">
        <v>1803</v>
      </c>
      <c r="J647" t="s">
        <v>1802</v>
      </c>
      <c r="K647" t="s">
        <v>326</v>
      </c>
      <c r="L647" s="16" t="s">
        <v>334</v>
      </c>
      <c r="M647" s="37">
        <v>685</v>
      </c>
    </row>
    <row r="648" spans="1:13" x14ac:dyDescent="0.25">
      <c r="A648">
        <v>390137</v>
      </c>
      <c r="B648">
        <v>2525</v>
      </c>
      <c r="C648">
        <v>342195</v>
      </c>
      <c r="D648" t="s">
        <v>1023</v>
      </c>
      <c r="E648" t="s">
        <v>2246</v>
      </c>
      <c r="F648" t="s">
        <v>2247</v>
      </c>
      <c r="G648" t="s">
        <v>1026</v>
      </c>
      <c r="H648" t="s">
        <v>1802</v>
      </c>
      <c r="I648" t="s">
        <v>1803</v>
      </c>
      <c r="J648" t="s">
        <v>1802</v>
      </c>
      <c r="K648" t="s">
        <v>326</v>
      </c>
      <c r="L648" s="16" t="s">
        <v>334</v>
      </c>
      <c r="M648" s="37">
        <v>726</v>
      </c>
    </row>
    <row r="649" spans="1:13" x14ac:dyDescent="0.25">
      <c r="A649">
        <v>391100</v>
      </c>
      <c r="B649">
        <v>2525</v>
      </c>
      <c r="C649">
        <v>342200</v>
      </c>
      <c r="D649" t="s">
        <v>1127</v>
      </c>
      <c r="E649" t="s">
        <v>2248</v>
      </c>
      <c r="F649" t="s">
        <v>2249</v>
      </c>
      <c r="G649" t="s">
        <v>977</v>
      </c>
      <c r="H649" t="s">
        <v>1802</v>
      </c>
      <c r="I649" t="s">
        <v>1803</v>
      </c>
      <c r="J649" t="s">
        <v>1802</v>
      </c>
      <c r="K649" t="s">
        <v>326</v>
      </c>
      <c r="L649" s="16" t="s">
        <v>334</v>
      </c>
      <c r="M649" s="37">
        <v>0</v>
      </c>
    </row>
    <row r="650" spans="1:13" x14ac:dyDescent="0.25">
      <c r="A650">
        <v>391101</v>
      </c>
      <c r="B650">
        <v>2525</v>
      </c>
      <c r="C650">
        <v>342205</v>
      </c>
      <c r="D650" t="s">
        <v>1023</v>
      </c>
      <c r="E650" t="s">
        <v>2250</v>
      </c>
      <c r="F650" t="s">
        <v>2251</v>
      </c>
      <c r="G650" t="s">
        <v>1026</v>
      </c>
      <c r="H650" t="s">
        <v>1802</v>
      </c>
      <c r="I650" t="s">
        <v>1803</v>
      </c>
      <c r="J650" t="s">
        <v>1802</v>
      </c>
      <c r="K650" t="s">
        <v>326</v>
      </c>
      <c r="L650" s="16" t="s">
        <v>334</v>
      </c>
      <c r="M650" s="37">
        <v>687</v>
      </c>
    </row>
    <row r="651" spans="1:13" x14ac:dyDescent="0.25">
      <c r="A651">
        <v>391102</v>
      </c>
      <c r="B651">
        <v>2525</v>
      </c>
      <c r="C651">
        <v>342210</v>
      </c>
      <c r="D651" t="s">
        <v>1023</v>
      </c>
      <c r="E651" t="s">
        <v>2252</v>
      </c>
      <c r="F651" t="s">
        <v>2253</v>
      </c>
      <c r="G651" t="s">
        <v>1026</v>
      </c>
      <c r="H651" t="s">
        <v>1802</v>
      </c>
      <c r="I651" t="s">
        <v>1803</v>
      </c>
      <c r="J651" t="s">
        <v>1802</v>
      </c>
      <c r="K651" t="s">
        <v>326</v>
      </c>
      <c r="L651" s="16" t="s">
        <v>334</v>
      </c>
      <c r="M651" s="37">
        <v>688</v>
      </c>
    </row>
    <row r="652" spans="1:13" x14ac:dyDescent="0.25">
      <c r="A652">
        <v>391103</v>
      </c>
      <c r="B652">
        <v>2525</v>
      </c>
      <c r="C652">
        <v>342215</v>
      </c>
      <c r="D652" t="s">
        <v>1023</v>
      </c>
      <c r="E652" t="s">
        <v>2254</v>
      </c>
      <c r="F652" t="s">
        <v>2255</v>
      </c>
      <c r="G652" t="s">
        <v>1026</v>
      </c>
      <c r="H652" t="s">
        <v>1802</v>
      </c>
      <c r="I652" t="s">
        <v>1803</v>
      </c>
      <c r="J652" t="s">
        <v>1802</v>
      </c>
      <c r="K652" t="s">
        <v>326</v>
      </c>
      <c r="L652" s="16" t="s">
        <v>334</v>
      </c>
      <c r="M652" s="37">
        <v>689</v>
      </c>
    </row>
    <row r="653" spans="1:13" x14ac:dyDescent="0.25">
      <c r="A653">
        <v>391104</v>
      </c>
      <c r="B653">
        <v>2525</v>
      </c>
      <c r="C653">
        <v>342220</v>
      </c>
      <c r="D653" t="s">
        <v>1023</v>
      </c>
      <c r="E653" t="s">
        <v>2256</v>
      </c>
      <c r="F653" t="s">
        <v>2257</v>
      </c>
      <c r="G653" t="s">
        <v>1026</v>
      </c>
      <c r="H653" t="s">
        <v>1802</v>
      </c>
      <c r="I653" t="s">
        <v>1803</v>
      </c>
      <c r="J653" t="s">
        <v>1802</v>
      </c>
      <c r="K653" t="s">
        <v>326</v>
      </c>
      <c r="L653" s="16" t="s">
        <v>334</v>
      </c>
      <c r="M653" s="37">
        <v>690</v>
      </c>
    </row>
    <row r="654" spans="1:13" x14ac:dyDescent="0.25">
      <c r="A654">
        <v>391105</v>
      </c>
      <c r="B654">
        <v>2525</v>
      </c>
      <c r="C654">
        <v>342225</v>
      </c>
      <c r="D654" t="s">
        <v>1023</v>
      </c>
      <c r="E654" t="s">
        <v>2258</v>
      </c>
      <c r="F654" t="s">
        <v>2259</v>
      </c>
      <c r="G654" t="s">
        <v>1026</v>
      </c>
      <c r="H654" t="s">
        <v>1802</v>
      </c>
      <c r="I654" t="s">
        <v>1803</v>
      </c>
      <c r="J654" t="s">
        <v>1802</v>
      </c>
      <c r="K654" t="s">
        <v>326</v>
      </c>
      <c r="L654" s="16" t="s">
        <v>334</v>
      </c>
      <c r="M654" s="37">
        <v>691</v>
      </c>
    </row>
    <row r="655" spans="1:13" x14ac:dyDescent="0.25">
      <c r="A655">
        <v>391106</v>
      </c>
      <c r="B655">
        <v>2525</v>
      </c>
      <c r="C655">
        <v>342230</v>
      </c>
      <c r="D655" t="s">
        <v>1023</v>
      </c>
      <c r="E655" t="s">
        <v>2260</v>
      </c>
      <c r="F655" t="s">
        <v>2261</v>
      </c>
      <c r="G655" t="s">
        <v>1026</v>
      </c>
      <c r="H655" t="s">
        <v>1802</v>
      </c>
      <c r="I655" t="s">
        <v>1803</v>
      </c>
      <c r="J655" t="s">
        <v>1802</v>
      </c>
      <c r="K655" t="s">
        <v>326</v>
      </c>
      <c r="L655" s="16" t="s">
        <v>334</v>
      </c>
      <c r="M655" s="37">
        <v>692</v>
      </c>
    </row>
    <row r="656" spans="1:13" x14ac:dyDescent="0.25">
      <c r="A656">
        <v>391107</v>
      </c>
      <c r="B656">
        <v>2525</v>
      </c>
      <c r="C656">
        <v>342235</v>
      </c>
      <c r="D656" t="s">
        <v>1023</v>
      </c>
      <c r="E656" t="s">
        <v>2262</v>
      </c>
      <c r="F656" t="s">
        <v>2263</v>
      </c>
      <c r="G656" t="s">
        <v>1026</v>
      </c>
      <c r="H656" t="s">
        <v>1802</v>
      </c>
      <c r="I656" t="s">
        <v>1803</v>
      </c>
      <c r="J656" t="s">
        <v>1802</v>
      </c>
      <c r="K656" t="s">
        <v>326</v>
      </c>
      <c r="L656" s="16" t="s">
        <v>334</v>
      </c>
      <c r="M656" s="37">
        <v>693</v>
      </c>
    </row>
    <row r="657" spans="1:13" x14ac:dyDescent="0.25">
      <c r="A657">
        <v>391108</v>
      </c>
      <c r="B657">
        <v>2525</v>
      </c>
      <c r="C657">
        <v>342240</v>
      </c>
      <c r="D657" t="s">
        <v>1023</v>
      </c>
      <c r="E657" t="s">
        <v>2264</v>
      </c>
      <c r="F657" t="s">
        <v>2265</v>
      </c>
      <c r="G657" t="s">
        <v>1026</v>
      </c>
      <c r="H657" t="s">
        <v>1802</v>
      </c>
      <c r="I657" t="s">
        <v>1803</v>
      </c>
      <c r="J657" t="s">
        <v>1802</v>
      </c>
      <c r="K657" t="s">
        <v>326</v>
      </c>
      <c r="L657" s="16" t="s">
        <v>334</v>
      </c>
      <c r="M657" s="37">
        <v>694</v>
      </c>
    </row>
    <row r="658" spans="1:13" x14ac:dyDescent="0.25">
      <c r="A658">
        <v>391109</v>
      </c>
      <c r="B658">
        <v>2525</v>
      </c>
      <c r="C658">
        <v>342245</v>
      </c>
      <c r="D658" t="s">
        <v>1023</v>
      </c>
      <c r="E658" t="s">
        <v>2266</v>
      </c>
      <c r="F658" t="s">
        <v>2267</v>
      </c>
      <c r="G658" t="s">
        <v>1026</v>
      </c>
      <c r="H658" t="s">
        <v>1802</v>
      </c>
      <c r="I658" t="s">
        <v>1803</v>
      </c>
      <c r="J658" t="s">
        <v>1802</v>
      </c>
      <c r="K658" t="s">
        <v>326</v>
      </c>
      <c r="L658" s="16" t="s">
        <v>334</v>
      </c>
      <c r="M658" s="37">
        <v>695</v>
      </c>
    </row>
    <row r="659" spans="1:13" x14ac:dyDescent="0.25">
      <c r="A659">
        <v>391110</v>
      </c>
      <c r="B659">
        <v>2525</v>
      </c>
      <c r="C659">
        <v>342250</v>
      </c>
      <c r="D659" t="s">
        <v>1023</v>
      </c>
      <c r="E659" t="s">
        <v>2268</v>
      </c>
      <c r="F659" t="s">
        <v>2269</v>
      </c>
      <c r="G659" t="s">
        <v>1026</v>
      </c>
      <c r="H659" t="s">
        <v>1802</v>
      </c>
      <c r="I659" t="s">
        <v>1803</v>
      </c>
      <c r="J659" t="s">
        <v>1802</v>
      </c>
      <c r="K659" t="s">
        <v>326</v>
      </c>
      <c r="L659" s="16" t="s">
        <v>334</v>
      </c>
      <c r="M659" s="37">
        <v>696</v>
      </c>
    </row>
    <row r="660" spans="1:13" x14ac:dyDescent="0.25">
      <c r="A660">
        <v>391111</v>
      </c>
      <c r="B660">
        <v>2525</v>
      </c>
      <c r="C660">
        <v>342255</v>
      </c>
      <c r="D660" t="s">
        <v>1023</v>
      </c>
      <c r="E660" t="s">
        <v>2270</v>
      </c>
      <c r="F660" t="s">
        <v>2271</v>
      </c>
      <c r="G660" t="s">
        <v>1026</v>
      </c>
      <c r="H660" t="s">
        <v>1802</v>
      </c>
      <c r="I660" t="s">
        <v>1803</v>
      </c>
      <c r="J660" t="s">
        <v>1802</v>
      </c>
      <c r="K660" t="s">
        <v>326</v>
      </c>
      <c r="L660" s="16" t="s">
        <v>334</v>
      </c>
      <c r="M660" s="37">
        <v>697</v>
      </c>
    </row>
    <row r="661" spans="1:13" x14ac:dyDescent="0.25">
      <c r="A661">
        <v>391112</v>
      </c>
      <c r="B661">
        <v>2525</v>
      </c>
      <c r="C661">
        <v>342260</v>
      </c>
      <c r="D661" t="s">
        <v>1023</v>
      </c>
      <c r="E661" t="s">
        <v>2272</v>
      </c>
      <c r="F661" t="s">
        <v>2273</v>
      </c>
      <c r="G661" t="s">
        <v>1026</v>
      </c>
      <c r="H661" t="s">
        <v>1802</v>
      </c>
      <c r="I661" t="s">
        <v>1803</v>
      </c>
      <c r="J661" t="s">
        <v>1802</v>
      </c>
      <c r="K661" t="s">
        <v>326</v>
      </c>
      <c r="L661" s="16" t="s">
        <v>334</v>
      </c>
      <c r="M661" s="37">
        <v>698</v>
      </c>
    </row>
    <row r="662" spans="1:13" x14ac:dyDescent="0.25">
      <c r="A662">
        <v>391113</v>
      </c>
      <c r="B662">
        <v>2525</v>
      </c>
      <c r="C662">
        <v>342265</v>
      </c>
      <c r="D662" t="s">
        <v>1023</v>
      </c>
      <c r="E662" t="s">
        <v>2274</v>
      </c>
      <c r="F662" t="s">
        <v>2275</v>
      </c>
      <c r="G662" t="s">
        <v>1026</v>
      </c>
      <c r="H662" t="s">
        <v>1802</v>
      </c>
      <c r="I662" t="s">
        <v>1803</v>
      </c>
      <c r="J662" t="s">
        <v>1802</v>
      </c>
      <c r="K662" t="s">
        <v>326</v>
      </c>
      <c r="L662" s="16" t="s">
        <v>334</v>
      </c>
      <c r="M662" s="37">
        <v>699</v>
      </c>
    </row>
    <row r="663" spans="1:13" x14ac:dyDescent="0.25">
      <c r="A663">
        <v>391114</v>
      </c>
      <c r="B663">
        <v>2525</v>
      </c>
      <c r="C663">
        <v>342270</v>
      </c>
      <c r="D663" t="s">
        <v>1023</v>
      </c>
      <c r="E663" t="s">
        <v>2276</v>
      </c>
      <c r="F663" t="s">
        <v>2277</v>
      </c>
      <c r="G663" t="s">
        <v>1026</v>
      </c>
      <c r="H663" t="s">
        <v>1802</v>
      </c>
      <c r="I663" t="s">
        <v>1803</v>
      </c>
      <c r="J663" t="s">
        <v>1802</v>
      </c>
      <c r="K663" t="s">
        <v>326</v>
      </c>
      <c r="L663" s="16" t="s">
        <v>334</v>
      </c>
      <c r="M663" s="37">
        <v>700</v>
      </c>
    </row>
    <row r="664" spans="1:13" x14ac:dyDescent="0.25">
      <c r="A664">
        <v>391115</v>
      </c>
      <c r="B664">
        <v>2525</v>
      </c>
      <c r="C664">
        <v>342275</v>
      </c>
      <c r="D664" t="s">
        <v>1023</v>
      </c>
      <c r="E664" t="s">
        <v>2278</v>
      </c>
      <c r="F664" t="s">
        <v>2279</v>
      </c>
      <c r="G664" t="s">
        <v>1026</v>
      </c>
      <c r="H664" t="s">
        <v>1802</v>
      </c>
      <c r="I664" t="s">
        <v>1803</v>
      </c>
      <c r="J664" t="s">
        <v>1802</v>
      </c>
      <c r="K664" t="s">
        <v>326</v>
      </c>
      <c r="L664" s="16" t="s">
        <v>334</v>
      </c>
      <c r="M664" s="37">
        <v>701</v>
      </c>
    </row>
    <row r="665" spans="1:13" x14ac:dyDescent="0.25">
      <c r="A665">
        <v>391116</v>
      </c>
      <c r="B665">
        <v>2525</v>
      </c>
      <c r="C665">
        <v>342280</v>
      </c>
      <c r="D665" t="s">
        <v>1023</v>
      </c>
      <c r="E665" t="s">
        <v>2280</v>
      </c>
      <c r="F665" t="s">
        <v>2281</v>
      </c>
      <c r="G665" t="s">
        <v>1026</v>
      </c>
      <c r="H665" t="s">
        <v>1802</v>
      </c>
      <c r="I665" t="s">
        <v>1803</v>
      </c>
      <c r="J665" t="s">
        <v>1802</v>
      </c>
      <c r="K665" t="s">
        <v>326</v>
      </c>
      <c r="L665" s="16" t="s">
        <v>334</v>
      </c>
      <c r="M665" s="37">
        <v>702</v>
      </c>
    </row>
    <row r="666" spans="1:13" x14ac:dyDescent="0.25">
      <c r="A666">
        <v>391117</v>
      </c>
      <c r="B666">
        <v>2525</v>
      </c>
      <c r="C666">
        <v>342285</v>
      </c>
      <c r="D666" t="s">
        <v>1023</v>
      </c>
      <c r="E666" t="s">
        <v>2282</v>
      </c>
      <c r="F666" t="s">
        <v>2283</v>
      </c>
      <c r="G666" t="s">
        <v>1026</v>
      </c>
      <c r="H666" t="s">
        <v>1802</v>
      </c>
      <c r="I666" t="s">
        <v>1803</v>
      </c>
      <c r="J666" t="s">
        <v>1802</v>
      </c>
      <c r="K666" t="s">
        <v>326</v>
      </c>
      <c r="L666" s="16" t="s">
        <v>334</v>
      </c>
      <c r="M666" s="37">
        <v>703</v>
      </c>
    </row>
    <row r="667" spans="1:13" x14ac:dyDescent="0.25">
      <c r="A667">
        <v>391118</v>
      </c>
      <c r="B667">
        <v>2525</v>
      </c>
      <c r="C667">
        <v>342290</v>
      </c>
      <c r="D667" t="s">
        <v>1023</v>
      </c>
      <c r="E667" t="s">
        <v>2284</v>
      </c>
      <c r="F667" t="s">
        <v>2285</v>
      </c>
      <c r="G667" t="s">
        <v>1026</v>
      </c>
      <c r="H667" t="s">
        <v>1802</v>
      </c>
      <c r="I667" t="s">
        <v>1803</v>
      </c>
      <c r="J667" t="s">
        <v>1802</v>
      </c>
      <c r="K667" t="s">
        <v>326</v>
      </c>
      <c r="L667" s="16" t="s">
        <v>334</v>
      </c>
      <c r="M667" s="37">
        <v>704</v>
      </c>
    </row>
    <row r="668" spans="1:13" x14ac:dyDescent="0.25">
      <c r="A668">
        <v>391119</v>
      </c>
      <c r="B668">
        <v>2525</v>
      </c>
      <c r="C668">
        <v>342295</v>
      </c>
      <c r="D668" t="s">
        <v>1023</v>
      </c>
      <c r="E668" t="s">
        <v>2286</v>
      </c>
      <c r="F668" t="s">
        <v>2287</v>
      </c>
      <c r="G668" t="s">
        <v>1026</v>
      </c>
      <c r="H668" t="s">
        <v>1802</v>
      </c>
      <c r="I668" t="s">
        <v>1803</v>
      </c>
      <c r="J668" t="s">
        <v>1802</v>
      </c>
      <c r="K668" t="s">
        <v>326</v>
      </c>
      <c r="L668" s="16" t="s">
        <v>334</v>
      </c>
      <c r="M668" s="37">
        <v>705</v>
      </c>
    </row>
    <row r="669" spans="1:13" x14ac:dyDescent="0.25">
      <c r="A669">
        <v>391120</v>
      </c>
      <c r="B669">
        <v>2525</v>
      </c>
      <c r="C669">
        <v>342300</v>
      </c>
      <c r="D669" t="s">
        <v>1023</v>
      </c>
      <c r="E669" t="s">
        <v>2288</v>
      </c>
      <c r="F669" t="s">
        <v>2289</v>
      </c>
      <c r="G669" t="s">
        <v>1026</v>
      </c>
      <c r="H669" t="s">
        <v>1802</v>
      </c>
      <c r="I669" t="s">
        <v>1803</v>
      </c>
      <c r="J669" t="s">
        <v>1802</v>
      </c>
      <c r="K669" t="s">
        <v>326</v>
      </c>
      <c r="L669" s="16" t="s">
        <v>334</v>
      </c>
      <c r="M669" s="37">
        <v>706</v>
      </c>
    </row>
    <row r="670" spans="1:13" x14ac:dyDescent="0.25">
      <c r="A670">
        <v>391121</v>
      </c>
      <c r="B670">
        <v>2525</v>
      </c>
      <c r="C670">
        <v>342305</v>
      </c>
      <c r="D670" t="s">
        <v>1023</v>
      </c>
      <c r="E670" t="s">
        <v>2290</v>
      </c>
      <c r="F670" t="s">
        <v>2291</v>
      </c>
      <c r="G670" t="s">
        <v>1026</v>
      </c>
      <c r="H670" t="s">
        <v>1802</v>
      </c>
      <c r="I670" t="s">
        <v>1803</v>
      </c>
      <c r="J670" t="s">
        <v>1802</v>
      </c>
      <c r="K670" t="s">
        <v>326</v>
      </c>
      <c r="L670" s="16" t="s">
        <v>334</v>
      </c>
      <c r="M670" s="37">
        <v>707</v>
      </c>
    </row>
    <row r="671" spans="1:13" x14ac:dyDescent="0.25">
      <c r="A671">
        <v>391122</v>
      </c>
      <c r="B671">
        <v>2525</v>
      </c>
      <c r="C671">
        <v>342310</v>
      </c>
      <c r="D671" t="s">
        <v>1017</v>
      </c>
      <c r="E671" t="s">
        <v>2292</v>
      </c>
      <c r="F671" t="s">
        <v>2293</v>
      </c>
      <c r="G671" t="s">
        <v>1020</v>
      </c>
      <c r="H671" t="s">
        <v>1802</v>
      </c>
      <c r="I671" t="s">
        <v>1803</v>
      </c>
      <c r="J671" t="s">
        <v>1802</v>
      </c>
      <c r="K671" t="s">
        <v>326</v>
      </c>
      <c r="L671" s="16" t="s">
        <v>334</v>
      </c>
      <c r="M671" s="37">
        <v>702</v>
      </c>
    </row>
    <row r="672" spans="1:13" x14ac:dyDescent="0.25">
      <c r="A672">
        <v>391123</v>
      </c>
      <c r="B672">
        <v>2525</v>
      </c>
      <c r="C672">
        <v>342315</v>
      </c>
      <c r="D672" t="s">
        <v>1027</v>
      </c>
      <c r="E672" t="s">
        <v>2294</v>
      </c>
      <c r="F672" t="s">
        <v>2295</v>
      </c>
      <c r="G672" t="s">
        <v>1030</v>
      </c>
      <c r="H672" t="s">
        <v>1802</v>
      </c>
      <c r="I672" t="s">
        <v>1803</v>
      </c>
      <c r="J672" t="s">
        <v>1802</v>
      </c>
      <c r="K672" t="s">
        <v>326</v>
      </c>
      <c r="L672" s="16" t="s">
        <v>334</v>
      </c>
      <c r="M672" s="37">
        <v>702</v>
      </c>
    </row>
    <row r="673" spans="1:13" x14ac:dyDescent="0.25">
      <c r="A673">
        <v>391124</v>
      </c>
      <c r="B673">
        <v>2525</v>
      </c>
      <c r="C673">
        <v>342320</v>
      </c>
      <c r="D673" t="s">
        <v>1023</v>
      </c>
      <c r="E673" t="s">
        <v>2296</v>
      </c>
      <c r="F673" t="s">
        <v>2297</v>
      </c>
      <c r="G673" t="s">
        <v>1026</v>
      </c>
      <c r="H673" t="s">
        <v>1802</v>
      </c>
      <c r="I673" t="s">
        <v>1803</v>
      </c>
      <c r="J673" t="s">
        <v>1802</v>
      </c>
      <c r="K673" t="s">
        <v>326</v>
      </c>
      <c r="L673" s="16" t="s">
        <v>334</v>
      </c>
      <c r="M673" s="37">
        <v>725</v>
      </c>
    </row>
    <row r="674" spans="1:13" x14ac:dyDescent="0.25">
      <c r="A674">
        <v>370100</v>
      </c>
      <c r="B674">
        <v>2520</v>
      </c>
      <c r="C674">
        <v>343000</v>
      </c>
      <c r="D674">
        <v>10</v>
      </c>
      <c r="E674" t="s">
        <v>2298</v>
      </c>
      <c r="F674" t="s">
        <v>2299</v>
      </c>
      <c r="G674" t="s">
        <v>1020</v>
      </c>
      <c r="H674" t="s">
        <v>1802</v>
      </c>
      <c r="I674" t="s">
        <v>1803</v>
      </c>
      <c r="J674" t="s">
        <v>1802</v>
      </c>
      <c r="K674" t="s">
        <v>326</v>
      </c>
      <c r="L674" s="16" t="s">
        <v>2300</v>
      </c>
      <c r="M674" s="37">
        <v>58</v>
      </c>
    </row>
    <row r="675" spans="1:13" x14ac:dyDescent="0.25">
      <c r="A675">
        <v>862100</v>
      </c>
      <c r="B675">
        <v>2520</v>
      </c>
      <c r="C675">
        <v>343005</v>
      </c>
      <c r="D675">
        <v>91</v>
      </c>
      <c r="E675" t="s">
        <v>2301</v>
      </c>
      <c r="F675" t="s">
        <v>2302</v>
      </c>
      <c r="G675" t="s">
        <v>977</v>
      </c>
      <c r="H675" t="s">
        <v>1802</v>
      </c>
      <c r="I675" t="s">
        <v>1803</v>
      </c>
      <c r="J675" t="s">
        <v>1802</v>
      </c>
      <c r="K675" t="s">
        <v>326</v>
      </c>
      <c r="L675" s="16" t="s">
        <v>2300</v>
      </c>
      <c r="M675" s="37">
        <v>58</v>
      </c>
    </row>
    <row r="676" spans="1:13" x14ac:dyDescent="0.25">
      <c r="A676">
        <v>864100</v>
      </c>
      <c r="B676">
        <v>2310</v>
      </c>
      <c r="C676">
        <v>350010</v>
      </c>
      <c r="D676">
        <v>91</v>
      </c>
      <c r="E676" t="s">
        <v>784</v>
      </c>
      <c r="F676" t="s">
        <v>339</v>
      </c>
      <c r="G676" t="s">
        <v>977</v>
      </c>
      <c r="H676" t="s">
        <v>1016</v>
      </c>
      <c r="I676" t="s">
        <v>2303</v>
      </c>
      <c r="J676" t="s">
        <v>2304</v>
      </c>
      <c r="K676" t="s">
        <v>338</v>
      </c>
      <c r="L676" s="16" t="s">
        <v>338</v>
      </c>
    </row>
    <row r="677" spans="1:13" x14ac:dyDescent="0.25">
      <c r="A677">
        <v>759100</v>
      </c>
      <c r="B677">
        <v>2300</v>
      </c>
      <c r="C677">
        <v>350015</v>
      </c>
      <c r="D677">
        <v>91</v>
      </c>
      <c r="E677" t="s">
        <v>2305</v>
      </c>
      <c r="F677" t="s">
        <v>2306</v>
      </c>
      <c r="G677" t="s">
        <v>977</v>
      </c>
      <c r="H677" t="s">
        <v>1016</v>
      </c>
      <c r="I677" t="s">
        <v>2303</v>
      </c>
      <c r="J677" t="s">
        <v>2304</v>
      </c>
      <c r="K677" t="s">
        <v>338</v>
      </c>
      <c r="L677" s="16" t="s">
        <v>338</v>
      </c>
    </row>
    <row r="678" spans="1:13" x14ac:dyDescent="0.25">
      <c r="A678">
        <v>400100</v>
      </c>
      <c r="B678">
        <v>2310</v>
      </c>
      <c r="C678">
        <v>350020</v>
      </c>
      <c r="D678">
        <v>91</v>
      </c>
      <c r="E678" t="s">
        <v>2307</v>
      </c>
      <c r="F678" t="s">
        <v>2308</v>
      </c>
      <c r="G678" t="s">
        <v>977</v>
      </c>
      <c r="H678" t="s">
        <v>1016</v>
      </c>
      <c r="I678" t="s">
        <v>2303</v>
      </c>
      <c r="J678" t="s">
        <v>2304</v>
      </c>
      <c r="K678" t="s">
        <v>338</v>
      </c>
      <c r="L678" s="16" t="s">
        <v>338</v>
      </c>
      <c r="M678" s="37">
        <v>50</v>
      </c>
    </row>
    <row r="679" spans="1:13" x14ac:dyDescent="0.25">
      <c r="A679">
        <v>400101</v>
      </c>
      <c r="B679">
        <v>2310</v>
      </c>
      <c r="C679">
        <v>350025</v>
      </c>
      <c r="D679" t="s">
        <v>1127</v>
      </c>
      <c r="E679" t="s">
        <v>2309</v>
      </c>
      <c r="F679" t="s">
        <v>2310</v>
      </c>
      <c r="G679" t="s">
        <v>977</v>
      </c>
      <c r="H679" t="s">
        <v>1016</v>
      </c>
      <c r="I679" t="s">
        <v>2303</v>
      </c>
      <c r="J679" t="s">
        <v>2304</v>
      </c>
      <c r="K679" t="s">
        <v>338</v>
      </c>
      <c r="L679" s="16" t="s">
        <v>338</v>
      </c>
    </row>
    <row r="680" spans="1:13" x14ac:dyDescent="0.25">
      <c r="A680">
        <v>400102</v>
      </c>
      <c r="B680">
        <v>2310</v>
      </c>
      <c r="C680">
        <v>350030</v>
      </c>
      <c r="D680" t="s">
        <v>1017</v>
      </c>
      <c r="E680" t="s">
        <v>2311</v>
      </c>
      <c r="F680" t="s">
        <v>2312</v>
      </c>
      <c r="G680" t="s">
        <v>1020</v>
      </c>
      <c r="H680" t="s">
        <v>1016</v>
      </c>
      <c r="I680" t="s">
        <v>2303</v>
      </c>
      <c r="J680" t="s">
        <v>2304</v>
      </c>
      <c r="K680" t="s">
        <v>338</v>
      </c>
      <c r="L680" s="16" t="s">
        <v>338</v>
      </c>
      <c r="M680" s="37">
        <v>242</v>
      </c>
    </row>
    <row r="681" spans="1:13" x14ac:dyDescent="0.25">
      <c r="A681">
        <v>400103</v>
      </c>
      <c r="B681">
        <v>2310</v>
      </c>
      <c r="C681">
        <v>350035</v>
      </c>
      <c r="D681" t="s">
        <v>1017</v>
      </c>
      <c r="E681" t="s">
        <v>2313</v>
      </c>
      <c r="F681" t="s">
        <v>2314</v>
      </c>
      <c r="G681" t="s">
        <v>1020</v>
      </c>
      <c r="H681" t="s">
        <v>1016</v>
      </c>
      <c r="I681" t="s">
        <v>2303</v>
      </c>
      <c r="J681" t="s">
        <v>2304</v>
      </c>
      <c r="K681" t="s">
        <v>338</v>
      </c>
      <c r="L681" s="16" t="s">
        <v>338</v>
      </c>
      <c r="M681" s="37">
        <v>116</v>
      </c>
    </row>
    <row r="682" spans="1:13" x14ac:dyDescent="0.25">
      <c r="A682">
        <v>400104</v>
      </c>
      <c r="B682">
        <v>2310</v>
      </c>
      <c r="C682">
        <v>350040</v>
      </c>
      <c r="D682" t="s">
        <v>1017</v>
      </c>
      <c r="E682" t="s">
        <v>2315</v>
      </c>
      <c r="F682" t="s">
        <v>2316</v>
      </c>
      <c r="G682" t="s">
        <v>1020</v>
      </c>
      <c r="H682" t="s">
        <v>1016</v>
      </c>
      <c r="I682" t="s">
        <v>2303</v>
      </c>
      <c r="J682" t="s">
        <v>2304</v>
      </c>
      <c r="K682" t="s">
        <v>338</v>
      </c>
      <c r="L682" s="16" t="s">
        <v>338</v>
      </c>
      <c r="M682" s="37">
        <v>475</v>
      </c>
    </row>
    <row r="683" spans="1:13" x14ac:dyDescent="0.25">
      <c r="A683">
        <v>400105</v>
      </c>
      <c r="B683">
        <v>2310</v>
      </c>
      <c r="C683">
        <v>350045</v>
      </c>
      <c r="D683" t="s">
        <v>1017</v>
      </c>
      <c r="E683" t="s">
        <v>2317</v>
      </c>
      <c r="F683" t="s">
        <v>2318</v>
      </c>
      <c r="G683" t="s">
        <v>1020</v>
      </c>
      <c r="H683" t="s">
        <v>1016</v>
      </c>
      <c r="I683" t="s">
        <v>2303</v>
      </c>
      <c r="J683" t="s">
        <v>2304</v>
      </c>
      <c r="K683" t="s">
        <v>338</v>
      </c>
      <c r="L683" s="16" t="s">
        <v>338</v>
      </c>
      <c r="M683" s="37">
        <v>327</v>
      </c>
    </row>
    <row r="684" spans="1:13" x14ac:dyDescent="0.25">
      <c r="A684">
        <v>400106</v>
      </c>
      <c r="B684">
        <v>2310</v>
      </c>
      <c r="C684">
        <v>350050</v>
      </c>
      <c r="D684" t="s">
        <v>1023</v>
      </c>
      <c r="E684" t="s">
        <v>2319</v>
      </c>
      <c r="F684" t="s">
        <v>2320</v>
      </c>
      <c r="G684" t="s">
        <v>1026</v>
      </c>
      <c r="H684" t="s">
        <v>1016</v>
      </c>
      <c r="I684" t="s">
        <v>2303</v>
      </c>
      <c r="J684" t="s">
        <v>2304</v>
      </c>
      <c r="K684" t="s">
        <v>338</v>
      </c>
      <c r="L684" s="16" t="s">
        <v>338</v>
      </c>
      <c r="M684" s="37">
        <v>327</v>
      </c>
    </row>
    <row r="685" spans="1:13" x14ac:dyDescent="0.25">
      <c r="A685">
        <v>400107</v>
      </c>
      <c r="B685">
        <v>2310</v>
      </c>
      <c r="C685">
        <v>350055</v>
      </c>
      <c r="D685" t="s">
        <v>1027</v>
      </c>
      <c r="E685" t="s">
        <v>2321</v>
      </c>
      <c r="F685" t="s">
        <v>2322</v>
      </c>
      <c r="G685" t="s">
        <v>1030</v>
      </c>
      <c r="H685" t="s">
        <v>1016</v>
      </c>
      <c r="I685" t="s">
        <v>2303</v>
      </c>
      <c r="J685" t="s">
        <v>2304</v>
      </c>
      <c r="K685" t="s">
        <v>338</v>
      </c>
      <c r="L685" s="16" t="s">
        <v>338</v>
      </c>
      <c r="M685" s="37">
        <v>327</v>
      </c>
    </row>
    <row r="686" spans="1:13" x14ac:dyDescent="0.25">
      <c r="A686">
        <v>400108</v>
      </c>
      <c r="B686">
        <v>2310</v>
      </c>
      <c r="C686">
        <v>350060</v>
      </c>
      <c r="D686" t="s">
        <v>1017</v>
      </c>
      <c r="E686" t="s">
        <v>2323</v>
      </c>
      <c r="F686" t="s">
        <v>2324</v>
      </c>
      <c r="G686" t="s">
        <v>1020</v>
      </c>
      <c r="H686" t="s">
        <v>1016</v>
      </c>
      <c r="I686" t="s">
        <v>2303</v>
      </c>
      <c r="J686" t="s">
        <v>2304</v>
      </c>
      <c r="K686" t="s">
        <v>338</v>
      </c>
      <c r="L686" s="16" t="s">
        <v>338</v>
      </c>
      <c r="M686" s="37">
        <v>357</v>
      </c>
    </row>
    <row r="687" spans="1:13" x14ac:dyDescent="0.25">
      <c r="A687">
        <v>400109</v>
      </c>
      <c r="B687">
        <v>2310</v>
      </c>
      <c r="C687">
        <v>350065</v>
      </c>
      <c r="D687" t="s">
        <v>1023</v>
      </c>
      <c r="E687" t="s">
        <v>2325</v>
      </c>
      <c r="F687" t="s">
        <v>2326</v>
      </c>
      <c r="G687" t="s">
        <v>1026</v>
      </c>
      <c r="H687" t="s">
        <v>1016</v>
      </c>
      <c r="I687" t="s">
        <v>2303</v>
      </c>
      <c r="J687" t="s">
        <v>2304</v>
      </c>
      <c r="K687" t="s">
        <v>338</v>
      </c>
      <c r="L687" s="16" t="s">
        <v>338</v>
      </c>
      <c r="M687" s="37">
        <v>294</v>
      </c>
    </row>
    <row r="688" spans="1:13" x14ac:dyDescent="0.25">
      <c r="A688">
        <v>400110</v>
      </c>
      <c r="B688">
        <v>2310</v>
      </c>
      <c r="C688">
        <v>350070</v>
      </c>
      <c r="D688" t="s">
        <v>1017</v>
      </c>
      <c r="E688" t="s">
        <v>2327</v>
      </c>
      <c r="F688" t="s">
        <v>2328</v>
      </c>
      <c r="G688" t="s">
        <v>1020</v>
      </c>
      <c r="H688" t="s">
        <v>1016</v>
      </c>
      <c r="I688" t="s">
        <v>2303</v>
      </c>
      <c r="J688" t="s">
        <v>2304</v>
      </c>
      <c r="K688" t="s">
        <v>338</v>
      </c>
      <c r="L688" s="16" t="s">
        <v>338</v>
      </c>
      <c r="M688" s="37">
        <v>199</v>
      </c>
    </row>
    <row r="689" spans="1:13" x14ac:dyDescent="0.25">
      <c r="A689">
        <v>400111</v>
      </c>
      <c r="B689">
        <v>2310</v>
      </c>
      <c r="C689">
        <v>350075</v>
      </c>
      <c r="D689" t="s">
        <v>1023</v>
      </c>
      <c r="E689" t="s">
        <v>2329</v>
      </c>
      <c r="F689" t="s">
        <v>2330</v>
      </c>
      <c r="G689" t="s">
        <v>1026</v>
      </c>
      <c r="H689" t="s">
        <v>1016</v>
      </c>
      <c r="I689" t="s">
        <v>2303</v>
      </c>
      <c r="J689" t="s">
        <v>2304</v>
      </c>
      <c r="K689" t="s">
        <v>338</v>
      </c>
      <c r="L689" s="16" t="s">
        <v>338</v>
      </c>
      <c r="M689" s="37">
        <v>199</v>
      </c>
    </row>
    <row r="690" spans="1:13" x14ac:dyDescent="0.25">
      <c r="A690">
        <v>400112</v>
      </c>
      <c r="B690">
        <v>2310</v>
      </c>
      <c r="C690">
        <v>350080</v>
      </c>
      <c r="D690" t="s">
        <v>1027</v>
      </c>
      <c r="E690" t="s">
        <v>2331</v>
      </c>
      <c r="F690" t="s">
        <v>2332</v>
      </c>
      <c r="G690" t="s">
        <v>1030</v>
      </c>
      <c r="H690" t="s">
        <v>1016</v>
      </c>
      <c r="I690" t="s">
        <v>2303</v>
      </c>
      <c r="J690" t="s">
        <v>2304</v>
      </c>
      <c r="K690" t="s">
        <v>338</v>
      </c>
      <c r="L690" s="16" t="s">
        <v>338</v>
      </c>
      <c r="M690" s="37">
        <v>199</v>
      </c>
    </row>
    <row r="691" spans="1:13" x14ac:dyDescent="0.25">
      <c r="A691">
        <v>400113</v>
      </c>
      <c r="B691">
        <v>2310</v>
      </c>
      <c r="C691">
        <v>350085</v>
      </c>
      <c r="D691" t="s">
        <v>1023</v>
      </c>
      <c r="E691" t="s">
        <v>2333</v>
      </c>
      <c r="F691" t="s">
        <v>2334</v>
      </c>
      <c r="G691" t="s">
        <v>1026</v>
      </c>
      <c r="H691" t="s">
        <v>1016</v>
      </c>
      <c r="I691" t="s">
        <v>2303</v>
      </c>
      <c r="J691" t="s">
        <v>2304</v>
      </c>
      <c r="K691" t="s">
        <v>338</v>
      </c>
      <c r="L691" s="16" t="s">
        <v>338</v>
      </c>
      <c r="M691" s="37">
        <v>1</v>
      </c>
    </row>
    <row r="692" spans="1:13" x14ac:dyDescent="0.25">
      <c r="A692">
        <v>400114</v>
      </c>
      <c r="B692">
        <v>2310</v>
      </c>
      <c r="C692">
        <v>350090</v>
      </c>
      <c r="D692" t="s">
        <v>1017</v>
      </c>
      <c r="E692" t="s">
        <v>2335</v>
      </c>
      <c r="F692" t="s">
        <v>2336</v>
      </c>
      <c r="G692" t="s">
        <v>1020</v>
      </c>
      <c r="H692" t="s">
        <v>1016</v>
      </c>
      <c r="I692" t="s">
        <v>2303</v>
      </c>
      <c r="J692" t="s">
        <v>2304</v>
      </c>
      <c r="K692" t="s">
        <v>338</v>
      </c>
      <c r="L692" s="16" t="s">
        <v>338</v>
      </c>
      <c r="M692" s="37">
        <v>200</v>
      </c>
    </row>
    <row r="693" spans="1:13" x14ac:dyDescent="0.25">
      <c r="A693">
        <v>400115</v>
      </c>
      <c r="B693">
        <v>2310</v>
      </c>
      <c r="C693">
        <v>350095</v>
      </c>
      <c r="D693" t="s">
        <v>1017</v>
      </c>
      <c r="E693" t="s">
        <v>2337</v>
      </c>
      <c r="F693" t="s">
        <v>2338</v>
      </c>
      <c r="G693" t="s">
        <v>1020</v>
      </c>
      <c r="H693" t="s">
        <v>1016</v>
      </c>
      <c r="I693" t="s">
        <v>2303</v>
      </c>
      <c r="J693" t="s">
        <v>2304</v>
      </c>
      <c r="K693" t="s">
        <v>338</v>
      </c>
      <c r="L693" s="16" t="s">
        <v>338</v>
      </c>
      <c r="M693" s="37">
        <v>389</v>
      </c>
    </row>
    <row r="694" spans="1:13" x14ac:dyDescent="0.25">
      <c r="A694">
        <v>400116</v>
      </c>
      <c r="B694">
        <v>2310</v>
      </c>
      <c r="C694">
        <v>350100</v>
      </c>
      <c r="D694" t="s">
        <v>1023</v>
      </c>
      <c r="E694" t="s">
        <v>2339</v>
      </c>
      <c r="F694" t="s">
        <v>2340</v>
      </c>
      <c r="G694" t="s">
        <v>1026</v>
      </c>
      <c r="H694" t="s">
        <v>1016</v>
      </c>
      <c r="I694" t="s">
        <v>2303</v>
      </c>
      <c r="J694" t="s">
        <v>2304</v>
      </c>
      <c r="K694" t="s">
        <v>338</v>
      </c>
      <c r="L694" s="16" t="s">
        <v>338</v>
      </c>
      <c r="M694" s="37">
        <v>389</v>
      </c>
    </row>
    <row r="695" spans="1:13" x14ac:dyDescent="0.25">
      <c r="A695">
        <v>400117</v>
      </c>
      <c r="B695">
        <v>2310</v>
      </c>
      <c r="C695">
        <v>350105</v>
      </c>
      <c r="D695" t="s">
        <v>1027</v>
      </c>
      <c r="E695" t="s">
        <v>2341</v>
      </c>
      <c r="F695" t="s">
        <v>2342</v>
      </c>
      <c r="G695" t="s">
        <v>1030</v>
      </c>
      <c r="H695" t="s">
        <v>1016</v>
      </c>
      <c r="I695" t="s">
        <v>2303</v>
      </c>
      <c r="J695" t="s">
        <v>2304</v>
      </c>
      <c r="K695" t="s">
        <v>338</v>
      </c>
      <c r="L695" s="16" t="s">
        <v>338</v>
      </c>
      <c r="M695" s="37">
        <v>389</v>
      </c>
    </row>
    <row r="696" spans="1:13" x14ac:dyDescent="0.25">
      <c r="A696">
        <v>400118</v>
      </c>
      <c r="B696">
        <v>2310</v>
      </c>
      <c r="C696">
        <v>350110</v>
      </c>
      <c r="D696" t="s">
        <v>1023</v>
      </c>
      <c r="E696" t="s">
        <v>2343</v>
      </c>
      <c r="F696" t="s">
        <v>2344</v>
      </c>
      <c r="G696" t="s">
        <v>1026</v>
      </c>
      <c r="H696" t="s">
        <v>1016</v>
      </c>
      <c r="I696" t="s">
        <v>2303</v>
      </c>
      <c r="J696" t="s">
        <v>2304</v>
      </c>
      <c r="K696" t="s">
        <v>338</v>
      </c>
      <c r="L696" s="16" t="s">
        <v>338</v>
      </c>
      <c r="M696" s="37">
        <v>310</v>
      </c>
    </row>
    <row r="697" spans="1:13" x14ac:dyDescent="0.25">
      <c r="A697">
        <v>400119</v>
      </c>
      <c r="B697">
        <v>2310</v>
      </c>
      <c r="C697">
        <v>350115</v>
      </c>
      <c r="D697" t="s">
        <v>1023</v>
      </c>
      <c r="E697" t="s">
        <v>2345</v>
      </c>
      <c r="F697" t="s">
        <v>2346</v>
      </c>
      <c r="G697" t="s">
        <v>1026</v>
      </c>
      <c r="H697" t="s">
        <v>1016</v>
      </c>
      <c r="I697" t="s">
        <v>2303</v>
      </c>
      <c r="J697" t="s">
        <v>2304</v>
      </c>
      <c r="K697" t="s">
        <v>338</v>
      </c>
      <c r="L697" s="16" t="s">
        <v>338</v>
      </c>
      <c r="M697" s="37">
        <v>360</v>
      </c>
    </row>
    <row r="698" spans="1:13" x14ac:dyDescent="0.25">
      <c r="A698">
        <v>400120</v>
      </c>
      <c r="B698">
        <v>2310</v>
      </c>
      <c r="C698">
        <v>350120</v>
      </c>
      <c r="D698" t="s">
        <v>1017</v>
      </c>
      <c r="E698" t="s">
        <v>2347</v>
      </c>
      <c r="F698" t="s">
        <v>2348</v>
      </c>
      <c r="G698" t="s">
        <v>1020</v>
      </c>
      <c r="H698" t="s">
        <v>1016</v>
      </c>
      <c r="I698" t="s">
        <v>2303</v>
      </c>
      <c r="J698" t="s">
        <v>2304</v>
      </c>
      <c r="K698" t="s">
        <v>338</v>
      </c>
      <c r="L698" s="16" t="s">
        <v>338</v>
      </c>
      <c r="M698" s="37">
        <v>169</v>
      </c>
    </row>
    <row r="699" spans="1:13" x14ac:dyDescent="0.25">
      <c r="A699">
        <v>400121</v>
      </c>
      <c r="B699">
        <v>2310</v>
      </c>
      <c r="C699">
        <v>350125</v>
      </c>
      <c r="D699" t="s">
        <v>1017</v>
      </c>
      <c r="E699" t="s">
        <v>2349</v>
      </c>
      <c r="F699" t="s">
        <v>2350</v>
      </c>
      <c r="G699" t="s">
        <v>1020</v>
      </c>
      <c r="H699" t="s">
        <v>1016</v>
      </c>
      <c r="I699" t="s">
        <v>2303</v>
      </c>
      <c r="J699" t="s">
        <v>2304</v>
      </c>
      <c r="K699" t="s">
        <v>338</v>
      </c>
      <c r="L699" s="16" t="s">
        <v>338</v>
      </c>
      <c r="M699" s="37">
        <v>315</v>
      </c>
    </row>
    <row r="700" spans="1:13" x14ac:dyDescent="0.25">
      <c r="A700">
        <v>400122</v>
      </c>
      <c r="B700">
        <v>2310</v>
      </c>
      <c r="C700">
        <v>350130</v>
      </c>
      <c r="D700" t="s">
        <v>1017</v>
      </c>
      <c r="E700" t="s">
        <v>2351</v>
      </c>
      <c r="F700" t="s">
        <v>2352</v>
      </c>
      <c r="G700" t="s">
        <v>1020</v>
      </c>
      <c r="H700" t="s">
        <v>1016</v>
      </c>
      <c r="I700" t="s">
        <v>2303</v>
      </c>
      <c r="J700" t="s">
        <v>2304</v>
      </c>
      <c r="K700" t="s">
        <v>338</v>
      </c>
      <c r="L700" s="16" t="s">
        <v>338</v>
      </c>
      <c r="M700" s="37">
        <v>188</v>
      </c>
    </row>
    <row r="701" spans="1:13" x14ac:dyDescent="0.25">
      <c r="A701">
        <v>400123</v>
      </c>
      <c r="B701">
        <v>2310</v>
      </c>
      <c r="C701">
        <v>350135</v>
      </c>
      <c r="D701" t="s">
        <v>1023</v>
      </c>
      <c r="E701" t="s">
        <v>2353</v>
      </c>
      <c r="F701" t="s">
        <v>2354</v>
      </c>
      <c r="G701" t="s">
        <v>1026</v>
      </c>
      <c r="H701" t="s">
        <v>1016</v>
      </c>
      <c r="I701" t="s">
        <v>2303</v>
      </c>
      <c r="J701" t="s">
        <v>2304</v>
      </c>
      <c r="K701" t="s">
        <v>338</v>
      </c>
      <c r="L701" s="16" t="s">
        <v>338</v>
      </c>
      <c r="M701" s="37">
        <v>245</v>
      </c>
    </row>
    <row r="702" spans="1:13" x14ac:dyDescent="0.25">
      <c r="A702">
        <v>400124</v>
      </c>
      <c r="B702">
        <v>2310</v>
      </c>
      <c r="C702">
        <v>350140</v>
      </c>
      <c r="D702" t="s">
        <v>1017</v>
      </c>
      <c r="E702" t="s">
        <v>2355</v>
      </c>
      <c r="F702" t="s">
        <v>2356</v>
      </c>
      <c r="G702" t="s">
        <v>1020</v>
      </c>
      <c r="H702" t="s">
        <v>1016</v>
      </c>
      <c r="I702" t="s">
        <v>2303</v>
      </c>
      <c r="J702" t="s">
        <v>2304</v>
      </c>
      <c r="K702" t="s">
        <v>338</v>
      </c>
      <c r="L702" s="16" t="s">
        <v>338</v>
      </c>
      <c r="M702" s="37">
        <v>194</v>
      </c>
    </row>
    <row r="703" spans="1:13" x14ac:dyDescent="0.25">
      <c r="A703">
        <v>400125</v>
      </c>
      <c r="B703">
        <v>2310</v>
      </c>
      <c r="C703">
        <v>350145</v>
      </c>
      <c r="D703" t="s">
        <v>1023</v>
      </c>
      <c r="E703" t="s">
        <v>2357</v>
      </c>
      <c r="F703" t="s">
        <v>2358</v>
      </c>
      <c r="G703" t="s">
        <v>1026</v>
      </c>
      <c r="H703" t="s">
        <v>1016</v>
      </c>
      <c r="I703" t="s">
        <v>2303</v>
      </c>
      <c r="J703" t="s">
        <v>2304</v>
      </c>
      <c r="K703" t="s">
        <v>338</v>
      </c>
      <c r="L703" s="16" t="s">
        <v>338</v>
      </c>
      <c r="M703" s="37">
        <v>285</v>
      </c>
    </row>
    <row r="704" spans="1:13" x14ac:dyDescent="0.25">
      <c r="A704">
        <v>400126</v>
      </c>
      <c r="B704">
        <v>2310</v>
      </c>
      <c r="C704">
        <v>350150</v>
      </c>
      <c r="D704" t="s">
        <v>1023</v>
      </c>
      <c r="E704" t="s">
        <v>2359</v>
      </c>
      <c r="F704" t="s">
        <v>2360</v>
      </c>
      <c r="G704" t="s">
        <v>1026</v>
      </c>
      <c r="H704" t="s">
        <v>1016</v>
      </c>
      <c r="I704" t="s">
        <v>2303</v>
      </c>
      <c r="J704" t="s">
        <v>2304</v>
      </c>
      <c r="K704" t="s">
        <v>338</v>
      </c>
      <c r="L704" s="16" t="s">
        <v>338</v>
      </c>
      <c r="M704" s="37">
        <v>375</v>
      </c>
    </row>
    <row r="705" spans="1:13" x14ac:dyDescent="0.25">
      <c r="A705">
        <v>400127</v>
      </c>
      <c r="B705">
        <v>2310</v>
      </c>
      <c r="C705">
        <v>350155</v>
      </c>
      <c r="D705" t="s">
        <v>1017</v>
      </c>
      <c r="E705" t="s">
        <v>2361</v>
      </c>
      <c r="F705" t="s">
        <v>2362</v>
      </c>
      <c r="G705" t="s">
        <v>1020</v>
      </c>
      <c r="H705" t="s">
        <v>1016</v>
      </c>
      <c r="I705" t="s">
        <v>2303</v>
      </c>
      <c r="J705" t="s">
        <v>2304</v>
      </c>
      <c r="K705" t="s">
        <v>338</v>
      </c>
      <c r="L705" s="16" t="s">
        <v>338</v>
      </c>
      <c r="M705" s="37">
        <v>349</v>
      </c>
    </row>
    <row r="706" spans="1:13" x14ac:dyDescent="0.25">
      <c r="A706">
        <v>400128</v>
      </c>
      <c r="B706">
        <v>2310</v>
      </c>
      <c r="C706">
        <v>350160</v>
      </c>
      <c r="D706" t="s">
        <v>1023</v>
      </c>
      <c r="E706" t="s">
        <v>2363</v>
      </c>
      <c r="F706" t="s">
        <v>2364</v>
      </c>
      <c r="G706" t="s">
        <v>1026</v>
      </c>
      <c r="H706" t="s">
        <v>1016</v>
      </c>
      <c r="I706" t="s">
        <v>2303</v>
      </c>
      <c r="J706" t="s">
        <v>2304</v>
      </c>
      <c r="K706" t="s">
        <v>338</v>
      </c>
      <c r="L706" s="16" t="s">
        <v>338</v>
      </c>
      <c r="M706" s="37">
        <v>349</v>
      </c>
    </row>
    <row r="707" spans="1:13" x14ac:dyDescent="0.25">
      <c r="A707">
        <v>400129</v>
      </c>
      <c r="B707">
        <v>2310</v>
      </c>
      <c r="C707">
        <v>350165</v>
      </c>
      <c r="D707" t="s">
        <v>1027</v>
      </c>
      <c r="E707" t="s">
        <v>2365</v>
      </c>
      <c r="F707" t="s">
        <v>2366</v>
      </c>
      <c r="G707" t="s">
        <v>1030</v>
      </c>
      <c r="H707" t="s">
        <v>1016</v>
      </c>
      <c r="I707" t="s">
        <v>2303</v>
      </c>
      <c r="J707" t="s">
        <v>2304</v>
      </c>
      <c r="K707" t="s">
        <v>338</v>
      </c>
      <c r="L707" s="16" t="s">
        <v>338</v>
      </c>
      <c r="M707" s="37">
        <v>349</v>
      </c>
    </row>
    <row r="708" spans="1:13" x14ac:dyDescent="0.25">
      <c r="A708">
        <v>400130</v>
      </c>
      <c r="B708">
        <v>2310</v>
      </c>
      <c r="C708">
        <v>350170</v>
      </c>
      <c r="D708" t="s">
        <v>1017</v>
      </c>
      <c r="E708" t="s">
        <v>2367</v>
      </c>
      <c r="F708" t="s">
        <v>2368</v>
      </c>
      <c r="G708" t="s">
        <v>1020</v>
      </c>
      <c r="H708" t="s">
        <v>1016</v>
      </c>
      <c r="I708" t="s">
        <v>2303</v>
      </c>
      <c r="J708" t="s">
        <v>2304</v>
      </c>
      <c r="K708" t="s">
        <v>338</v>
      </c>
      <c r="L708" s="16" t="s">
        <v>338</v>
      </c>
      <c r="M708" s="37">
        <v>193</v>
      </c>
    </row>
    <row r="709" spans="1:13" x14ac:dyDescent="0.25">
      <c r="A709">
        <v>400131</v>
      </c>
      <c r="B709">
        <v>2310</v>
      </c>
      <c r="C709">
        <v>350175</v>
      </c>
      <c r="D709" t="s">
        <v>1023</v>
      </c>
      <c r="E709" t="s">
        <v>2369</v>
      </c>
      <c r="F709" t="s">
        <v>2370</v>
      </c>
      <c r="G709" t="s">
        <v>1026</v>
      </c>
      <c r="H709" t="s">
        <v>1016</v>
      </c>
      <c r="I709" t="s">
        <v>2303</v>
      </c>
      <c r="J709" t="s">
        <v>2304</v>
      </c>
      <c r="K709" t="s">
        <v>338</v>
      </c>
      <c r="L709" s="16" t="s">
        <v>338</v>
      </c>
      <c r="M709" s="37">
        <v>193</v>
      </c>
    </row>
    <row r="710" spans="1:13" x14ac:dyDescent="0.25">
      <c r="A710">
        <v>400132</v>
      </c>
      <c r="B710">
        <v>2310</v>
      </c>
      <c r="C710">
        <v>350180</v>
      </c>
      <c r="D710" t="s">
        <v>1027</v>
      </c>
      <c r="E710" t="s">
        <v>2371</v>
      </c>
      <c r="F710" t="s">
        <v>2372</v>
      </c>
      <c r="G710" t="s">
        <v>1030</v>
      </c>
      <c r="H710" t="s">
        <v>1016</v>
      </c>
      <c r="I710" t="s">
        <v>2303</v>
      </c>
      <c r="J710" t="s">
        <v>2304</v>
      </c>
      <c r="K710" t="s">
        <v>338</v>
      </c>
      <c r="L710" s="16" t="s">
        <v>338</v>
      </c>
      <c r="M710" s="37">
        <v>193</v>
      </c>
    </row>
    <row r="711" spans="1:13" x14ac:dyDescent="0.25">
      <c r="A711">
        <v>400133</v>
      </c>
      <c r="B711">
        <v>2310</v>
      </c>
      <c r="C711">
        <v>350185</v>
      </c>
      <c r="D711" t="s">
        <v>1017</v>
      </c>
      <c r="E711" t="s">
        <v>2373</v>
      </c>
      <c r="F711" t="s">
        <v>2374</v>
      </c>
      <c r="G711" t="s">
        <v>1020</v>
      </c>
      <c r="H711" t="s">
        <v>1016</v>
      </c>
      <c r="I711" t="s">
        <v>2303</v>
      </c>
      <c r="J711" t="s">
        <v>2304</v>
      </c>
      <c r="K711" t="s">
        <v>338</v>
      </c>
      <c r="L711" s="16" t="s">
        <v>338</v>
      </c>
      <c r="M711" s="37">
        <v>411</v>
      </c>
    </row>
    <row r="712" spans="1:13" x14ac:dyDescent="0.25">
      <c r="A712">
        <v>400134</v>
      </c>
      <c r="B712">
        <v>2310</v>
      </c>
      <c r="C712">
        <v>350190</v>
      </c>
      <c r="D712" t="s">
        <v>1023</v>
      </c>
      <c r="E712" t="s">
        <v>2375</v>
      </c>
      <c r="F712" t="s">
        <v>2376</v>
      </c>
      <c r="G712" t="s">
        <v>1026</v>
      </c>
      <c r="H712" t="s">
        <v>1016</v>
      </c>
      <c r="I712" t="s">
        <v>2303</v>
      </c>
      <c r="J712" t="s">
        <v>2304</v>
      </c>
      <c r="K712" t="s">
        <v>338</v>
      </c>
      <c r="L712" s="16" t="s">
        <v>338</v>
      </c>
      <c r="M712" s="37">
        <v>411</v>
      </c>
    </row>
    <row r="713" spans="1:13" x14ac:dyDescent="0.25">
      <c r="A713">
        <v>400135</v>
      </c>
      <c r="B713">
        <v>2310</v>
      </c>
      <c r="C713">
        <v>350195</v>
      </c>
      <c r="D713" t="s">
        <v>1027</v>
      </c>
      <c r="E713" t="s">
        <v>2377</v>
      </c>
      <c r="F713" t="s">
        <v>2378</v>
      </c>
      <c r="G713" t="s">
        <v>1030</v>
      </c>
      <c r="H713" t="s">
        <v>1016</v>
      </c>
      <c r="I713" t="s">
        <v>2303</v>
      </c>
      <c r="J713" t="s">
        <v>2304</v>
      </c>
      <c r="K713" t="s">
        <v>338</v>
      </c>
      <c r="L713" s="16" t="s">
        <v>338</v>
      </c>
      <c r="M713" s="37">
        <v>411</v>
      </c>
    </row>
    <row r="714" spans="1:13" x14ac:dyDescent="0.25">
      <c r="A714">
        <v>400136</v>
      </c>
      <c r="B714">
        <v>2310</v>
      </c>
      <c r="C714">
        <v>350200</v>
      </c>
      <c r="D714" t="s">
        <v>1017</v>
      </c>
      <c r="E714" t="s">
        <v>2379</v>
      </c>
      <c r="F714" t="s">
        <v>2380</v>
      </c>
      <c r="G714" t="s">
        <v>1020</v>
      </c>
      <c r="H714" t="s">
        <v>1016</v>
      </c>
      <c r="I714" t="s">
        <v>2303</v>
      </c>
      <c r="J714" t="s">
        <v>2304</v>
      </c>
      <c r="K714" t="s">
        <v>338</v>
      </c>
      <c r="L714" s="16" t="s">
        <v>338</v>
      </c>
      <c r="M714" s="37">
        <v>26</v>
      </c>
    </row>
    <row r="715" spans="1:13" x14ac:dyDescent="0.25">
      <c r="A715">
        <v>400137</v>
      </c>
      <c r="B715">
        <v>2310</v>
      </c>
      <c r="C715">
        <v>350205</v>
      </c>
      <c r="D715" t="s">
        <v>1017</v>
      </c>
      <c r="E715" t="s">
        <v>2381</v>
      </c>
      <c r="F715" t="s">
        <v>2382</v>
      </c>
      <c r="G715" t="s">
        <v>1020</v>
      </c>
      <c r="H715" t="s">
        <v>1016</v>
      </c>
      <c r="I715" t="s">
        <v>2303</v>
      </c>
      <c r="J715" t="s">
        <v>2304</v>
      </c>
      <c r="K715" t="s">
        <v>338</v>
      </c>
      <c r="L715" s="16" t="s">
        <v>338</v>
      </c>
      <c r="M715" s="37">
        <v>359</v>
      </c>
    </row>
    <row r="716" spans="1:13" x14ac:dyDescent="0.25">
      <c r="A716">
        <v>400138</v>
      </c>
      <c r="B716">
        <v>2310</v>
      </c>
      <c r="C716">
        <v>350210</v>
      </c>
      <c r="D716" t="s">
        <v>1017</v>
      </c>
      <c r="E716" t="s">
        <v>2383</v>
      </c>
      <c r="F716" t="s">
        <v>2384</v>
      </c>
      <c r="G716" t="s">
        <v>1020</v>
      </c>
      <c r="H716" t="s">
        <v>1016</v>
      </c>
      <c r="I716" t="s">
        <v>2303</v>
      </c>
      <c r="J716" t="s">
        <v>2304</v>
      </c>
      <c r="K716" t="s">
        <v>338</v>
      </c>
      <c r="L716" s="16" t="s">
        <v>338</v>
      </c>
      <c r="M716" s="37">
        <v>425</v>
      </c>
    </row>
    <row r="717" spans="1:13" x14ac:dyDescent="0.25">
      <c r="A717">
        <v>400139</v>
      </c>
      <c r="B717">
        <v>2310</v>
      </c>
      <c r="C717">
        <v>350215</v>
      </c>
      <c r="D717" t="s">
        <v>1017</v>
      </c>
      <c r="E717" t="s">
        <v>2385</v>
      </c>
      <c r="F717" t="s">
        <v>2386</v>
      </c>
      <c r="G717" t="s">
        <v>1020</v>
      </c>
      <c r="H717" t="s">
        <v>1016</v>
      </c>
      <c r="I717" t="s">
        <v>2303</v>
      </c>
      <c r="J717" t="s">
        <v>2304</v>
      </c>
      <c r="K717" t="s">
        <v>338</v>
      </c>
      <c r="L717" s="16" t="s">
        <v>338</v>
      </c>
      <c r="M717" s="37">
        <v>152</v>
      </c>
    </row>
    <row r="718" spans="1:13" x14ac:dyDescent="0.25">
      <c r="A718">
        <v>400140</v>
      </c>
      <c r="B718">
        <v>2310</v>
      </c>
      <c r="C718">
        <v>350220</v>
      </c>
      <c r="D718" t="s">
        <v>1017</v>
      </c>
      <c r="E718" t="s">
        <v>2387</v>
      </c>
      <c r="F718" t="s">
        <v>2388</v>
      </c>
      <c r="G718" t="s">
        <v>1020</v>
      </c>
      <c r="H718" t="s">
        <v>1016</v>
      </c>
      <c r="I718" t="s">
        <v>2303</v>
      </c>
      <c r="J718" t="s">
        <v>2304</v>
      </c>
      <c r="K718" t="s">
        <v>338</v>
      </c>
      <c r="L718" s="16" t="s">
        <v>338</v>
      </c>
      <c r="M718" s="37">
        <v>468</v>
      </c>
    </row>
    <row r="719" spans="1:13" x14ac:dyDescent="0.25">
      <c r="A719">
        <v>400141</v>
      </c>
      <c r="B719">
        <v>2310</v>
      </c>
      <c r="C719">
        <v>350225</v>
      </c>
      <c r="D719" t="s">
        <v>1023</v>
      </c>
      <c r="E719" t="s">
        <v>2389</v>
      </c>
      <c r="F719" t="s">
        <v>2390</v>
      </c>
      <c r="G719" t="s">
        <v>1026</v>
      </c>
      <c r="H719" t="s">
        <v>1016</v>
      </c>
      <c r="I719" t="s">
        <v>2303</v>
      </c>
      <c r="J719" t="s">
        <v>2304</v>
      </c>
      <c r="K719" t="s">
        <v>338</v>
      </c>
      <c r="L719" s="16" t="s">
        <v>338</v>
      </c>
      <c r="M719" s="37">
        <v>468</v>
      </c>
    </row>
    <row r="720" spans="1:13" x14ac:dyDescent="0.25">
      <c r="A720">
        <v>400142</v>
      </c>
      <c r="B720">
        <v>2310</v>
      </c>
      <c r="C720">
        <v>350230</v>
      </c>
      <c r="D720" t="s">
        <v>1017</v>
      </c>
      <c r="E720" t="s">
        <v>2391</v>
      </c>
      <c r="F720" t="s">
        <v>2392</v>
      </c>
      <c r="G720" t="s">
        <v>1020</v>
      </c>
      <c r="H720" t="s">
        <v>1016</v>
      </c>
      <c r="I720" t="s">
        <v>2303</v>
      </c>
      <c r="J720" t="s">
        <v>2304</v>
      </c>
      <c r="K720" t="s">
        <v>338</v>
      </c>
      <c r="L720" s="16" t="s">
        <v>338</v>
      </c>
      <c r="M720" s="37">
        <v>372</v>
      </c>
    </row>
    <row r="721" spans="1:13" x14ac:dyDescent="0.25">
      <c r="A721">
        <v>400143</v>
      </c>
      <c r="B721">
        <v>2310</v>
      </c>
      <c r="C721">
        <v>350235</v>
      </c>
      <c r="D721" t="s">
        <v>1023</v>
      </c>
      <c r="E721" t="s">
        <v>2393</v>
      </c>
      <c r="F721" t="s">
        <v>2394</v>
      </c>
      <c r="G721" t="s">
        <v>1026</v>
      </c>
      <c r="H721" t="s">
        <v>1016</v>
      </c>
      <c r="I721" t="s">
        <v>2303</v>
      </c>
      <c r="J721" t="s">
        <v>2304</v>
      </c>
      <c r="K721" t="s">
        <v>338</v>
      </c>
      <c r="L721" s="16" t="s">
        <v>338</v>
      </c>
      <c r="M721" s="37">
        <v>132</v>
      </c>
    </row>
    <row r="722" spans="1:13" x14ac:dyDescent="0.25">
      <c r="A722">
        <v>400144</v>
      </c>
      <c r="B722">
        <v>2310</v>
      </c>
      <c r="C722">
        <v>350240</v>
      </c>
      <c r="D722" t="s">
        <v>1017</v>
      </c>
      <c r="E722" t="s">
        <v>2395</v>
      </c>
      <c r="F722" t="s">
        <v>2396</v>
      </c>
      <c r="G722" t="s">
        <v>1020</v>
      </c>
      <c r="H722" t="s">
        <v>1016</v>
      </c>
      <c r="I722" t="s">
        <v>2303</v>
      </c>
      <c r="J722" t="s">
        <v>2304</v>
      </c>
      <c r="K722" t="s">
        <v>338</v>
      </c>
      <c r="L722" s="16" t="s">
        <v>338</v>
      </c>
      <c r="M722" s="37">
        <v>134</v>
      </c>
    </row>
    <row r="723" spans="1:13" x14ac:dyDescent="0.25">
      <c r="A723">
        <v>400145</v>
      </c>
      <c r="B723">
        <v>2310</v>
      </c>
      <c r="C723">
        <v>350245</v>
      </c>
      <c r="D723" t="s">
        <v>1023</v>
      </c>
      <c r="E723" t="s">
        <v>2397</v>
      </c>
      <c r="F723" t="s">
        <v>2398</v>
      </c>
      <c r="G723" t="s">
        <v>1026</v>
      </c>
      <c r="H723" t="s">
        <v>1016</v>
      </c>
      <c r="I723" t="s">
        <v>2303</v>
      </c>
      <c r="J723" t="s">
        <v>2304</v>
      </c>
      <c r="K723" t="s">
        <v>338</v>
      </c>
      <c r="L723" s="16" t="s">
        <v>338</v>
      </c>
      <c r="M723" s="37">
        <v>134</v>
      </c>
    </row>
    <row r="724" spans="1:13" x14ac:dyDescent="0.25">
      <c r="A724">
        <v>400146</v>
      </c>
      <c r="B724">
        <v>2310</v>
      </c>
      <c r="C724">
        <v>350250</v>
      </c>
      <c r="D724" t="s">
        <v>1027</v>
      </c>
      <c r="E724" t="s">
        <v>2399</v>
      </c>
      <c r="F724" t="s">
        <v>2400</v>
      </c>
      <c r="G724" t="s">
        <v>1030</v>
      </c>
      <c r="H724" t="s">
        <v>1016</v>
      </c>
      <c r="I724" t="s">
        <v>2303</v>
      </c>
      <c r="J724" t="s">
        <v>2304</v>
      </c>
      <c r="K724" t="s">
        <v>338</v>
      </c>
      <c r="L724" s="16" t="s">
        <v>338</v>
      </c>
      <c r="M724" s="37">
        <v>134</v>
      </c>
    </row>
    <row r="725" spans="1:13" x14ac:dyDescent="0.25">
      <c r="A725">
        <v>400147</v>
      </c>
      <c r="B725">
        <v>2310</v>
      </c>
      <c r="C725">
        <v>350255</v>
      </c>
      <c r="D725" t="s">
        <v>1017</v>
      </c>
      <c r="E725" t="s">
        <v>2401</v>
      </c>
      <c r="F725" t="s">
        <v>2402</v>
      </c>
      <c r="G725" t="s">
        <v>1020</v>
      </c>
      <c r="H725" t="s">
        <v>1016</v>
      </c>
      <c r="I725" t="s">
        <v>2303</v>
      </c>
      <c r="J725" t="s">
        <v>2304</v>
      </c>
      <c r="K725" t="s">
        <v>338</v>
      </c>
      <c r="L725" s="16" t="s">
        <v>338</v>
      </c>
      <c r="M725" s="37">
        <v>5</v>
      </c>
    </row>
    <row r="726" spans="1:13" x14ac:dyDescent="0.25">
      <c r="A726">
        <v>400148</v>
      </c>
      <c r="B726">
        <v>2310</v>
      </c>
      <c r="C726">
        <v>350260</v>
      </c>
      <c r="D726" t="s">
        <v>1027</v>
      </c>
      <c r="E726" t="s">
        <v>2403</v>
      </c>
      <c r="F726" t="s">
        <v>2404</v>
      </c>
      <c r="G726" t="s">
        <v>1030</v>
      </c>
      <c r="H726" t="s">
        <v>1016</v>
      </c>
      <c r="I726" t="s">
        <v>2303</v>
      </c>
      <c r="J726" t="s">
        <v>2304</v>
      </c>
      <c r="K726" t="s">
        <v>338</v>
      </c>
      <c r="L726" s="16" t="s">
        <v>338</v>
      </c>
      <c r="M726" s="37">
        <v>468</v>
      </c>
    </row>
    <row r="727" spans="1:13" x14ac:dyDescent="0.25">
      <c r="A727">
        <v>400149</v>
      </c>
      <c r="B727">
        <v>2310</v>
      </c>
      <c r="C727">
        <v>350265</v>
      </c>
      <c r="D727" t="s">
        <v>1023</v>
      </c>
      <c r="E727" t="s">
        <v>2405</v>
      </c>
      <c r="F727" t="s">
        <v>2406</v>
      </c>
      <c r="G727" t="s">
        <v>1026</v>
      </c>
      <c r="H727" t="s">
        <v>1016</v>
      </c>
      <c r="I727" t="s">
        <v>2303</v>
      </c>
      <c r="J727" t="s">
        <v>2304</v>
      </c>
      <c r="K727" t="s">
        <v>338</v>
      </c>
      <c r="L727" s="16" t="s">
        <v>338</v>
      </c>
      <c r="M727" s="37">
        <v>523</v>
      </c>
    </row>
    <row r="728" spans="1:13" x14ac:dyDescent="0.25">
      <c r="A728">
        <v>401100</v>
      </c>
      <c r="B728">
        <v>2310</v>
      </c>
      <c r="C728">
        <v>350270</v>
      </c>
      <c r="D728" t="s">
        <v>1127</v>
      </c>
      <c r="E728" t="s">
        <v>2407</v>
      </c>
      <c r="F728" t="s">
        <v>2408</v>
      </c>
      <c r="G728" t="s">
        <v>1030</v>
      </c>
      <c r="H728" t="s">
        <v>1016</v>
      </c>
      <c r="I728" t="s">
        <v>2303</v>
      </c>
      <c r="J728" t="s">
        <v>2304</v>
      </c>
      <c r="K728" t="s">
        <v>338</v>
      </c>
      <c r="L728" s="16" t="s">
        <v>338</v>
      </c>
      <c r="M728" s="37">
        <v>452</v>
      </c>
    </row>
    <row r="729" spans="1:13" x14ac:dyDescent="0.25">
      <c r="A729">
        <v>401101</v>
      </c>
      <c r="B729">
        <v>2310</v>
      </c>
      <c r="C729">
        <v>350275</v>
      </c>
      <c r="D729" t="s">
        <v>1127</v>
      </c>
      <c r="E729" t="s">
        <v>2409</v>
      </c>
      <c r="F729" t="s">
        <v>2410</v>
      </c>
      <c r="G729" t="s">
        <v>977</v>
      </c>
      <c r="H729" t="s">
        <v>1016</v>
      </c>
      <c r="I729" t="s">
        <v>2303</v>
      </c>
      <c r="J729" t="s">
        <v>2304</v>
      </c>
      <c r="K729" t="s">
        <v>338</v>
      </c>
      <c r="L729" s="16" t="s">
        <v>338</v>
      </c>
    </row>
    <row r="730" spans="1:13" x14ac:dyDescent="0.25">
      <c r="A730">
        <v>401102</v>
      </c>
      <c r="B730">
        <v>2310</v>
      </c>
      <c r="C730">
        <v>350280</v>
      </c>
      <c r="D730" t="s">
        <v>1127</v>
      </c>
      <c r="E730" t="s">
        <v>2411</v>
      </c>
      <c r="F730" t="s">
        <v>2412</v>
      </c>
      <c r="G730" t="s">
        <v>977</v>
      </c>
      <c r="H730" t="s">
        <v>1016</v>
      </c>
      <c r="I730" t="s">
        <v>2303</v>
      </c>
      <c r="J730" t="s">
        <v>2304</v>
      </c>
      <c r="K730" t="s">
        <v>338</v>
      </c>
      <c r="L730" s="16" t="s">
        <v>338</v>
      </c>
    </row>
    <row r="731" spans="1:13" x14ac:dyDescent="0.25">
      <c r="A731">
        <v>401103</v>
      </c>
      <c r="B731">
        <v>2310</v>
      </c>
      <c r="C731">
        <v>350285</v>
      </c>
      <c r="D731" t="s">
        <v>1127</v>
      </c>
      <c r="E731" t="s">
        <v>2413</v>
      </c>
      <c r="F731" t="s">
        <v>2414</v>
      </c>
      <c r="G731" t="s">
        <v>977</v>
      </c>
      <c r="H731" t="s">
        <v>1016</v>
      </c>
      <c r="I731" t="s">
        <v>2303</v>
      </c>
      <c r="J731" t="s">
        <v>2304</v>
      </c>
      <c r="K731" t="s">
        <v>338</v>
      </c>
      <c r="L731" s="16" t="s">
        <v>338</v>
      </c>
    </row>
    <row r="732" spans="1:13" x14ac:dyDescent="0.25">
      <c r="A732">
        <v>401104</v>
      </c>
      <c r="B732">
        <v>2310</v>
      </c>
      <c r="C732">
        <v>350290</v>
      </c>
      <c r="D732" t="s">
        <v>1017</v>
      </c>
      <c r="E732" t="s">
        <v>2415</v>
      </c>
      <c r="F732" t="s">
        <v>2416</v>
      </c>
      <c r="G732" t="s">
        <v>1020</v>
      </c>
      <c r="H732" t="s">
        <v>1016</v>
      </c>
      <c r="I732" t="s">
        <v>2303</v>
      </c>
      <c r="J732" t="s">
        <v>2304</v>
      </c>
      <c r="K732" t="s">
        <v>338</v>
      </c>
      <c r="L732" s="16" t="s">
        <v>338</v>
      </c>
      <c r="M732" s="37">
        <v>243</v>
      </c>
    </row>
    <row r="733" spans="1:13" x14ac:dyDescent="0.25">
      <c r="A733">
        <v>401105</v>
      </c>
      <c r="B733">
        <v>2310</v>
      </c>
      <c r="C733">
        <v>350295</v>
      </c>
      <c r="D733" t="s">
        <v>1017</v>
      </c>
      <c r="E733" t="s">
        <v>2417</v>
      </c>
      <c r="F733" t="s">
        <v>2418</v>
      </c>
      <c r="G733" t="s">
        <v>1020</v>
      </c>
      <c r="H733" t="s">
        <v>1016</v>
      </c>
      <c r="I733" t="s">
        <v>2303</v>
      </c>
      <c r="J733" t="s">
        <v>2304</v>
      </c>
      <c r="K733" t="s">
        <v>338</v>
      </c>
      <c r="L733" s="16" t="s">
        <v>338</v>
      </c>
      <c r="M733" s="37">
        <v>102</v>
      </c>
    </row>
    <row r="734" spans="1:13" x14ac:dyDescent="0.25">
      <c r="A734">
        <v>401106</v>
      </c>
      <c r="B734">
        <v>2310</v>
      </c>
      <c r="C734">
        <v>350300</v>
      </c>
      <c r="D734" t="s">
        <v>1017</v>
      </c>
      <c r="E734" t="s">
        <v>2419</v>
      </c>
      <c r="F734" t="s">
        <v>2420</v>
      </c>
      <c r="G734" t="s">
        <v>1020</v>
      </c>
      <c r="H734" t="s">
        <v>1016</v>
      </c>
      <c r="I734" t="s">
        <v>2303</v>
      </c>
      <c r="J734" t="s">
        <v>2304</v>
      </c>
      <c r="K734" t="s">
        <v>338</v>
      </c>
      <c r="L734" s="16" t="s">
        <v>338</v>
      </c>
      <c r="M734" s="37">
        <v>5</v>
      </c>
    </row>
    <row r="735" spans="1:13" x14ac:dyDescent="0.25">
      <c r="A735">
        <v>401107</v>
      </c>
      <c r="B735">
        <v>2310</v>
      </c>
      <c r="C735">
        <v>350305</v>
      </c>
      <c r="D735" t="s">
        <v>1017</v>
      </c>
      <c r="E735" t="s">
        <v>2421</v>
      </c>
      <c r="F735" t="s">
        <v>2422</v>
      </c>
      <c r="G735" t="s">
        <v>1020</v>
      </c>
      <c r="H735" t="s">
        <v>1016</v>
      </c>
      <c r="I735" t="s">
        <v>2303</v>
      </c>
      <c r="J735" t="s">
        <v>2304</v>
      </c>
      <c r="K735" t="s">
        <v>338</v>
      </c>
      <c r="L735" s="16" t="s">
        <v>338</v>
      </c>
      <c r="M735" s="37">
        <v>135</v>
      </c>
    </row>
    <row r="736" spans="1:13" x14ac:dyDescent="0.25">
      <c r="A736">
        <v>401108</v>
      </c>
      <c r="B736">
        <v>2310</v>
      </c>
      <c r="C736">
        <v>350310</v>
      </c>
      <c r="D736" t="s">
        <v>1017</v>
      </c>
      <c r="E736" t="s">
        <v>2423</v>
      </c>
      <c r="F736" t="s">
        <v>2424</v>
      </c>
      <c r="G736" t="s">
        <v>1020</v>
      </c>
      <c r="H736" t="s">
        <v>1016</v>
      </c>
      <c r="I736" t="s">
        <v>2303</v>
      </c>
      <c r="J736" t="s">
        <v>2304</v>
      </c>
      <c r="K736" t="s">
        <v>338</v>
      </c>
      <c r="L736" s="16" t="s">
        <v>338</v>
      </c>
      <c r="M736" s="37">
        <v>281</v>
      </c>
    </row>
    <row r="737" spans="1:13" x14ac:dyDescent="0.25">
      <c r="A737">
        <v>401109</v>
      </c>
      <c r="B737">
        <v>2310</v>
      </c>
      <c r="C737">
        <v>350315</v>
      </c>
      <c r="D737" t="s">
        <v>1017</v>
      </c>
      <c r="E737" t="s">
        <v>2425</v>
      </c>
      <c r="F737" t="s">
        <v>2426</v>
      </c>
      <c r="G737" t="s">
        <v>1020</v>
      </c>
      <c r="H737" t="s">
        <v>1016</v>
      </c>
      <c r="I737" t="s">
        <v>2303</v>
      </c>
      <c r="J737" t="s">
        <v>2304</v>
      </c>
      <c r="K737" t="s">
        <v>338</v>
      </c>
      <c r="L737" s="16" t="s">
        <v>338</v>
      </c>
      <c r="M737" s="37">
        <v>324</v>
      </c>
    </row>
    <row r="738" spans="1:13" x14ac:dyDescent="0.25">
      <c r="A738">
        <v>401110</v>
      </c>
      <c r="B738">
        <v>2310</v>
      </c>
      <c r="C738">
        <v>350320</v>
      </c>
      <c r="D738" t="s">
        <v>1017</v>
      </c>
      <c r="E738" t="s">
        <v>2427</v>
      </c>
      <c r="F738" t="s">
        <v>2428</v>
      </c>
      <c r="G738" t="s">
        <v>1020</v>
      </c>
      <c r="H738" t="s">
        <v>1016</v>
      </c>
      <c r="I738" t="s">
        <v>2303</v>
      </c>
      <c r="J738" t="s">
        <v>2304</v>
      </c>
      <c r="K738" t="s">
        <v>338</v>
      </c>
      <c r="L738" s="16" t="s">
        <v>338</v>
      </c>
      <c r="M738" s="37">
        <v>500</v>
      </c>
    </row>
    <row r="739" spans="1:13" x14ac:dyDescent="0.25">
      <c r="A739">
        <v>401111</v>
      </c>
      <c r="B739">
        <v>2310</v>
      </c>
      <c r="C739">
        <v>350325</v>
      </c>
      <c r="D739" t="s">
        <v>1017</v>
      </c>
      <c r="E739" t="s">
        <v>2429</v>
      </c>
      <c r="F739" t="s">
        <v>2430</v>
      </c>
      <c r="G739" t="s">
        <v>1020</v>
      </c>
      <c r="H739" t="s">
        <v>1016</v>
      </c>
      <c r="I739" t="s">
        <v>2303</v>
      </c>
      <c r="J739" t="s">
        <v>2304</v>
      </c>
      <c r="K739" t="s">
        <v>338</v>
      </c>
      <c r="L739" s="16" t="s">
        <v>338</v>
      </c>
      <c r="M739" s="37">
        <v>386</v>
      </c>
    </row>
    <row r="740" spans="1:13" x14ac:dyDescent="0.25">
      <c r="A740">
        <v>401112</v>
      </c>
      <c r="B740">
        <v>2310</v>
      </c>
      <c r="C740">
        <v>330105</v>
      </c>
      <c r="D740" t="s">
        <v>1017</v>
      </c>
      <c r="E740" t="s">
        <v>2431</v>
      </c>
      <c r="F740" t="s">
        <v>2432</v>
      </c>
      <c r="G740" t="s">
        <v>1020</v>
      </c>
      <c r="H740" t="s">
        <v>1016</v>
      </c>
      <c r="I740" t="s">
        <v>2303</v>
      </c>
      <c r="J740" t="s">
        <v>2304</v>
      </c>
      <c r="K740" t="s">
        <v>338</v>
      </c>
      <c r="L740" s="16" t="s">
        <v>338</v>
      </c>
      <c r="M740" s="37">
        <v>314</v>
      </c>
    </row>
    <row r="741" spans="1:13" x14ac:dyDescent="0.25">
      <c r="A741">
        <v>401113</v>
      </c>
      <c r="B741">
        <v>2310</v>
      </c>
      <c r="C741">
        <v>350335</v>
      </c>
      <c r="D741" t="s">
        <v>1017</v>
      </c>
      <c r="E741" t="s">
        <v>2433</v>
      </c>
      <c r="F741" t="s">
        <v>2434</v>
      </c>
      <c r="G741" t="s">
        <v>1020</v>
      </c>
      <c r="H741" t="s">
        <v>1016</v>
      </c>
      <c r="I741" t="s">
        <v>2303</v>
      </c>
      <c r="J741" t="s">
        <v>2304</v>
      </c>
      <c r="K741" t="s">
        <v>338</v>
      </c>
      <c r="L741" s="16" t="s">
        <v>338</v>
      </c>
      <c r="M741" s="37">
        <v>420</v>
      </c>
    </row>
    <row r="742" spans="1:13" x14ac:dyDescent="0.25">
      <c r="A742">
        <v>401114</v>
      </c>
      <c r="B742">
        <v>2310</v>
      </c>
      <c r="C742">
        <v>350340</v>
      </c>
      <c r="D742" t="s">
        <v>1017</v>
      </c>
      <c r="E742" t="s">
        <v>2435</v>
      </c>
      <c r="F742" t="s">
        <v>2436</v>
      </c>
      <c r="G742" t="s">
        <v>1020</v>
      </c>
      <c r="H742" t="s">
        <v>1016</v>
      </c>
      <c r="I742" t="s">
        <v>2303</v>
      </c>
      <c r="J742" t="s">
        <v>2304</v>
      </c>
      <c r="K742" t="s">
        <v>338</v>
      </c>
      <c r="L742" s="16" t="s">
        <v>338</v>
      </c>
      <c r="M742" s="37">
        <v>111</v>
      </c>
    </row>
    <row r="743" spans="1:13" x14ac:dyDescent="0.25">
      <c r="A743">
        <v>401115</v>
      </c>
      <c r="B743">
        <v>2310</v>
      </c>
      <c r="C743">
        <v>350345</v>
      </c>
      <c r="D743" t="s">
        <v>1017</v>
      </c>
      <c r="E743" t="s">
        <v>2437</v>
      </c>
      <c r="F743" t="s">
        <v>2438</v>
      </c>
      <c r="G743" t="s">
        <v>1020</v>
      </c>
      <c r="H743" t="s">
        <v>1016</v>
      </c>
      <c r="I743" t="s">
        <v>2303</v>
      </c>
      <c r="J743" t="s">
        <v>2304</v>
      </c>
      <c r="K743" t="s">
        <v>338</v>
      </c>
      <c r="L743" s="16" t="s">
        <v>338</v>
      </c>
      <c r="M743" s="37">
        <v>494</v>
      </c>
    </row>
    <row r="744" spans="1:13" x14ac:dyDescent="0.25">
      <c r="A744">
        <v>401116</v>
      </c>
      <c r="B744">
        <v>2310</v>
      </c>
      <c r="C744">
        <v>350350</v>
      </c>
      <c r="D744" t="s">
        <v>1017</v>
      </c>
      <c r="E744" t="s">
        <v>2439</v>
      </c>
      <c r="F744" t="s">
        <v>2440</v>
      </c>
      <c r="G744" t="s">
        <v>1020</v>
      </c>
      <c r="H744" t="s">
        <v>1016</v>
      </c>
      <c r="I744" t="s">
        <v>2303</v>
      </c>
      <c r="J744" t="s">
        <v>2304</v>
      </c>
      <c r="K744" t="s">
        <v>338</v>
      </c>
      <c r="L744" s="16" t="s">
        <v>338</v>
      </c>
      <c r="M744" s="37">
        <v>456</v>
      </c>
    </row>
    <row r="745" spans="1:13" x14ac:dyDescent="0.25">
      <c r="A745">
        <v>401117</v>
      </c>
      <c r="B745">
        <v>2310</v>
      </c>
      <c r="C745">
        <v>350355</v>
      </c>
      <c r="D745" t="s">
        <v>1017</v>
      </c>
      <c r="E745" t="s">
        <v>2441</v>
      </c>
      <c r="F745" t="s">
        <v>2442</v>
      </c>
      <c r="G745" t="s">
        <v>1020</v>
      </c>
      <c r="H745" t="s">
        <v>1016</v>
      </c>
      <c r="I745" t="s">
        <v>2303</v>
      </c>
      <c r="J745" t="s">
        <v>2304</v>
      </c>
      <c r="K745" t="s">
        <v>338</v>
      </c>
      <c r="L745" s="16" t="s">
        <v>338</v>
      </c>
      <c r="M745" s="37">
        <v>277</v>
      </c>
    </row>
    <row r="746" spans="1:13" x14ac:dyDescent="0.25">
      <c r="A746">
        <v>401118</v>
      </c>
      <c r="B746">
        <v>2310</v>
      </c>
      <c r="C746">
        <v>350360</v>
      </c>
      <c r="D746" t="s">
        <v>1017</v>
      </c>
      <c r="E746" t="s">
        <v>2443</v>
      </c>
      <c r="F746" t="s">
        <v>2444</v>
      </c>
      <c r="G746" t="s">
        <v>1020</v>
      </c>
      <c r="H746" t="s">
        <v>1016</v>
      </c>
      <c r="I746" t="s">
        <v>2303</v>
      </c>
      <c r="J746" t="s">
        <v>2304</v>
      </c>
      <c r="K746" t="s">
        <v>338</v>
      </c>
      <c r="L746" s="16" t="s">
        <v>338</v>
      </c>
      <c r="M746" s="37">
        <v>229</v>
      </c>
    </row>
    <row r="747" spans="1:13" x14ac:dyDescent="0.25">
      <c r="A747">
        <v>401119</v>
      </c>
      <c r="B747">
        <v>2310</v>
      </c>
      <c r="C747">
        <v>350365</v>
      </c>
      <c r="D747" t="s">
        <v>1017</v>
      </c>
      <c r="E747" t="s">
        <v>2445</v>
      </c>
      <c r="F747" t="s">
        <v>2446</v>
      </c>
      <c r="G747" t="s">
        <v>1020</v>
      </c>
      <c r="H747" t="s">
        <v>1016</v>
      </c>
      <c r="I747" t="s">
        <v>2303</v>
      </c>
      <c r="J747" t="s">
        <v>2304</v>
      </c>
      <c r="K747" t="s">
        <v>338</v>
      </c>
      <c r="L747" s="16" t="s">
        <v>338</v>
      </c>
      <c r="M747" s="37">
        <v>419</v>
      </c>
    </row>
    <row r="748" spans="1:13" x14ac:dyDescent="0.25">
      <c r="A748">
        <v>401120</v>
      </c>
      <c r="B748">
        <v>2310</v>
      </c>
      <c r="C748">
        <v>350370</v>
      </c>
      <c r="D748" t="s">
        <v>1017</v>
      </c>
      <c r="E748" t="s">
        <v>2447</v>
      </c>
      <c r="F748" t="s">
        <v>2448</v>
      </c>
      <c r="G748" t="s">
        <v>1020</v>
      </c>
      <c r="H748" t="s">
        <v>1016</v>
      </c>
      <c r="I748" t="s">
        <v>2303</v>
      </c>
      <c r="J748" t="s">
        <v>2304</v>
      </c>
      <c r="K748" t="s">
        <v>338</v>
      </c>
      <c r="L748" s="16" t="s">
        <v>338</v>
      </c>
      <c r="M748" s="37">
        <v>128</v>
      </c>
    </row>
    <row r="749" spans="1:13" x14ac:dyDescent="0.25">
      <c r="A749">
        <v>401121</v>
      </c>
      <c r="B749">
        <v>2310</v>
      </c>
      <c r="C749">
        <v>350375</v>
      </c>
      <c r="D749" t="s">
        <v>1017</v>
      </c>
      <c r="E749" t="s">
        <v>2449</v>
      </c>
      <c r="F749" t="s">
        <v>2450</v>
      </c>
      <c r="G749" t="s">
        <v>1020</v>
      </c>
      <c r="H749" t="s">
        <v>1016</v>
      </c>
      <c r="I749" t="s">
        <v>2303</v>
      </c>
      <c r="J749" t="s">
        <v>2304</v>
      </c>
      <c r="K749" t="s">
        <v>338</v>
      </c>
      <c r="L749" s="16" t="s">
        <v>338</v>
      </c>
      <c r="M749" s="37">
        <v>276</v>
      </c>
    </row>
    <row r="750" spans="1:13" x14ac:dyDescent="0.25">
      <c r="A750">
        <v>401122</v>
      </c>
      <c r="B750">
        <v>2310</v>
      </c>
      <c r="C750">
        <v>350380</v>
      </c>
      <c r="D750" t="s">
        <v>1017</v>
      </c>
      <c r="E750" t="s">
        <v>2451</v>
      </c>
      <c r="F750" t="s">
        <v>2452</v>
      </c>
      <c r="G750" t="s">
        <v>1020</v>
      </c>
      <c r="H750" t="s">
        <v>1016</v>
      </c>
      <c r="I750" t="s">
        <v>2303</v>
      </c>
      <c r="J750" t="s">
        <v>2304</v>
      </c>
      <c r="K750" t="s">
        <v>338</v>
      </c>
      <c r="L750" s="16" t="s">
        <v>338</v>
      </c>
      <c r="M750" s="37">
        <v>104</v>
      </c>
    </row>
    <row r="751" spans="1:13" x14ac:dyDescent="0.25">
      <c r="A751">
        <v>401123</v>
      </c>
      <c r="B751">
        <v>2310</v>
      </c>
      <c r="C751">
        <v>350385</v>
      </c>
      <c r="D751" t="s">
        <v>1017</v>
      </c>
      <c r="E751" t="s">
        <v>2453</v>
      </c>
      <c r="F751" t="s">
        <v>2454</v>
      </c>
      <c r="G751" t="s">
        <v>1020</v>
      </c>
      <c r="H751" t="s">
        <v>1016</v>
      </c>
      <c r="I751" t="s">
        <v>2303</v>
      </c>
      <c r="J751" t="s">
        <v>2304</v>
      </c>
      <c r="K751" t="s">
        <v>338</v>
      </c>
      <c r="L751" s="16" t="s">
        <v>338</v>
      </c>
      <c r="M751" s="37">
        <v>198</v>
      </c>
    </row>
    <row r="752" spans="1:13" x14ac:dyDescent="0.25">
      <c r="A752">
        <v>401124</v>
      </c>
      <c r="B752">
        <v>2310</v>
      </c>
      <c r="C752">
        <v>350390</v>
      </c>
      <c r="D752" t="s">
        <v>1017</v>
      </c>
      <c r="E752" t="s">
        <v>2455</v>
      </c>
      <c r="F752" t="s">
        <v>2456</v>
      </c>
      <c r="G752" t="s">
        <v>1020</v>
      </c>
      <c r="H752" t="s">
        <v>1016</v>
      </c>
      <c r="I752" t="s">
        <v>2303</v>
      </c>
      <c r="J752" t="s">
        <v>2304</v>
      </c>
      <c r="K752" t="s">
        <v>338</v>
      </c>
      <c r="L752" s="16" t="s">
        <v>338</v>
      </c>
      <c r="M752" s="37">
        <v>266</v>
      </c>
    </row>
    <row r="753" spans="1:13" x14ac:dyDescent="0.25">
      <c r="A753">
        <v>401125</v>
      </c>
      <c r="B753">
        <v>2310</v>
      </c>
      <c r="C753">
        <v>350395</v>
      </c>
      <c r="D753" t="s">
        <v>1017</v>
      </c>
      <c r="E753" t="s">
        <v>2457</v>
      </c>
      <c r="F753" t="s">
        <v>2458</v>
      </c>
      <c r="G753" t="s">
        <v>1020</v>
      </c>
      <c r="H753" t="s">
        <v>1016</v>
      </c>
      <c r="I753" t="s">
        <v>2303</v>
      </c>
      <c r="J753" t="s">
        <v>2304</v>
      </c>
      <c r="K753" t="s">
        <v>338</v>
      </c>
      <c r="L753" s="16" t="s">
        <v>338</v>
      </c>
      <c r="M753" s="37">
        <v>179</v>
      </c>
    </row>
    <row r="754" spans="1:13" x14ac:dyDescent="0.25">
      <c r="A754">
        <v>401126</v>
      </c>
      <c r="B754">
        <v>2310</v>
      </c>
      <c r="C754">
        <v>350400</v>
      </c>
      <c r="D754" t="s">
        <v>1017</v>
      </c>
      <c r="E754" t="s">
        <v>2459</v>
      </c>
      <c r="F754" t="s">
        <v>2460</v>
      </c>
      <c r="G754" t="s">
        <v>1020</v>
      </c>
      <c r="H754" t="s">
        <v>1016</v>
      </c>
      <c r="I754" t="s">
        <v>2303</v>
      </c>
      <c r="J754" t="s">
        <v>2304</v>
      </c>
      <c r="K754" t="s">
        <v>338</v>
      </c>
      <c r="L754" s="16" t="s">
        <v>338</v>
      </c>
      <c r="M754" s="37">
        <v>112</v>
      </c>
    </row>
    <row r="755" spans="1:13" x14ac:dyDescent="0.25">
      <c r="A755">
        <v>401127</v>
      </c>
      <c r="B755">
        <v>2310</v>
      </c>
      <c r="C755">
        <v>350405</v>
      </c>
      <c r="D755" t="s">
        <v>1017</v>
      </c>
      <c r="E755" t="s">
        <v>2461</v>
      </c>
      <c r="F755" t="s">
        <v>2462</v>
      </c>
      <c r="G755" t="s">
        <v>1020</v>
      </c>
      <c r="H755" t="s">
        <v>1016</v>
      </c>
      <c r="I755" t="s">
        <v>2303</v>
      </c>
      <c r="J755" t="s">
        <v>2304</v>
      </c>
      <c r="K755" t="s">
        <v>338</v>
      </c>
      <c r="L755" s="16" t="s">
        <v>338</v>
      </c>
      <c r="M755" s="37">
        <v>293</v>
      </c>
    </row>
    <row r="756" spans="1:13" x14ac:dyDescent="0.25">
      <c r="A756">
        <v>401128</v>
      </c>
      <c r="B756">
        <v>2310</v>
      </c>
      <c r="C756">
        <v>350410</v>
      </c>
      <c r="D756" t="s">
        <v>1017</v>
      </c>
      <c r="E756" t="s">
        <v>2463</v>
      </c>
      <c r="F756" t="s">
        <v>2464</v>
      </c>
      <c r="G756" t="s">
        <v>1020</v>
      </c>
      <c r="H756" t="s">
        <v>1016</v>
      </c>
      <c r="I756" t="s">
        <v>2303</v>
      </c>
      <c r="J756" t="s">
        <v>2304</v>
      </c>
      <c r="K756" t="s">
        <v>338</v>
      </c>
      <c r="L756" s="16" t="s">
        <v>338</v>
      </c>
      <c r="M756" s="37">
        <v>405</v>
      </c>
    </row>
    <row r="757" spans="1:13" x14ac:dyDescent="0.25">
      <c r="A757">
        <v>401129</v>
      </c>
      <c r="B757">
        <v>2310</v>
      </c>
      <c r="C757">
        <v>350415</v>
      </c>
      <c r="D757" t="s">
        <v>1017</v>
      </c>
      <c r="E757" t="s">
        <v>2465</v>
      </c>
      <c r="F757" t="s">
        <v>2466</v>
      </c>
      <c r="G757" t="s">
        <v>1020</v>
      </c>
      <c r="H757" t="s">
        <v>1016</v>
      </c>
      <c r="I757" t="s">
        <v>2303</v>
      </c>
      <c r="J757" t="s">
        <v>2304</v>
      </c>
      <c r="K757" t="s">
        <v>338</v>
      </c>
      <c r="L757" s="16" t="s">
        <v>338</v>
      </c>
      <c r="M757" s="37">
        <v>120</v>
      </c>
    </row>
    <row r="758" spans="1:13" x14ac:dyDescent="0.25">
      <c r="A758">
        <v>401130</v>
      </c>
      <c r="B758">
        <v>2310</v>
      </c>
      <c r="C758">
        <v>350420</v>
      </c>
      <c r="D758" t="s">
        <v>1017</v>
      </c>
      <c r="E758" t="s">
        <v>2467</v>
      </c>
      <c r="F758" t="s">
        <v>2468</v>
      </c>
      <c r="G758" t="s">
        <v>1020</v>
      </c>
      <c r="H758" t="s">
        <v>1016</v>
      </c>
      <c r="I758" t="s">
        <v>2303</v>
      </c>
      <c r="J758" t="s">
        <v>2304</v>
      </c>
      <c r="K758" t="s">
        <v>338</v>
      </c>
      <c r="L758" s="16" t="s">
        <v>338</v>
      </c>
      <c r="M758" s="37">
        <v>154</v>
      </c>
    </row>
    <row r="759" spans="1:13" x14ac:dyDescent="0.25">
      <c r="A759">
        <v>401131</v>
      </c>
      <c r="B759">
        <v>2310</v>
      </c>
      <c r="C759">
        <v>350425</v>
      </c>
      <c r="D759" t="s">
        <v>1017</v>
      </c>
      <c r="E759" t="s">
        <v>2469</v>
      </c>
      <c r="F759" t="s">
        <v>2470</v>
      </c>
      <c r="G759" t="s">
        <v>1020</v>
      </c>
      <c r="H759" t="s">
        <v>1016</v>
      </c>
      <c r="I759" t="s">
        <v>2303</v>
      </c>
      <c r="J759" t="s">
        <v>2304</v>
      </c>
      <c r="K759" t="s">
        <v>338</v>
      </c>
      <c r="L759" s="16" t="s">
        <v>338</v>
      </c>
      <c r="M759" s="37">
        <v>464</v>
      </c>
    </row>
    <row r="760" spans="1:13" x14ac:dyDescent="0.25">
      <c r="A760">
        <v>401132</v>
      </c>
      <c r="B760">
        <v>2310</v>
      </c>
      <c r="C760">
        <v>350430</v>
      </c>
      <c r="D760" t="s">
        <v>1017</v>
      </c>
      <c r="E760" t="s">
        <v>2471</v>
      </c>
      <c r="F760" t="s">
        <v>2472</v>
      </c>
      <c r="G760" t="s">
        <v>1020</v>
      </c>
      <c r="H760" t="s">
        <v>1016</v>
      </c>
      <c r="I760" t="s">
        <v>2303</v>
      </c>
      <c r="J760" t="s">
        <v>2304</v>
      </c>
      <c r="K760" t="s">
        <v>338</v>
      </c>
      <c r="L760" s="16" t="s">
        <v>338</v>
      </c>
      <c r="M760" s="37">
        <v>297</v>
      </c>
    </row>
    <row r="761" spans="1:13" x14ac:dyDescent="0.25">
      <c r="A761">
        <v>401133</v>
      </c>
      <c r="B761">
        <v>2310</v>
      </c>
      <c r="C761">
        <v>350435</v>
      </c>
      <c r="D761" t="s">
        <v>1017</v>
      </c>
      <c r="E761" t="s">
        <v>2473</v>
      </c>
      <c r="F761" t="s">
        <v>2474</v>
      </c>
      <c r="G761" t="s">
        <v>1020</v>
      </c>
      <c r="H761" t="s">
        <v>1016</v>
      </c>
      <c r="I761" t="s">
        <v>2303</v>
      </c>
      <c r="J761" t="s">
        <v>2304</v>
      </c>
      <c r="K761" t="s">
        <v>338</v>
      </c>
      <c r="L761" s="16" t="s">
        <v>338</v>
      </c>
      <c r="M761" s="37">
        <v>19</v>
      </c>
    </row>
    <row r="762" spans="1:13" x14ac:dyDescent="0.25">
      <c r="A762">
        <v>401134</v>
      </c>
      <c r="B762">
        <v>2310</v>
      </c>
      <c r="C762">
        <v>350440</v>
      </c>
      <c r="D762" t="s">
        <v>1017</v>
      </c>
      <c r="E762" t="s">
        <v>2475</v>
      </c>
      <c r="F762" t="s">
        <v>2476</v>
      </c>
      <c r="G762" t="s">
        <v>1020</v>
      </c>
      <c r="H762" t="s">
        <v>1016</v>
      </c>
      <c r="I762" t="s">
        <v>2303</v>
      </c>
      <c r="J762" t="s">
        <v>2304</v>
      </c>
      <c r="K762" t="s">
        <v>338</v>
      </c>
      <c r="L762" s="16" t="s">
        <v>338</v>
      </c>
      <c r="M762" s="37">
        <v>367</v>
      </c>
    </row>
    <row r="763" spans="1:13" x14ac:dyDescent="0.25">
      <c r="A763">
        <v>401135</v>
      </c>
      <c r="B763">
        <v>2310</v>
      </c>
      <c r="C763">
        <v>350445</v>
      </c>
      <c r="D763" t="s">
        <v>1017</v>
      </c>
      <c r="E763" t="s">
        <v>2477</v>
      </c>
      <c r="F763" t="s">
        <v>2478</v>
      </c>
      <c r="G763" t="s">
        <v>1020</v>
      </c>
      <c r="H763" t="s">
        <v>1016</v>
      </c>
      <c r="I763" t="s">
        <v>2303</v>
      </c>
      <c r="J763" t="s">
        <v>2304</v>
      </c>
      <c r="K763" t="s">
        <v>338</v>
      </c>
      <c r="L763" s="16" t="s">
        <v>338</v>
      </c>
      <c r="M763" s="37">
        <v>103</v>
      </c>
    </row>
    <row r="764" spans="1:13" x14ac:dyDescent="0.25">
      <c r="A764">
        <v>401136</v>
      </c>
      <c r="B764">
        <v>2310</v>
      </c>
      <c r="C764">
        <v>350450</v>
      </c>
      <c r="D764" t="s">
        <v>1017</v>
      </c>
      <c r="E764" t="s">
        <v>2479</v>
      </c>
      <c r="F764" t="s">
        <v>2480</v>
      </c>
      <c r="G764" t="s">
        <v>1020</v>
      </c>
      <c r="H764" t="s">
        <v>1016</v>
      </c>
      <c r="I764" t="s">
        <v>2303</v>
      </c>
      <c r="J764" t="s">
        <v>2304</v>
      </c>
      <c r="K764" t="s">
        <v>338</v>
      </c>
      <c r="L764" s="16" t="s">
        <v>338</v>
      </c>
      <c r="M764" s="37">
        <v>244</v>
      </c>
    </row>
    <row r="765" spans="1:13" x14ac:dyDescent="0.25">
      <c r="A765">
        <v>401137</v>
      </c>
      <c r="B765">
        <v>2310</v>
      </c>
      <c r="C765">
        <v>350455</v>
      </c>
      <c r="D765" t="s">
        <v>1017</v>
      </c>
      <c r="E765" t="s">
        <v>2481</v>
      </c>
      <c r="F765" t="s">
        <v>2482</v>
      </c>
      <c r="G765" t="s">
        <v>1020</v>
      </c>
      <c r="H765" t="s">
        <v>1016</v>
      </c>
      <c r="I765" t="s">
        <v>2303</v>
      </c>
      <c r="J765" t="s">
        <v>2304</v>
      </c>
      <c r="K765" t="s">
        <v>338</v>
      </c>
      <c r="L765" s="16" t="s">
        <v>338</v>
      </c>
      <c r="M765" s="37">
        <v>62</v>
      </c>
    </row>
    <row r="766" spans="1:13" x14ac:dyDescent="0.25">
      <c r="A766">
        <v>401138</v>
      </c>
      <c r="B766">
        <v>2310</v>
      </c>
      <c r="C766">
        <v>350460</v>
      </c>
      <c r="D766" t="s">
        <v>1017</v>
      </c>
      <c r="E766" t="s">
        <v>2483</v>
      </c>
      <c r="F766" t="s">
        <v>2484</v>
      </c>
      <c r="G766" t="s">
        <v>1020</v>
      </c>
      <c r="H766" t="s">
        <v>1016</v>
      </c>
      <c r="I766" t="s">
        <v>2303</v>
      </c>
      <c r="J766" t="s">
        <v>2304</v>
      </c>
      <c r="K766" t="s">
        <v>338</v>
      </c>
      <c r="L766" s="16" t="s">
        <v>338</v>
      </c>
      <c r="M766" s="37">
        <v>60</v>
      </c>
    </row>
    <row r="767" spans="1:13" x14ac:dyDescent="0.25">
      <c r="A767">
        <v>401139</v>
      </c>
      <c r="B767">
        <v>2310</v>
      </c>
      <c r="C767">
        <v>350465</v>
      </c>
      <c r="D767" t="s">
        <v>1017</v>
      </c>
      <c r="E767" t="s">
        <v>2485</v>
      </c>
      <c r="F767" t="s">
        <v>2486</v>
      </c>
      <c r="G767" t="s">
        <v>1020</v>
      </c>
      <c r="H767" t="s">
        <v>1016</v>
      </c>
      <c r="I767" t="s">
        <v>2303</v>
      </c>
      <c r="J767" t="s">
        <v>2304</v>
      </c>
      <c r="K767" t="s">
        <v>338</v>
      </c>
      <c r="L767" s="16" t="s">
        <v>338</v>
      </c>
      <c r="M767" s="37">
        <v>379</v>
      </c>
    </row>
    <row r="768" spans="1:13" x14ac:dyDescent="0.25">
      <c r="A768">
        <v>401140</v>
      </c>
      <c r="B768">
        <v>2310</v>
      </c>
      <c r="C768">
        <v>350470</v>
      </c>
      <c r="D768" t="s">
        <v>1023</v>
      </c>
      <c r="E768" t="s">
        <v>2487</v>
      </c>
      <c r="F768" t="s">
        <v>2488</v>
      </c>
      <c r="G768" t="s">
        <v>1026</v>
      </c>
      <c r="H768" t="s">
        <v>1016</v>
      </c>
      <c r="I768" t="s">
        <v>2303</v>
      </c>
      <c r="J768" t="s">
        <v>2304</v>
      </c>
      <c r="K768" t="s">
        <v>338</v>
      </c>
      <c r="L768" s="16" t="s">
        <v>338</v>
      </c>
      <c r="M768" s="37">
        <v>379</v>
      </c>
    </row>
    <row r="769" spans="1:13" x14ac:dyDescent="0.25">
      <c r="A769">
        <v>401141</v>
      </c>
      <c r="B769">
        <v>2310</v>
      </c>
      <c r="C769">
        <v>350475</v>
      </c>
      <c r="D769" t="s">
        <v>1027</v>
      </c>
      <c r="E769" t="s">
        <v>2489</v>
      </c>
      <c r="F769" t="s">
        <v>2490</v>
      </c>
      <c r="G769" t="s">
        <v>1030</v>
      </c>
      <c r="H769" t="s">
        <v>1016</v>
      </c>
      <c r="I769" t="s">
        <v>2303</v>
      </c>
      <c r="J769" t="s">
        <v>2304</v>
      </c>
      <c r="K769" t="s">
        <v>338</v>
      </c>
      <c r="L769" s="16" t="s">
        <v>338</v>
      </c>
      <c r="M769" s="37">
        <v>379</v>
      </c>
    </row>
    <row r="770" spans="1:13" x14ac:dyDescent="0.25">
      <c r="A770">
        <v>401142</v>
      </c>
      <c r="B770">
        <v>2310</v>
      </c>
      <c r="C770">
        <v>350480</v>
      </c>
      <c r="D770" t="s">
        <v>1017</v>
      </c>
      <c r="E770" t="s">
        <v>2491</v>
      </c>
      <c r="F770" t="s">
        <v>2492</v>
      </c>
      <c r="G770" t="s">
        <v>1020</v>
      </c>
      <c r="H770" t="s">
        <v>1016</v>
      </c>
      <c r="I770" t="s">
        <v>2303</v>
      </c>
      <c r="J770" t="s">
        <v>2304</v>
      </c>
      <c r="K770" t="s">
        <v>338</v>
      </c>
      <c r="L770" s="16" t="s">
        <v>338</v>
      </c>
      <c r="M770" s="37">
        <v>129</v>
      </c>
    </row>
    <row r="771" spans="1:13" x14ac:dyDescent="0.25">
      <c r="A771">
        <v>401143</v>
      </c>
      <c r="B771">
        <v>2310</v>
      </c>
      <c r="C771">
        <v>350485</v>
      </c>
      <c r="D771" t="s">
        <v>1023</v>
      </c>
      <c r="E771" t="s">
        <v>2493</v>
      </c>
      <c r="F771" t="s">
        <v>2494</v>
      </c>
      <c r="G771" t="s">
        <v>1026</v>
      </c>
      <c r="H771" t="s">
        <v>1016</v>
      </c>
      <c r="I771" t="s">
        <v>2303</v>
      </c>
      <c r="J771" t="s">
        <v>2304</v>
      </c>
      <c r="K771" t="s">
        <v>338</v>
      </c>
      <c r="L771" s="16" t="s">
        <v>338</v>
      </c>
      <c r="M771" s="37">
        <v>129</v>
      </c>
    </row>
    <row r="772" spans="1:13" x14ac:dyDescent="0.25">
      <c r="A772">
        <v>401144</v>
      </c>
      <c r="B772">
        <v>2310</v>
      </c>
      <c r="C772">
        <v>350490</v>
      </c>
      <c r="D772" t="s">
        <v>1027</v>
      </c>
      <c r="E772" t="s">
        <v>2495</v>
      </c>
      <c r="F772" t="s">
        <v>2496</v>
      </c>
      <c r="G772" t="s">
        <v>1030</v>
      </c>
      <c r="H772" t="s">
        <v>1016</v>
      </c>
      <c r="I772" t="s">
        <v>2303</v>
      </c>
      <c r="J772" t="s">
        <v>2304</v>
      </c>
      <c r="K772" t="s">
        <v>338</v>
      </c>
      <c r="L772" s="16" t="s">
        <v>338</v>
      </c>
      <c r="M772" s="37">
        <v>129</v>
      </c>
    </row>
    <row r="773" spans="1:13" x14ac:dyDescent="0.25">
      <c r="A773">
        <v>401145</v>
      </c>
      <c r="B773">
        <v>2310</v>
      </c>
      <c r="C773">
        <v>350495</v>
      </c>
      <c r="D773" t="s">
        <v>1017</v>
      </c>
      <c r="E773" t="s">
        <v>2497</v>
      </c>
      <c r="F773" t="s">
        <v>2498</v>
      </c>
      <c r="G773" t="s">
        <v>1020</v>
      </c>
      <c r="H773" t="s">
        <v>1016</v>
      </c>
      <c r="I773" t="s">
        <v>2303</v>
      </c>
      <c r="J773" t="s">
        <v>2304</v>
      </c>
      <c r="K773" t="s">
        <v>338</v>
      </c>
      <c r="L773" s="16" t="s">
        <v>338</v>
      </c>
      <c r="M773" s="37">
        <v>241</v>
      </c>
    </row>
    <row r="774" spans="1:13" x14ac:dyDescent="0.25">
      <c r="A774">
        <v>401146</v>
      </c>
      <c r="B774">
        <v>2310</v>
      </c>
      <c r="C774">
        <v>350500</v>
      </c>
      <c r="D774" t="s">
        <v>1017</v>
      </c>
      <c r="E774" t="s">
        <v>2499</v>
      </c>
      <c r="F774" t="s">
        <v>2500</v>
      </c>
      <c r="G774" t="s">
        <v>1020</v>
      </c>
      <c r="H774" t="s">
        <v>1016</v>
      </c>
      <c r="I774" t="s">
        <v>2303</v>
      </c>
      <c r="J774" t="s">
        <v>2304</v>
      </c>
      <c r="K774" t="s">
        <v>338</v>
      </c>
      <c r="L774" s="16" t="s">
        <v>338</v>
      </c>
      <c r="M774" s="37">
        <v>240</v>
      </c>
    </row>
    <row r="775" spans="1:13" x14ac:dyDescent="0.25">
      <c r="A775">
        <v>401147</v>
      </c>
      <c r="B775">
        <v>2310</v>
      </c>
      <c r="C775">
        <v>350505</v>
      </c>
      <c r="D775" t="s">
        <v>1017</v>
      </c>
      <c r="E775" t="s">
        <v>2501</v>
      </c>
      <c r="F775" t="s">
        <v>2502</v>
      </c>
      <c r="G775" t="s">
        <v>1020</v>
      </c>
      <c r="H775" t="s">
        <v>1016</v>
      </c>
      <c r="I775" t="s">
        <v>2303</v>
      </c>
      <c r="J775" t="s">
        <v>2304</v>
      </c>
      <c r="K775" t="s">
        <v>338</v>
      </c>
      <c r="L775" s="16" t="s">
        <v>338</v>
      </c>
      <c r="M775" s="37">
        <v>264</v>
      </c>
    </row>
    <row r="776" spans="1:13" x14ac:dyDescent="0.25">
      <c r="A776">
        <v>401148</v>
      </c>
      <c r="B776">
        <v>2310</v>
      </c>
      <c r="C776">
        <v>350510</v>
      </c>
      <c r="D776" t="s">
        <v>1017</v>
      </c>
      <c r="E776" t="s">
        <v>2503</v>
      </c>
      <c r="F776" t="s">
        <v>2504</v>
      </c>
      <c r="G776" t="s">
        <v>1020</v>
      </c>
      <c r="H776" t="s">
        <v>1016</v>
      </c>
      <c r="I776" t="s">
        <v>2303</v>
      </c>
      <c r="J776" t="s">
        <v>2304</v>
      </c>
      <c r="K776" t="s">
        <v>338</v>
      </c>
      <c r="L776" s="16" t="s">
        <v>338</v>
      </c>
      <c r="M776" s="37">
        <v>352</v>
      </c>
    </row>
    <row r="777" spans="1:13" x14ac:dyDescent="0.25">
      <c r="A777">
        <v>401149</v>
      </c>
      <c r="B777">
        <v>2310</v>
      </c>
      <c r="C777">
        <v>350515</v>
      </c>
      <c r="D777" t="s">
        <v>1017</v>
      </c>
      <c r="E777" t="s">
        <v>2505</v>
      </c>
      <c r="F777" t="s">
        <v>2506</v>
      </c>
      <c r="G777" t="s">
        <v>1020</v>
      </c>
      <c r="H777" t="s">
        <v>1016</v>
      </c>
      <c r="I777" t="s">
        <v>2303</v>
      </c>
      <c r="J777" t="s">
        <v>2304</v>
      </c>
      <c r="K777" t="s">
        <v>338</v>
      </c>
      <c r="L777" s="16" t="s">
        <v>338</v>
      </c>
      <c r="M777" s="37">
        <v>52</v>
      </c>
    </row>
    <row r="778" spans="1:13" x14ac:dyDescent="0.25">
      <c r="A778">
        <v>401150</v>
      </c>
      <c r="B778">
        <v>2310</v>
      </c>
      <c r="C778">
        <v>350520</v>
      </c>
      <c r="D778" t="s">
        <v>1017</v>
      </c>
      <c r="E778" t="s">
        <v>2507</v>
      </c>
      <c r="F778" t="s">
        <v>2508</v>
      </c>
      <c r="G778" t="s">
        <v>1020</v>
      </c>
      <c r="H778" t="s">
        <v>1016</v>
      </c>
      <c r="I778" t="s">
        <v>2303</v>
      </c>
      <c r="J778" t="s">
        <v>2304</v>
      </c>
      <c r="K778" t="s">
        <v>338</v>
      </c>
      <c r="L778" s="16" t="s">
        <v>338</v>
      </c>
      <c r="M778" s="37">
        <v>51</v>
      </c>
    </row>
    <row r="779" spans="1:13" x14ac:dyDescent="0.25">
      <c r="A779">
        <v>401151</v>
      </c>
      <c r="B779">
        <v>2310</v>
      </c>
      <c r="C779">
        <v>350525</v>
      </c>
      <c r="D779" t="s">
        <v>1023</v>
      </c>
      <c r="E779" t="s">
        <v>2509</v>
      </c>
      <c r="F779" t="s">
        <v>2510</v>
      </c>
      <c r="G779" t="s">
        <v>1026</v>
      </c>
      <c r="H779" t="s">
        <v>1016</v>
      </c>
      <c r="I779" t="s">
        <v>2303</v>
      </c>
      <c r="J779" t="s">
        <v>2304</v>
      </c>
      <c r="K779" t="s">
        <v>338</v>
      </c>
      <c r="L779" s="16" t="s">
        <v>338</v>
      </c>
      <c r="M779" s="37">
        <v>51</v>
      </c>
    </row>
    <row r="780" spans="1:13" x14ac:dyDescent="0.25">
      <c r="A780">
        <v>401152</v>
      </c>
      <c r="B780">
        <v>2310</v>
      </c>
      <c r="C780">
        <v>350530</v>
      </c>
      <c r="D780" t="s">
        <v>1027</v>
      </c>
      <c r="E780" t="s">
        <v>2511</v>
      </c>
      <c r="F780" t="s">
        <v>2512</v>
      </c>
      <c r="G780" t="s">
        <v>1030</v>
      </c>
      <c r="H780" t="s">
        <v>1016</v>
      </c>
      <c r="I780" t="s">
        <v>2303</v>
      </c>
      <c r="J780" t="s">
        <v>2304</v>
      </c>
      <c r="K780" t="s">
        <v>338</v>
      </c>
      <c r="L780" s="16" t="s">
        <v>338</v>
      </c>
      <c r="M780" s="37">
        <v>51</v>
      </c>
    </row>
    <row r="781" spans="1:13" x14ac:dyDescent="0.25">
      <c r="A781">
        <v>401153</v>
      </c>
      <c r="B781">
        <v>2310</v>
      </c>
      <c r="C781">
        <v>350535</v>
      </c>
      <c r="D781" t="s">
        <v>1017</v>
      </c>
      <c r="E781" t="s">
        <v>2513</v>
      </c>
      <c r="F781" t="s">
        <v>2514</v>
      </c>
      <c r="G781" t="s">
        <v>1020</v>
      </c>
      <c r="H781" t="s">
        <v>1016</v>
      </c>
      <c r="I781" t="s">
        <v>2303</v>
      </c>
      <c r="J781" t="s">
        <v>2304</v>
      </c>
      <c r="K781" t="s">
        <v>338</v>
      </c>
      <c r="L781" s="16" t="s">
        <v>338</v>
      </c>
      <c r="M781" s="37">
        <v>76</v>
      </c>
    </row>
    <row r="782" spans="1:13" x14ac:dyDescent="0.25">
      <c r="A782">
        <v>401154</v>
      </c>
      <c r="B782">
        <v>2310</v>
      </c>
      <c r="C782">
        <v>350540</v>
      </c>
      <c r="D782" t="s">
        <v>1023</v>
      </c>
      <c r="E782" t="s">
        <v>2515</v>
      </c>
      <c r="F782" t="s">
        <v>2516</v>
      </c>
      <c r="G782" t="s">
        <v>1026</v>
      </c>
      <c r="H782" t="s">
        <v>1016</v>
      </c>
      <c r="I782" t="s">
        <v>2303</v>
      </c>
      <c r="J782" t="s">
        <v>2304</v>
      </c>
      <c r="K782" t="s">
        <v>338</v>
      </c>
      <c r="L782" s="16" t="s">
        <v>338</v>
      </c>
      <c r="M782" s="37">
        <v>76</v>
      </c>
    </row>
    <row r="783" spans="1:13" x14ac:dyDescent="0.25">
      <c r="A783">
        <v>401155</v>
      </c>
      <c r="B783">
        <v>2310</v>
      </c>
      <c r="C783">
        <v>350545</v>
      </c>
      <c r="D783" t="s">
        <v>1027</v>
      </c>
      <c r="E783" t="s">
        <v>2517</v>
      </c>
      <c r="F783" t="s">
        <v>2518</v>
      </c>
      <c r="G783" t="s">
        <v>1030</v>
      </c>
      <c r="H783" t="s">
        <v>1016</v>
      </c>
      <c r="I783" t="s">
        <v>2303</v>
      </c>
      <c r="J783" t="s">
        <v>2304</v>
      </c>
      <c r="K783" t="s">
        <v>338</v>
      </c>
      <c r="L783" s="16" t="s">
        <v>338</v>
      </c>
      <c r="M783" s="37">
        <v>76</v>
      </c>
    </row>
    <row r="784" spans="1:13" x14ac:dyDescent="0.25">
      <c r="A784">
        <v>401156</v>
      </c>
      <c r="B784">
        <v>2310</v>
      </c>
      <c r="C784">
        <v>350550</v>
      </c>
      <c r="D784" t="s">
        <v>1017</v>
      </c>
      <c r="E784" t="s">
        <v>2519</v>
      </c>
      <c r="F784" t="s">
        <v>2520</v>
      </c>
      <c r="G784" t="s">
        <v>1020</v>
      </c>
      <c r="H784" t="s">
        <v>1016</v>
      </c>
      <c r="I784" t="s">
        <v>2303</v>
      </c>
      <c r="J784" t="s">
        <v>2304</v>
      </c>
      <c r="K784" t="s">
        <v>338</v>
      </c>
      <c r="L784" s="16" t="s">
        <v>338</v>
      </c>
      <c r="M784" s="37">
        <v>12</v>
      </c>
    </row>
    <row r="785" spans="1:13" x14ac:dyDescent="0.25">
      <c r="A785">
        <v>401157</v>
      </c>
      <c r="B785">
        <v>2310</v>
      </c>
      <c r="C785">
        <v>350555</v>
      </c>
      <c r="D785" t="s">
        <v>1017</v>
      </c>
      <c r="E785" t="s">
        <v>2521</v>
      </c>
      <c r="F785" t="s">
        <v>2522</v>
      </c>
      <c r="G785" t="s">
        <v>1020</v>
      </c>
      <c r="H785" t="s">
        <v>1016</v>
      </c>
      <c r="I785" t="s">
        <v>2303</v>
      </c>
      <c r="J785" t="s">
        <v>2304</v>
      </c>
      <c r="K785" t="s">
        <v>338</v>
      </c>
      <c r="L785" s="16" t="s">
        <v>338</v>
      </c>
      <c r="M785" s="37">
        <v>473</v>
      </c>
    </row>
    <row r="786" spans="1:13" x14ac:dyDescent="0.25">
      <c r="A786">
        <v>401158</v>
      </c>
      <c r="B786">
        <v>2310</v>
      </c>
      <c r="C786">
        <v>350560</v>
      </c>
      <c r="D786" t="s">
        <v>1017</v>
      </c>
      <c r="E786" t="s">
        <v>2523</v>
      </c>
      <c r="F786" t="s">
        <v>2524</v>
      </c>
      <c r="G786" t="s">
        <v>1020</v>
      </c>
      <c r="H786" t="s">
        <v>1016</v>
      </c>
      <c r="I786" t="s">
        <v>2303</v>
      </c>
      <c r="J786" t="s">
        <v>2304</v>
      </c>
      <c r="K786" t="s">
        <v>338</v>
      </c>
      <c r="L786" s="16" t="s">
        <v>338</v>
      </c>
      <c r="M786" s="37">
        <v>455</v>
      </c>
    </row>
    <row r="787" spans="1:13" x14ac:dyDescent="0.25">
      <c r="A787">
        <v>401159</v>
      </c>
      <c r="B787">
        <v>2310</v>
      </c>
      <c r="C787">
        <v>350565</v>
      </c>
      <c r="D787" t="s">
        <v>1017</v>
      </c>
      <c r="E787" t="s">
        <v>2525</v>
      </c>
      <c r="F787" t="s">
        <v>2526</v>
      </c>
      <c r="G787" t="s">
        <v>1020</v>
      </c>
      <c r="H787" t="s">
        <v>1016</v>
      </c>
      <c r="I787" t="s">
        <v>2303</v>
      </c>
      <c r="J787" t="s">
        <v>2304</v>
      </c>
      <c r="K787" t="s">
        <v>338</v>
      </c>
      <c r="L787" s="16" t="s">
        <v>338</v>
      </c>
      <c r="M787" s="37">
        <v>164</v>
      </c>
    </row>
    <row r="788" spans="1:13" x14ac:dyDescent="0.25">
      <c r="A788">
        <v>401160</v>
      </c>
      <c r="B788">
        <v>2310</v>
      </c>
      <c r="C788">
        <v>350570</v>
      </c>
      <c r="D788" t="s">
        <v>1017</v>
      </c>
      <c r="E788" t="s">
        <v>2527</v>
      </c>
      <c r="F788" t="s">
        <v>2528</v>
      </c>
      <c r="G788" t="s">
        <v>1020</v>
      </c>
      <c r="H788" t="s">
        <v>1016</v>
      </c>
      <c r="I788" t="s">
        <v>2303</v>
      </c>
      <c r="J788" t="s">
        <v>2304</v>
      </c>
      <c r="K788" t="s">
        <v>338</v>
      </c>
      <c r="L788" s="16" t="s">
        <v>338</v>
      </c>
      <c r="M788" s="37">
        <v>347</v>
      </c>
    </row>
    <row r="789" spans="1:13" x14ac:dyDescent="0.25">
      <c r="A789">
        <v>401161</v>
      </c>
      <c r="B789">
        <v>2310</v>
      </c>
      <c r="C789">
        <v>350575</v>
      </c>
      <c r="D789" t="s">
        <v>1017</v>
      </c>
      <c r="E789" t="s">
        <v>2529</v>
      </c>
      <c r="F789" t="s">
        <v>2530</v>
      </c>
      <c r="G789" t="s">
        <v>1020</v>
      </c>
      <c r="H789" t="s">
        <v>1016</v>
      </c>
      <c r="I789" t="s">
        <v>2303</v>
      </c>
      <c r="J789" t="s">
        <v>2304</v>
      </c>
      <c r="K789" t="s">
        <v>338</v>
      </c>
      <c r="L789" s="16" t="s">
        <v>338</v>
      </c>
      <c r="M789" s="37">
        <v>306</v>
      </c>
    </row>
    <row r="790" spans="1:13" x14ac:dyDescent="0.25">
      <c r="A790">
        <v>401162</v>
      </c>
      <c r="B790">
        <v>2310</v>
      </c>
      <c r="C790">
        <v>350580</v>
      </c>
      <c r="D790" t="s">
        <v>1017</v>
      </c>
      <c r="E790" t="s">
        <v>2531</v>
      </c>
      <c r="F790" t="s">
        <v>2532</v>
      </c>
      <c r="G790" t="s">
        <v>1020</v>
      </c>
      <c r="H790" t="s">
        <v>1016</v>
      </c>
      <c r="I790" t="s">
        <v>2303</v>
      </c>
      <c r="J790" t="s">
        <v>2304</v>
      </c>
      <c r="K790" t="s">
        <v>338</v>
      </c>
      <c r="L790" s="16" t="s">
        <v>338</v>
      </c>
      <c r="M790" s="37">
        <v>383</v>
      </c>
    </row>
    <row r="791" spans="1:13" x14ac:dyDescent="0.25">
      <c r="A791">
        <v>401163</v>
      </c>
      <c r="B791">
        <v>2310</v>
      </c>
      <c r="C791">
        <v>350585</v>
      </c>
      <c r="D791" t="s">
        <v>1017</v>
      </c>
      <c r="E791" t="s">
        <v>2533</v>
      </c>
      <c r="F791" t="s">
        <v>2534</v>
      </c>
      <c r="G791" t="s">
        <v>1020</v>
      </c>
      <c r="H791" t="s">
        <v>1016</v>
      </c>
      <c r="I791" t="s">
        <v>2303</v>
      </c>
      <c r="J791" t="s">
        <v>2304</v>
      </c>
      <c r="K791" t="s">
        <v>338</v>
      </c>
      <c r="L791" s="16" t="s">
        <v>338</v>
      </c>
      <c r="M791" s="37">
        <v>394</v>
      </c>
    </row>
    <row r="792" spans="1:13" x14ac:dyDescent="0.25">
      <c r="A792">
        <v>401164</v>
      </c>
      <c r="B792">
        <v>2310</v>
      </c>
      <c r="C792">
        <v>350590</v>
      </c>
      <c r="D792" t="s">
        <v>1017</v>
      </c>
      <c r="E792" t="s">
        <v>2535</v>
      </c>
      <c r="F792" t="s">
        <v>2536</v>
      </c>
      <c r="G792" t="s">
        <v>1020</v>
      </c>
      <c r="H792" t="s">
        <v>1016</v>
      </c>
      <c r="I792" t="s">
        <v>2303</v>
      </c>
      <c r="J792" t="s">
        <v>2304</v>
      </c>
      <c r="K792" t="s">
        <v>338</v>
      </c>
      <c r="L792" s="16" t="s">
        <v>338</v>
      </c>
      <c r="M792" s="37">
        <v>495</v>
      </c>
    </row>
    <row r="793" spans="1:13" x14ac:dyDescent="0.25">
      <c r="A793">
        <v>401165</v>
      </c>
      <c r="B793">
        <v>2310</v>
      </c>
      <c r="C793">
        <v>350595</v>
      </c>
      <c r="D793" t="s">
        <v>1017</v>
      </c>
      <c r="E793" t="s">
        <v>2537</v>
      </c>
      <c r="F793" t="s">
        <v>2538</v>
      </c>
      <c r="G793" t="s">
        <v>1020</v>
      </c>
      <c r="H793" t="s">
        <v>1016</v>
      </c>
      <c r="I793" t="s">
        <v>2303</v>
      </c>
      <c r="J793" t="s">
        <v>2304</v>
      </c>
      <c r="K793" t="s">
        <v>338</v>
      </c>
      <c r="L793" s="16" t="s">
        <v>338</v>
      </c>
      <c r="M793" s="37">
        <v>35</v>
      </c>
    </row>
    <row r="794" spans="1:13" x14ac:dyDescent="0.25">
      <c r="A794">
        <v>401166</v>
      </c>
      <c r="B794">
        <v>2310</v>
      </c>
      <c r="C794">
        <v>350600</v>
      </c>
      <c r="D794" t="s">
        <v>1017</v>
      </c>
      <c r="E794" t="s">
        <v>2539</v>
      </c>
      <c r="F794" t="s">
        <v>2540</v>
      </c>
      <c r="G794" t="s">
        <v>1020</v>
      </c>
      <c r="H794" t="s">
        <v>1016</v>
      </c>
      <c r="I794" t="s">
        <v>2303</v>
      </c>
      <c r="J794" t="s">
        <v>2304</v>
      </c>
      <c r="K794" t="s">
        <v>338</v>
      </c>
      <c r="L794" s="16" t="s">
        <v>338</v>
      </c>
      <c r="M794" s="37">
        <v>44</v>
      </c>
    </row>
    <row r="795" spans="1:13" x14ac:dyDescent="0.25">
      <c r="A795">
        <v>401167</v>
      </c>
      <c r="B795">
        <v>2310</v>
      </c>
      <c r="C795">
        <v>350605</v>
      </c>
      <c r="D795" t="s">
        <v>1017</v>
      </c>
      <c r="E795" t="s">
        <v>2541</v>
      </c>
      <c r="F795" t="s">
        <v>2542</v>
      </c>
      <c r="G795" t="s">
        <v>1020</v>
      </c>
      <c r="H795" t="s">
        <v>1016</v>
      </c>
      <c r="I795" t="s">
        <v>2303</v>
      </c>
      <c r="J795" t="s">
        <v>2304</v>
      </c>
      <c r="K795" t="s">
        <v>338</v>
      </c>
      <c r="L795" s="16" t="s">
        <v>338</v>
      </c>
      <c r="M795" s="37">
        <v>303</v>
      </c>
    </row>
    <row r="796" spans="1:13" x14ac:dyDescent="0.25">
      <c r="A796">
        <v>401168</v>
      </c>
      <c r="B796">
        <v>2310</v>
      </c>
      <c r="C796">
        <v>350610</v>
      </c>
      <c r="D796" t="s">
        <v>1017</v>
      </c>
      <c r="E796" t="s">
        <v>2543</v>
      </c>
      <c r="F796" t="s">
        <v>2544</v>
      </c>
      <c r="G796" t="s">
        <v>1020</v>
      </c>
      <c r="H796" t="s">
        <v>1016</v>
      </c>
      <c r="I796" t="s">
        <v>2303</v>
      </c>
      <c r="J796" t="s">
        <v>2304</v>
      </c>
      <c r="K796" t="s">
        <v>338</v>
      </c>
      <c r="L796" s="16" t="s">
        <v>338</v>
      </c>
      <c r="M796" s="37">
        <v>117</v>
      </c>
    </row>
    <row r="797" spans="1:13" x14ac:dyDescent="0.25">
      <c r="A797">
        <v>401169</v>
      </c>
      <c r="B797">
        <v>2310</v>
      </c>
      <c r="C797">
        <v>350615</v>
      </c>
      <c r="D797" t="s">
        <v>1017</v>
      </c>
      <c r="E797" t="s">
        <v>2545</v>
      </c>
      <c r="F797" t="s">
        <v>2546</v>
      </c>
      <c r="G797" t="s">
        <v>1020</v>
      </c>
      <c r="H797" t="s">
        <v>1016</v>
      </c>
      <c r="I797" t="s">
        <v>2303</v>
      </c>
      <c r="J797" t="s">
        <v>2304</v>
      </c>
      <c r="K797" t="s">
        <v>338</v>
      </c>
      <c r="L797" s="16" t="s">
        <v>338</v>
      </c>
      <c r="M797" s="37">
        <v>210</v>
      </c>
    </row>
    <row r="798" spans="1:13" x14ac:dyDescent="0.25">
      <c r="A798">
        <v>401170</v>
      </c>
      <c r="B798">
        <v>2310</v>
      </c>
      <c r="C798">
        <v>350620</v>
      </c>
      <c r="D798" t="s">
        <v>1017</v>
      </c>
      <c r="E798" t="s">
        <v>2547</v>
      </c>
      <c r="F798" t="s">
        <v>2548</v>
      </c>
      <c r="G798" t="s">
        <v>1020</v>
      </c>
      <c r="H798" t="s">
        <v>1016</v>
      </c>
      <c r="I798" t="s">
        <v>2303</v>
      </c>
      <c r="J798" t="s">
        <v>2304</v>
      </c>
      <c r="K798" t="s">
        <v>338</v>
      </c>
      <c r="L798" s="16" t="s">
        <v>338</v>
      </c>
      <c r="M798" s="37">
        <v>34</v>
      </c>
    </row>
    <row r="799" spans="1:13" x14ac:dyDescent="0.25">
      <c r="A799">
        <v>401171</v>
      </c>
      <c r="B799">
        <v>2310</v>
      </c>
      <c r="C799">
        <v>350625</v>
      </c>
      <c r="D799" t="s">
        <v>1017</v>
      </c>
      <c r="E799" t="s">
        <v>2549</v>
      </c>
      <c r="F799" t="s">
        <v>2550</v>
      </c>
      <c r="G799" t="s">
        <v>1020</v>
      </c>
      <c r="H799" t="s">
        <v>1016</v>
      </c>
      <c r="I799" t="s">
        <v>2303</v>
      </c>
      <c r="J799" t="s">
        <v>2304</v>
      </c>
      <c r="K799" t="s">
        <v>338</v>
      </c>
      <c r="L799" s="16" t="s">
        <v>338</v>
      </c>
      <c r="M799" s="37">
        <v>318</v>
      </c>
    </row>
    <row r="800" spans="1:13" x14ac:dyDescent="0.25">
      <c r="A800">
        <v>401172</v>
      </c>
      <c r="B800">
        <v>2310</v>
      </c>
      <c r="C800">
        <v>350630</v>
      </c>
      <c r="D800" t="s">
        <v>1017</v>
      </c>
      <c r="E800" t="s">
        <v>2551</v>
      </c>
      <c r="F800" t="s">
        <v>2552</v>
      </c>
      <c r="G800" t="s">
        <v>1020</v>
      </c>
      <c r="H800" t="s">
        <v>1016</v>
      </c>
      <c r="I800" t="s">
        <v>2303</v>
      </c>
      <c r="J800" t="s">
        <v>2304</v>
      </c>
      <c r="K800" t="s">
        <v>338</v>
      </c>
      <c r="L800" s="16" t="s">
        <v>338</v>
      </c>
      <c r="M800" s="37">
        <v>329</v>
      </c>
    </row>
    <row r="801" spans="1:13" x14ac:dyDescent="0.25">
      <c r="A801">
        <v>401173</v>
      </c>
      <c r="B801">
        <v>2310</v>
      </c>
      <c r="C801">
        <v>350635</v>
      </c>
      <c r="D801" t="s">
        <v>1017</v>
      </c>
      <c r="E801" t="s">
        <v>2553</v>
      </c>
      <c r="F801" t="s">
        <v>2554</v>
      </c>
      <c r="G801" t="s">
        <v>1020</v>
      </c>
      <c r="H801" t="s">
        <v>1016</v>
      </c>
      <c r="I801" t="s">
        <v>2303</v>
      </c>
      <c r="J801" t="s">
        <v>2304</v>
      </c>
      <c r="K801" t="s">
        <v>338</v>
      </c>
      <c r="L801" s="16" t="s">
        <v>338</v>
      </c>
      <c r="M801" s="37">
        <v>253</v>
      </c>
    </row>
    <row r="802" spans="1:13" x14ac:dyDescent="0.25">
      <c r="A802">
        <v>401174</v>
      </c>
      <c r="B802">
        <v>2310</v>
      </c>
      <c r="C802">
        <v>350640</v>
      </c>
      <c r="D802" t="s">
        <v>1017</v>
      </c>
      <c r="E802" t="s">
        <v>2555</v>
      </c>
      <c r="F802" t="s">
        <v>2556</v>
      </c>
      <c r="G802" t="s">
        <v>1020</v>
      </c>
      <c r="H802" t="s">
        <v>1016</v>
      </c>
      <c r="I802" t="s">
        <v>2303</v>
      </c>
      <c r="J802" t="s">
        <v>2304</v>
      </c>
      <c r="K802" t="s">
        <v>338</v>
      </c>
      <c r="L802" s="16" t="s">
        <v>338</v>
      </c>
      <c r="M802" s="37">
        <v>168</v>
      </c>
    </row>
    <row r="803" spans="1:13" x14ac:dyDescent="0.25">
      <c r="A803">
        <v>401175</v>
      </c>
      <c r="B803">
        <v>2310</v>
      </c>
      <c r="C803">
        <v>350645</v>
      </c>
      <c r="D803" t="s">
        <v>1017</v>
      </c>
      <c r="E803" t="s">
        <v>2557</v>
      </c>
      <c r="F803" t="s">
        <v>2558</v>
      </c>
      <c r="G803" t="s">
        <v>1020</v>
      </c>
      <c r="H803" t="s">
        <v>1016</v>
      </c>
      <c r="I803" t="s">
        <v>2303</v>
      </c>
      <c r="J803" t="s">
        <v>2304</v>
      </c>
      <c r="K803" t="s">
        <v>338</v>
      </c>
      <c r="L803" s="16" t="s">
        <v>338</v>
      </c>
      <c r="M803" s="37">
        <v>401</v>
      </c>
    </row>
    <row r="804" spans="1:13" x14ac:dyDescent="0.25">
      <c r="A804">
        <v>401176</v>
      </c>
      <c r="B804">
        <v>2310</v>
      </c>
      <c r="C804">
        <v>350650</v>
      </c>
      <c r="D804" t="s">
        <v>1017</v>
      </c>
      <c r="E804" t="s">
        <v>2559</v>
      </c>
      <c r="F804" t="s">
        <v>2560</v>
      </c>
      <c r="G804" t="s">
        <v>1020</v>
      </c>
      <c r="H804" t="s">
        <v>1016</v>
      </c>
      <c r="I804" t="s">
        <v>2303</v>
      </c>
      <c r="J804" t="s">
        <v>2304</v>
      </c>
      <c r="K804" t="s">
        <v>338</v>
      </c>
      <c r="L804" s="16" t="s">
        <v>338</v>
      </c>
      <c r="M804" s="37">
        <v>40</v>
      </c>
    </row>
    <row r="805" spans="1:13" x14ac:dyDescent="0.25">
      <c r="A805">
        <v>401177</v>
      </c>
      <c r="B805">
        <v>2310</v>
      </c>
      <c r="C805">
        <v>350655</v>
      </c>
      <c r="D805" t="s">
        <v>1017</v>
      </c>
      <c r="E805" t="s">
        <v>2561</v>
      </c>
      <c r="F805" t="s">
        <v>2562</v>
      </c>
      <c r="G805" t="s">
        <v>1020</v>
      </c>
      <c r="H805" t="s">
        <v>1016</v>
      </c>
      <c r="I805" t="s">
        <v>2303</v>
      </c>
      <c r="J805" t="s">
        <v>2304</v>
      </c>
      <c r="K805" t="s">
        <v>338</v>
      </c>
      <c r="L805" s="16" t="s">
        <v>338</v>
      </c>
      <c r="M805" s="37">
        <v>158</v>
      </c>
    </row>
    <row r="806" spans="1:13" x14ac:dyDescent="0.25">
      <c r="A806">
        <v>401178</v>
      </c>
      <c r="B806">
        <v>2310</v>
      </c>
      <c r="C806">
        <v>350660</v>
      </c>
      <c r="D806" t="s">
        <v>1017</v>
      </c>
      <c r="E806" t="s">
        <v>2563</v>
      </c>
      <c r="F806" t="s">
        <v>2564</v>
      </c>
      <c r="G806" t="s">
        <v>1020</v>
      </c>
      <c r="H806" t="s">
        <v>1016</v>
      </c>
      <c r="I806" t="s">
        <v>2303</v>
      </c>
      <c r="J806" t="s">
        <v>2304</v>
      </c>
      <c r="K806" t="s">
        <v>338</v>
      </c>
      <c r="L806" s="16" t="s">
        <v>338</v>
      </c>
      <c r="M806" s="37">
        <v>100</v>
      </c>
    </row>
    <row r="807" spans="1:13" x14ac:dyDescent="0.25">
      <c r="A807">
        <v>401179</v>
      </c>
      <c r="B807">
        <v>2310</v>
      </c>
      <c r="C807">
        <v>350665</v>
      </c>
      <c r="D807" t="s">
        <v>1017</v>
      </c>
      <c r="E807" t="s">
        <v>2565</v>
      </c>
      <c r="F807" t="s">
        <v>2566</v>
      </c>
      <c r="G807" t="s">
        <v>1020</v>
      </c>
      <c r="H807" t="s">
        <v>1016</v>
      </c>
      <c r="I807" t="s">
        <v>2303</v>
      </c>
      <c r="J807" t="s">
        <v>2304</v>
      </c>
      <c r="K807" t="s">
        <v>338</v>
      </c>
      <c r="L807" s="16" t="s">
        <v>338</v>
      </c>
      <c r="M807" s="37">
        <v>176</v>
      </c>
    </row>
    <row r="808" spans="1:13" x14ac:dyDescent="0.25">
      <c r="A808">
        <v>401180</v>
      </c>
      <c r="B808">
        <v>2310</v>
      </c>
      <c r="C808">
        <v>350670</v>
      </c>
      <c r="D808" t="s">
        <v>1017</v>
      </c>
      <c r="E808" t="s">
        <v>2567</v>
      </c>
      <c r="F808" t="s">
        <v>2568</v>
      </c>
      <c r="G808" t="s">
        <v>1020</v>
      </c>
      <c r="H808" t="s">
        <v>1016</v>
      </c>
      <c r="I808" t="s">
        <v>2303</v>
      </c>
      <c r="J808" t="s">
        <v>2304</v>
      </c>
      <c r="K808" t="s">
        <v>338</v>
      </c>
      <c r="L808" s="16" t="s">
        <v>338</v>
      </c>
      <c r="M808" s="37">
        <v>231</v>
      </c>
    </row>
    <row r="809" spans="1:13" x14ac:dyDescent="0.25">
      <c r="A809">
        <v>401181</v>
      </c>
      <c r="B809">
        <v>2310</v>
      </c>
      <c r="C809">
        <v>350675</v>
      </c>
      <c r="D809" t="s">
        <v>1017</v>
      </c>
      <c r="E809" t="s">
        <v>2569</v>
      </c>
      <c r="F809" t="s">
        <v>2570</v>
      </c>
      <c r="G809" t="s">
        <v>1020</v>
      </c>
      <c r="H809" t="s">
        <v>1016</v>
      </c>
      <c r="I809" t="s">
        <v>2303</v>
      </c>
      <c r="J809" t="s">
        <v>2304</v>
      </c>
      <c r="K809" t="s">
        <v>338</v>
      </c>
      <c r="L809" s="16" t="s">
        <v>338</v>
      </c>
      <c r="M809" s="37">
        <v>108</v>
      </c>
    </row>
    <row r="810" spans="1:13" x14ac:dyDescent="0.25">
      <c r="A810">
        <v>401182</v>
      </c>
      <c r="B810">
        <v>2310</v>
      </c>
      <c r="C810">
        <v>350680</v>
      </c>
      <c r="D810" t="s">
        <v>1017</v>
      </c>
      <c r="E810" t="s">
        <v>2571</v>
      </c>
      <c r="F810" t="s">
        <v>2572</v>
      </c>
      <c r="G810" t="s">
        <v>1020</v>
      </c>
      <c r="H810" t="s">
        <v>1016</v>
      </c>
      <c r="I810" t="s">
        <v>2303</v>
      </c>
      <c r="J810" t="s">
        <v>2304</v>
      </c>
      <c r="K810" t="s">
        <v>338</v>
      </c>
      <c r="L810" s="16" t="s">
        <v>338</v>
      </c>
      <c r="M810" s="37">
        <v>299</v>
      </c>
    </row>
    <row r="811" spans="1:13" x14ac:dyDescent="0.25">
      <c r="A811">
        <v>401183</v>
      </c>
      <c r="B811">
        <v>2310</v>
      </c>
      <c r="C811">
        <v>350685</v>
      </c>
      <c r="D811" t="s">
        <v>1017</v>
      </c>
      <c r="E811" t="s">
        <v>2573</v>
      </c>
      <c r="F811" t="s">
        <v>2574</v>
      </c>
      <c r="G811" t="s">
        <v>1020</v>
      </c>
      <c r="H811" t="s">
        <v>1016</v>
      </c>
      <c r="I811" t="s">
        <v>2303</v>
      </c>
      <c r="J811" t="s">
        <v>2304</v>
      </c>
      <c r="K811" t="s">
        <v>338</v>
      </c>
      <c r="L811" s="16" t="s">
        <v>338</v>
      </c>
      <c r="M811" s="37">
        <v>380</v>
      </c>
    </row>
    <row r="812" spans="1:13" x14ac:dyDescent="0.25">
      <c r="A812">
        <v>401184</v>
      </c>
      <c r="B812">
        <v>2310</v>
      </c>
      <c r="C812">
        <v>350690</v>
      </c>
      <c r="D812" t="s">
        <v>1017</v>
      </c>
      <c r="E812" t="s">
        <v>2575</v>
      </c>
      <c r="F812" t="s">
        <v>2576</v>
      </c>
      <c r="G812" t="s">
        <v>1020</v>
      </c>
      <c r="H812" t="s">
        <v>1016</v>
      </c>
      <c r="I812" t="s">
        <v>2303</v>
      </c>
      <c r="J812" t="s">
        <v>2304</v>
      </c>
      <c r="K812" t="s">
        <v>338</v>
      </c>
      <c r="L812" s="16" t="s">
        <v>338</v>
      </c>
      <c r="M812" s="37">
        <v>429</v>
      </c>
    </row>
    <row r="813" spans="1:13" x14ac:dyDescent="0.25">
      <c r="A813">
        <v>401185</v>
      </c>
      <c r="B813">
        <v>2310</v>
      </c>
      <c r="C813">
        <v>350695</v>
      </c>
      <c r="D813" t="s">
        <v>1017</v>
      </c>
      <c r="E813" t="s">
        <v>2577</v>
      </c>
      <c r="F813" t="s">
        <v>2578</v>
      </c>
      <c r="G813" t="s">
        <v>1020</v>
      </c>
      <c r="H813" t="s">
        <v>1016</v>
      </c>
      <c r="I813" t="s">
        <v>2303</v>
      </c>
      <c r="J813" t="s">
        <v>2304</v>
      </c>
      <c r="K813" t="s">
        <v>338</v>
      </c>
      <c r="L813" s="16" t="s">
        <v>338</v>
      </c>
      <c r="M813" s="37">
        <v>20</v>
      </c>
    </row>
    <row r="814" spans="1:13" x14ac:dyDescent="0.25">
      <c r="A814">
        <v>401186</v>
      </c>
      <c r="B814">
        <v>2310</v>
      </c>
      <c r="C814">
        <v>350700</v>
      </c>
      <c r="D814" t="s">
        <v>1017</v>
      </c>
      <c r="E814" t="s">
        <v>2579</v>
      </c>
      <c r="F814" t="s">
        <v>2580</v>
      </c>
      <c r="G814" t="s">
        <v>1020</v>
      </c>
      <c r="H814" t="s">
        <v>1016</v>
      </c>
      <c r="I814" t="s">
        <v>2303</v>
      </c>
      <c r="J814" t="s">
        <v>2304</v>
      </c>
      <c r="K814" t="s">
        <v>338</v>
      </c>
      <c r="L814" s="16" t="s">
        <v>338</v>
      </c>
      <c r="M814" s="37">
        <v>30</v>
      </c>
    </row>
    <row r="815" spans="1:13" x14ac:dyDescent="0.25">
      <c r="A815">
        <v>401187</v>
      </c>
      <c r="B815">
        <v>2310</v>
      </c>
      <c r="C815">
        <v>350705</v>
      </c>
      <c r="D815" t="s">
        <v>1017</v>
      </c>
      <c r="E815" t="s">
        <v>2581</v>
      </c>
      <c r="F815" t="s">
        <v>2582</v>
      </c>
      <c r="G815" t="s">
        <v>1020</v>
      </c>
      <c r="H815" t="s">
        <v>1016</v>
      </c>
      <c r="I815" t="s">
        <v>2303</v>
      </c>
      <c r="J815" t="s">
        <v>2304</v>
      </c>
      <c r="K815" t="s">
        <v>338</v>
      </c>
      <c r="L815" s="16" t="s">
        <v>338</v>
      </c>
      <c r="M815" s="37">
        <v>65</v>
      </c>
    </row>
    <row r="816" spans="1:13" x14ac:dyDescent="0.25">
      <c r="A816">
        <v>401188</v>
      </c>
      <c r="B816">
        <v>2310</v>
      </c>
      <c r="C816">
        <v>350710</v>
      </c>
      <c r="D816" t="s">
        <v>1017</v>
      </c>
      <c r="E816" t="s">
        <v>2583</v>
      </c>
      <c r="F816" t="s">
        <v>2584</v>
      </c>
      <c r="G816" t="s">
        <v>1020</v>
      </c>
      <c r="H816" t="s">
        <v>1016</v>
      </c>
      <c r="I816" t="s">
        <v>2303</v>
      </c>
      <c r="J816" t="s">
        <v>2304</v>
      </c>
      <c r="K816" t="s">
        <v>338</v>
      </c>
      <c r="L816" s="16" t="s">
        <v>338</v>
      </c>
      <c r="M816" s="37">
        <v>122</v>
      </c>
    </row>
    <row r="817" spans="1:13" x14ac:dyDescent="0.25">
      <c r="A817">
        <v>401189</v>
      </c>
      <c r="B817">
        <v>2310</v>
      </c>
      <c r="C817">
        <v>350715</v>
      </c>
      <c r="D817" t="s">
        <v>1017</v>
      </c>
      <c r="E817" t="s">
        <v>2585</v>
      </c>
      <c r="F817" t="s">
        <v>2586</v>
      </c>
      <c r="G817" t="s">
        <v>1020</v>
      </c>
      <c r="H817" t="s">
        <v>1016</v>
      </c>
      <c r="I817" t="s">
        <v>2303</v>
      </c>
      <c r="J817" t="s">
        <v>2304</v>
      </c>
      <c r="K817" t="s">
        <v>338</v>
      </c>
      <c r="L817" s="16" t="s">
        <v>338</v>
      </c>
      <c r="M817" s="37">
        <v>148</v>
      </c>
    </row>
    <row r="818" spans="1:13" x14ac:dyDescent="0.25">
      <c r="A818">
        <v>401190</v>
      </c>
      <c r="B818">
        <v>2310</v>
      </c>
      <c r="C818">
        <v>350720</v>
      </c>
      <c r="D818" t="s">
        <v>1017</v>
      </c>
      <c r="E818" t="s">
        <v>2587</v>
      </c>
      <c r="F818" t="s">
        <v>2588</v>
      </c>
      <c r="G818" t="s">
        <v>1020</v>
      </c>
      <c r="H818" t="s">
        <v>1016</v>
      </c>
      <c r="I818" t="s">
        <v>2303</v>
      </c>
      <c r="J818" t="s">
        <v>2304</v>
      </c>
      <c r="K818" t="s">
        <v>338</v>
      </c>
      <c r="L818" s="16" t="s">
        <v>338</v>
      </c>
      <c r="M818" s="37">
        <v>167</v>
      </c>
    </row>
    <row r="819" spans="1:13" x14ac:dyDescent="0.25">
      <c r="A819">
        <v>401191</v>
      </c>
      <c r="B819">
        <v>2310</v>
      </c>
      <c r="C819">
        <v>350725</v>
      </c>
      <c r="D819" t="s">
        <v>1017</v>
      </c>
      <c r="E819" t="s">
        <v>2589</v>
      </c>
      <c r="F819" t="s">
        <v>2590</v>
      </c>
      <c r="G819" t="s">
        <v>1020</v>
      </c>
      <c r="H819" t="s">
        <v>1016</v>
      </c>
      <c r="I819" t="s">
        <v>2303</v>
      </c>
      <c r="J819" t="s">
        <v>2304</v>
      </c>
      <c r="K819" t="s">
        <v>338</v>
      </c>
      <c r="L819" s="16" t="s">
        <v>338</v>
      </c>
      <c r="M819" s="37">
        <v>415</v>
      </c>
    </row>
    <row r="820" spans="1:13" x14ac:dyDescent="0.25">
      <c r="A820">
        <v>401192</v>
      </c>
      <c r="B820">
        <v>2310</v>
      </c>
      <c r="C820">
        <v>350730</v>
      </c>
      <c r="D820" t="s">
        <v>1017</v>
      </c>
      <c r="E820" t="s">
        <v>2591</v>
      </c>
      <c r="F820" t="s">
        <v>2592</v>
      </c>
      <c r="G820" t="s">
        <v>1020</v>
      </c>
      <c r="H820" t="s">
        <v>1016</v>
      </c>
      <c r="I820" t="s">
        <v>2303</v>
      </c>
      <c r="J820" t="s">
        <v>2304</v>
      </c>
      <c r="K820" t="s">
        <v>338</v>
      </c>
      <c r="L820" s="16" t="s">
        <v>338</v>
      </c>
      <c r="M820" s="37">
        <v>337</v>
      </c>
    </row>
    <row r="821" spans="1:13" x14ac:dyDescent="0.25">
      <c r="A821">
        <v>402100</v>
      </c>
      <c r="B821">
        <v>2310</v>
      </c>
      <c r="C821">
        <v>350735</v>
      </c>
      <c r="D821" t="s">
        <v>1017</v>
      </c>
      <c r="E821" t="s">
        <v>2593</v>
      </c>
      <c r="F821" t="s">
        <v>2594</v>
      </c>
      <c r="G821" t="s">
        <v>1020</v>
      </c>
      <c r="H821" t="s">
        <v>1016</v>
      </c>
      <c r="I821" t="s">
        <v>2303</v>
      </c>
      <c r="J821" t="s">
        <v>2304</v>
      </c>
      <c r="K821" t="s">
        <v>338</v>
      </c>
      <c r="L821" s="16" t="s">
        <v>338</v>
      </c>
      <c r="M821" s="37">
        <v>398</v>
      </c>
    </row>
    <row r="822" spans="1:13" x14ac:dyDescent="0.25">
      <c r="A822">
        <v>402101</v>
      </c>
      <c r="B822">
        <v>2310</v>
      </c>
      <c r="C822">
        <v>350740</v>
      </c>
      <c r="D822" t="s">
        <v>1017</v>
      </c>
      <c r="E822" t="s">
        <v>2595</v>
      </c>
      <c r="F822" t="s">
        <v>2596</v>
      </c>
      <c r="G822" t="s">
        <v>1020</v>
      </c>
      <c r="H822" t="s">
        <v>1016</v>
      </c>
      <c r="I822" t="s">
        <v>2303</v>
      </c>
      <c r="J822" t="s">
        <v>2304</v>
      </c>
      <c r="K822" t="s">
        <v>338</v>
      </c>
      <c r="L822" s="16" t="s">
        <v>338</v>
      </c>
      <c r="M822" s="37">
        <v>397</v>
      </c>
    </row>
    <row r="823" spans="1:13" x14ac:dyDescent="0.25">
      <c r="A823">
        <v>403100</v>
      </c>
      <c r="B823">
        <v>2310</v>
      </c>
      <c r="C823">
        <v>350745</v>
      </c>
      <c r="D823" t="s">
        <v>1127</v>
      </c>
      <c r="E823" t="s">
        <v>2597</v>
      </c>
      <c r="F823" t="s">
        <v>2598</v>
      </c>
      <c r="G823" t="s">
        <v>977</v>
      </c>
      <c r="H823" t="s">
        <v>1016</v>
      </c>
      <c r="I823" t="s">
        <v>2303</v>
      </c>
      <c r="J823" t="s">
        <v>2304</v>
      </c>
      <c r="K823" t="s">
        <v>338</v>
      </c>
      <c r="L823" s="16" t="s">
        <v>338</v>
      </c>
      <c r="M823" s="37">
        <v>440</v>
      </c>
    </row>
    <row r="824" spans="1:13" x14ac:dyDescent="0.25">
      <c r="A824">
        <v>403101</v>
      </c>
      <c r="B824">
        <v>2310</v>
      </c>
      <c r="C824">
        <v>350750</v>
      </c>
      <c r="D824" t="s">
        <v>1017</v>
      </c>
      <c r="E824" t="s">
        <v>2599</v>
      </c>
      <c r="F824" t="s">
        <v>2600</v>
      </c>
      <c r="G824" t="s">
        <v>1020</v>
      </c>
      <c r="H824" t="s">
        <v>1016</v>
      </c>
      <c r="I824" t="s">
        <v>2303</v>
      </c>
      <c r="J824" t="s">
        <v>2304</v>
      </c>
      <c r="K824" t="s">
        <v>338</v>
      </c>
      <c r="L824" s="16" t="s">
        <v>338</v>
      </c>
      <c r="M824" s="37">
        <v>215</v>
      </c>
    </row>
    <row r="825" spans="1:13" x14ac:dyDescent="0.25">
      <c r="A825">
        <v>403102</v>
      </c>
      <c r="B825">
        <v>2310</v>
      </c>
      <c r="C825">
        <v>350755</v>
      </c>
      <c r="D825" t="s">
        <v>1017</v>
      </c>
      <c r="E825" t="s">
        <v>2601</v>
      </c>
      <c r="F825" t="s">
        <v>2602</v>
      </c>
      <c r="G825" t="s">
        <v>1020</v>
      </c>
      <c r="H825" t="s">
        <v>1016</v>
      </c>
      <c r="I825" t="s">
        <v>2303</v>
      </c>
      <c r="J825" t="s">
        <v>2304</v>
      </c>
      <c r="K825" t="s">
        <v>338</v>
      </c>
      <c r="L825" s="16" t="s">
        <v>338</v>
      </c>
      <c r="M825" s="37">
        <v>503</v>
      </c>
    </row>
    <row r="826" spans="1:13" x14ac:dyDescent="0.25">
      <c r="A826">
        <v>403103</v>
      </c>
      <c r="B826">
        <v>2310</v>
      </c>
      <c r="C826">
        <v>350760</v>
      </c>
      <c r="D826" t="s">
        <v>1017</v>
      </c>
      <c r="E826" t="s">
        <v>2603</v>
      </c>
      <c r="F826" t="s">
        <v>2604</v>
      </c>
      <c r="G826" t="s">
        <v>1020</v>
      </c>
      <c r="H826" t="s">
        <v>1016</v>
      </c>
      <c r="I826" t="s">
        <v>2303</v>
      </c>
      <c r="J826" t="s">
        <v>2304</v>
      </c>
      <c r="K826" t="s">
        <v>338</v>
      </c>
      <c r="L826" s="16" t="s">
        <v>338</v>
      </c>
      <c r="M826" s="37">
        <v>434</v>
      </c>
    </row>
    <row r="827" spans="1:13" x14ac:dyDescent="0.25">
      <c r="A827">
        <v>403104</v>
      </c>
      <c r="B827">
        <v>2310</v>
      </c>
      <c r="C827">
        <v>350765</v>
      </c>
      <c r="D827" t="s">
        <v>1023</v>
      </c>
      <c r="E827" t="s">
        <v>2605</v>
      </c>
      <c r="F827" t="s">
        <v>2606</v>
      </c>
      <c r="G827" t="s">
        <v>1026</v>
      </c>
      <c r="H827" t="s">
        <v>1016</v>
      </c>
      <c r="I827" t="s">
        <v>2303</v>
      </c>
      <c r="J827" t="s">
        <v>2304</v>
      </c>
      <c r="K827" t="s">
        <v>338</v>
      </c>
      <c r="L827" s="16" t="s">
        <v>338</v>
      </c>
      <c r="M827" s="37">
        <v>434</v>
      </c>
    </row>
    <row r="828" spans="1:13" x14ac:dyDescent="0.25">
      <c r="A828">
        <v>403105</v>
      </c>
      <c r="B828">
        <v>2310</v>
      </c>
      <c r="C828">
        <v>350770</v>
      </c>
      <c r="D828" t="s">
        <v>1027</v>
      </c>
      <c r="E828" t="s">
        <v>2607</v>
      </c>
      <c r="F828" t="s">
        <v>2608</v>
      </c>
      <c r="G828" t="s">
        <v>1030</v>
      </c>
      <c r="H828" t="s">
        <v>1016</v>
      </c>
      <c r="I828" t="s">
        <v>2303</v>
      </c>
      <c r="J828" t="s">
        <v>2304</v>
      </c>
      <c r="K828" t="s">
        <v>338</v>
      </c>
      <c r="L828" s="16" t="s">
        <v>338</v>
      </c>
      <c r="M828" s="37">
        <v>434</v>
      </c>
    </row>
    <row r="829" spans="1:13" x14ac:dyDescent="0.25">
      <c r="A829">
        <v>403107</v>
      </c>
      <c r="B829">
        <v>2310</v>
      </c>
      <c r="C829">
        <v>350775</v>
      </c>
      <c r="D829" t="s">
        <v>1023</v>
      </c>
      <c r="E829" t="s">
        <v>2609</v>
      </c>
      <c r="F829" t="s">
        <v>2610</v>
      </c>
      <c r="G829" t="s">
        <v>1026</v>
      </c>
      <c r="H829" t="s">
        <v>1016</v>
      </c>
      <c r="I829" t="s">
        <v>2303</v>
      </c>
      <c r="J829" t="s">
        <v>2304</v>
      </c>
      <c r="K829" t="s">
        <v>338</v>
      </c>
      <c r="L829" s="16" t="s">
        <v>338</v>
      </c>
      <c r="M829" s="37">
        <v>45</v>
      </c>
    </row>
    <row r="830" spans="1:13" x14ac:dyDescent="0.25">
      <c r="A830">
        <v>403108</v>
      </c>
      <c r="B830">
        <v>2310</v>
      </c>
      <c r="C830">
        <v>350780</v>
      </c>
      <c r="D830" t="s">
        <v>1023</v>
      </c>
      <c r="E830" t="s">
        <v>2611</v>
      </c>
      <c r="F830" t="s">
        <v>2612</v>
      </c>
      <c r="G830" t="s">
        <v>1026</v>
      </c>
      <c r="H830" t="s">
        <v>1016</v>
      </c>
      <c r="I830" t="s">
        <v>2303</v>
      </c>
      <c r="J830" t="s">
        <v>2304</v>
      </c>
      <c r="K830" t="s">
        <v>338</v>
      </c>
      <c r="L830" s="16" t="s">
        <v>338</v>
      </c>
      <c r="M830" s="37">
        <v>56</v>
      </c>
    </row>
    <row r="831" spans="1:13" x14ac:dyDescent="0.25">
      <c r="A831">
        <v>403109</v>
      </c>
      <c r="B831">
        <v>2310</v>
      </c>
      <c r="C831">
        <v>350785</v>
      </c>
      <c r="D831" t="s">
        <v>1023</v>
      </c>
      <c r="E831" t="s">
        <v>2613</v>
      </c>
      <c r="F831" t="s">
        <v>2614</v>
      </c>
      <c r="G831" t="s">
        <v>1026</v>
      </c>
      <c r="H831" t="s">
        <v>1016</v>
      </c>
      <c r="I831" t="s">
        <v>2303</v>
      </c>
      <c r="J831" t="s">
        <v>2304</v>
      </c>
      <c r="K831" t="s">
        <v>338</v>
      </c>
      <c r="L831" s="16" t="s">
        <v>338</v>
      </c>
      <c r="M831" s="37">
        <v>115</v>
      </c>
    </row>
    <row r="832" spans="1:13" x14ac:dyDescent="0.25">
      <c r="A832">
        <v>403112</v>
      </c>
      <c r="B832">
        <v>2310</v>
      </c>
      <c r="C832">
        <v>350790</v>
      </c>
      <c r="D832" t="s">
        <v>1023</v>
      </c>
      <c r="E832" t="s">
        <v>2615</v>
      </c>
      <c r="F832" t="s">
        <v>2616</v>
      </c>
      <c r="G832" t="s">
        <v>1026</v>
      </c>
      <c r="H832" t="s">
        <v>1016</v>
      </c>
      <c r="I832" t="s">
        <v>2303</v>
      </c>
      <c r="J832" t="s">
        <v>2304</v>
      </c>
      <c r="K832" t="s">
        <v>338</v>
      </c>
      <c r="L832" s="16" t="s">
        <v>338</v>
      </c>
      <c r="M832" s="37">
        <v>454</v>
      </c>
    </row>
    <row r="833" spans="1:13" x14ac:dyDescent="0.25">
      <c r="A833">
        <v>403113</v>
      </c>
      <c r="B833">
        <v>2310</v>
      </c>
      <c r="C833">
        <v>350795</v>
      </c>
      <c r="D833" t="s">
        <v>1023</v>
      </c>
      <c r="E833" t="s">
        <v>2617</v>
      </c>
      <c r="F833" t="s">
        <v>2618</v>
      </c>
      <c r="G833" t="s">
        <v>1026</v>
      </c>
      <c r="H833" t="s">
        <v>1016</v>
      </c>
      <c r="I833" t="s">
        <v>2303</v>
      </c>
      <c r="J833" t="s">
        <v>2304</v>
      </c>
      <c r="K833" t="s">
        <v>338</v>
      </c>
      <c r="L833" s="16" t="s">
        <v>338</v>
      </c>
      <c r="M833" s="37">
        <v>458</v>
      </c>
    </row>
    <row r="834" spans="1:13" x14ac:dyDescent="0.25">
      <c r="A834">
        <v>403115</v>
      </c>
      <c r="B834">
        <v>2310</v>
      </c>
      <c r="C834">
        <v>350800</v>
      </c>
      <c r="D834" t="s">
        <v>1023</v>
      </c>
      <c r="E834" t="s">
        <v>2619</v>
      </c>
      <c r="F834" t="s">
        <v>2620</v>
      </c>
      <c r="G834" t="s">
        <v>1026</v>
      </c>
      <c r="H834" t="s">
        <v>1016</v>
      </c>
      <c r="I834" t="s">
        <v>2303</v>
      </c>
      <c r="J834" t="s">
        <v>2304</v>
      </c>
      <c r="K834" t="s">
        <v>338</v>
      </c>
      <c r="L834" s="16" t="s">
        <v>338</v>
      </c>
      <c r="M834" s="37">
        <v>174</v>
      </c>
    </row>
    <row r="835" spans="1:13" x14ac:dyDescent="0.25">
      <c r="A835">
        <v>403116</v>
      </c>
      <c r="B835">
        <v>2310</v>
      </c>
      <c r="C835">
        <v>350805</v>
      </c>
      <c r="D835" t="s">
        <v>1023</v>
      </c>
      <c r="E835" t="s">
        <v>2621</v>
      </c>
      <c r="F835" t="s">
        <v>2622</v>
      </c>
      <c r="G835" t="s">
        <v>1026</v>
      </c>
      <c r="H835" t="s">
        <v>1016</v>
      </c>
      <c r="I835" t="s">
        <v>2303</v>
      </c>
      <c r="J835" t="s">
        <v>2304</v>
      </c>
      <c r="K835" t="s">
        <v>338</v>
      </c>
      <c r="L835" s="16" t="s">
        <v>338</v>
      </c>
      <c r="M835" s="37">
        <v>29</v>
      </c>
    </row>
    <row r="836" spans="1:13" x14ac:dyDescent="0.25">
      <c r="A836">
        <v>403117</v>
      </c>
      <c r="B836">
        <v>2310</v>
      </c>
      <c r="C836">
        <v>350810</v>
      </c>
      <c r="D836" t="s">
        <v>1027</v>
      </c>
      <c r="E836" t="s">
        <v>2623</v>
      </c>
      <c r="F836" t="s">
        <v>2624</v>
      </c>
      <c r="G836" t="s">
        <v>1030</v>
      </c>
      <c r="H836" t="s">
        <v>1016</v>
      </c>
      <c r="I836" t="s">
        <v>2303</v>
      </c>
      <c r="J836" t="s">
        <v>2304</v>
      </c>
      <c r="K836" t="s">
        <v>338</v>
      </c>
      <c r="L836" s="16" t="s">
        <v>338</v>
      </c>
      <c r="M836" s="37">
        <v>29</v>
      </c>
    </row>
    <row r="837" spans="1:13" x14ac:dyDescent="0.25">
      <c r="A837">
        <v>403118</v>
      </c>
      <c r="B837">
        <v>2310</v>
      </c>
      <c r="C837">
        <v>350815</v>
      </c>
      <c r="D837" t="s">
        <v>1023</v>
      </c>
      <c r="E837" t="s">
        <v>2625</v>
      </c>
      <c r="F837" t="s">
        <v>2626</v>
      </c>
      <c r="G837" t="s">
        <v>1026</v>
      </c>
      <c r="H837" t="s">
        <v>1016</v>
      </c>
      <c r="I837" t="s">
        <v>2303</v>
      </c>
      <c r="J837" t="s">
        <v>2304</v>
      </c>
      <c r="K837" t="s">
        <v>338</v>
      </c>
      <c r="L837" s="16" t="s">
        <v>338</v>
      </c>
      <c r="M837" s="37">
        <v>521</v>
      </c>
    </row>
    <row r="838" spans="1:13" x14ac:dyDescent="0.25">
      <c r="A838">
        <v>406100</v>
      </c>
      <c r="B838">
        <v>2305</v>
      </c>
      <c r="C838">
        <v>350820</v>
      </c>
      <c r="D838" t="s">
        <v>1017</v>
      </c>
      <c r="E838" t="s">
        <v>2627</v>
      </c>
      <c r="F838" t="s">
        <v>2628</v>
      </c>
      <c r="G838" t="s">
        <v>1020</v>
      </c>
      <c r="H838" t="s">
        <v>1016</v>
      </c>
      <c r="I838" t="s">
        <v>2303</v>
      </c>
      <c r="J838" t="s">
        <v>2304</v>
      </c>
      <c r="K838" t="s">
        <v>338</v>
      </c>
      <c r="L838" s="16" t="s">
        <v>338</v>
      </c>
    </row>
    <row r="839" spans="1:13" x14ac:dyDescent="0.25">
      <c r="A839">
        <v>900100</v>
      </c>
      <c r="B839">
        <v>2300</v>
      </c>
      <c r="C839">
        <v>350825</v>
      </c>
      <c r="D839" t="s">
        <v>1127</v>
      </c>
      <c r="E839" t="s">
        <v>2629</v>
      </c>
      <c r="F839" t="s">
        <v>2630</v>
      </c>
      <c r="G839" t="s">
        <v>977</v>
      </c>
      <c r="H839" t="s">
        <v>1016</v>
      </c>
      <c r="I839" t="s">
        <v>2303</v>
      </c>
      <c r="J839" t="s">
        <v>2304</v>
      </c>
      <c r="K839" t="s">
        <v>338</v>
      </c>
      <c r="L839" s="16" t="s">
        <v>338</v>
      </c>
    </row>
    <row r="840" spans="1:13" x14ac:dyDescent="0.25">
      <c r="A840">
        <v>403114</v>
      </c>
      <c r="B840">
        <v>2310</v>
      </c>
      <c r="C840">
        <v>350830</v>
      </c>
      <c r="D840" t="s">
        <v>1023</v>
      </c>
      <c r="E840" t="s">
        <v>2631</v>
      </c>
      <c r="F840" t="s">
        <v>2632</v>
      </c>
      <c r="G840" t="s">
        <v>1026</v>
      </c>
      <c r="H840" t="s">
        <v>1016</v>
      </c>
      <c r="I840" t="s">
        <v>2303</v>
      </c>
      <c r="J840" t="s">
        <v>2304</v>
      </c>
      <c r="K840" t="s">
        <v>338</v>
      </c>
      <c r="L840" s="16" t="s">
        <v>338</v>
      </c>
    </row>
    <row r="841" spans="1:13" x14ac:dyDescent="0.25">
      <c r="A841">
        <v>403110</v>
      </c>
      <c r="B841">
        <v>2310</v>
      </c>
      <c r="C841">
        <v>350835</v>
      </c>
      <c r="D841" t="s">
        <v>1023</v>
      </c>
      <c r="E841" t="s">
        <v>2633</v>
      </c>
      <c r="F841" t="s">
        <v>2634</v>
      </c>
      <c r="G841" t="s">
        <v>1026</v>
      </c>
      <c r="H841" t="s">
        <v>1016</v>
      </c>
      <c r="I841" t="s">
        <v>2303</v>
      </c>
      <c r="J841" t="s">
        <v>2304</v>
      </c>
      <c r="K841" t="s">
        <v>338</v>
      </c>
      <c r="L841" s="16" t="s">
        <v>338</v>
      </c>
    </row>
    <row r="842" spans="1:13" x14ac:dyDescent="0.25">
      <c r="A842">
        <v>403111</v>
      </c>
      <c r="B842">
        <v>2310</v>
      </c>
      <c r="C842">
        <v>350840</v>
      </c>
      <c r="D842" t="s">
        <v>1023</v>
      </c>
      <c r="E842" t="s">
        <v>2635</v>
      </c>
      <c r="F842" t="s">
        <v>2636</v>
      </c>
      <c r="G842" t="s">
        <v>1026</v>
      </c>
      <c r="H842" t="s">
        <v>1016</v>
      </c>
      <c r="I842" t="s">
        <v>2303</v>
      </c>
      <c r="J842" t="s">
        <v>2304</v>
      </c>
      <c r="K842" t="s">
        <v>338</v>
      </c>
      <c r="L842" s="16" t="s">
        <v>338</v>
      </c>
    </row>
    <row r="843" spans="1:13" x14ac:dyDescent="0.25">
      <c r="A843">
        <v>865100</v>
      </c>
      <c r="B843">
        <v>2600</v>
      </c>
      <c r="C843">
        <v>360000</v>
      </c>
      <c r="D843">
        <v>91</v>
      </c>
      <c r="E843" t="s">
        <v>935</v>
      </c>
      <c r="F843" t="s">
        <v>343</v>
      </c>
      <c r="G843" t="s">
        <v>977</v>
      </c>
      <c r="H843" t="s">
        <v>2637</v>
      </c>
      <c r="I843" t="s">
        <v>2638</v>
      </c>
      <c r="J843" t="s">
        <v>2637</v>
      </c>
      <c r="K843" t="s">
        <v>344</v>
      </c>
      <c r="L843" s="16" t="s">
        <v>342</v>
      </c>
    </row>
    <row r="844" spans="1:13" x14ac:dyDescent="0.25">
      <c r="A844">
        <v>425100</v>
      </c>
      <c r="B844">
        <v>2600</v>
      </c>
      <c r="C844">
        <v>360005</v>
      </c>
      <c r="D844" t="s">
        <v>1017</v>
      </c>
      <c r="E844" t="s">
        <v>2639</v>
      </c>
      <c r="F844" t="s">
        <v>933</v>
      </c>
      <c r="G844" t="s">
        <v>1020</v>
      </c>
      <c r="H844" t="s">
        <v>2637</v>
      </c>
      <c r="I844" t="s">
        <v>2638</v>
      </c>
      <c r="J844" t="s">
        <v>2637</v>
      </c>
      <c r="K844" t="s">
        <v>344</v>
      </c>
      <c r="L844" s="16" t="s">
        <v>342</v>
      </c>
      <c r="M844" s="37">
        <v>23</v>
      </c>
    </row>
    <row r="845" spans="1:13" x14ac:dyDescent="0.25">
      <c r="A845">
        <v>426100</v>
      </c>
      <c r="B845">
        <v>2610</v>
      </c>
      <c r="C845">
        <v>360010</v>
      </c>
      <c r="D845" t="s">
        <v>1017</v>
      </c>
      <c r="E845" t="s">
        <v>2640</v>
      </c>
      <c r="F845" t="s">
        <v>2641</v>
      </c>
      <c r="G845" t="s">
        <v>1020</v>
      </c>
      <c r="H845" t="s">
        <v>2637</v>
      </c>
      <c r="I845" t="s">
        <v>2638</v>
      </c>
      <c r="J845" t="s">
        <v>2637</v>
      </c>
      <c r="K845" t="s">
        <v>344</v>
      </c>
      <c r="L845" s="16" t="s">
        <v>342</v>
      </c>
      <c r="M845" s="37">
        <v>522</v>
      </c>
    </row>
    <row r="846" spans="1:13" x14ac:dyDescent="0.25">
      <c r="A846">
        <v>427100</v>
      </c>
      <c r="B846">
        <v>2615</v>
      </c>
      <c r="C846">
        <v>360015</v>
      </c>
      <c r="D846" t="s">
        <v>1023</v>
      </c>
      <c r="E846" t="s">
        <v>2642</v>
      </c>
      <c r="F846" t="s">
        <v>2643</v>
      </c>
      <c r="G846" t="s">
        <v>1026</v>
      </c>
      <c r="H846" t="s">
        <v>2637</v>
      </c>
      <c r="I846" t="s">
        <v>2638</v>
      </c>
      <c r="J846" t="s">
        <v>2637</v>
      </c>
      <c r="K846" t="s">
        <v>344</v>
      </c>
      <c r="L846" s="16" t="s">
        <v>342</v>
      </c>
      <c r="M846" s="37">
        <v>522</v>
      </c>
    </row>
    <row r="847" spans="1:13" x14ac:dyDescent="0.25">
      <c r="A847">
        <v>866100</v>
      </c>
      <c r="B847">
        <v>2620</v>
      </c>
      <c r="C847">
        <v>361010</v>
      </c>
      <c r="D847">
        <v>91</v>
      </c>
      <c r="E847" t="s">
        <v>938</v>
      </c>
      <c r="F847" t="s">
        <v>349</v>
      </c>
      <c r="G847" t="s">
        <v>977</v>
      </c>
      <c r="H847" t="s">
        <v>2637</v>
      </c>
      <c r="I847" t="s">
        <v>2638</v>
      </c>
      <c r="J847" t="s">
        <v>2637</v>
      </c>
      <c r="K847" t="s">
        <v>344</v>
      </c>
      <c r="L847" s="16" t="s">
        <v>348</v>
      </c>
    </row>
    <row r="848" spans="1:13" x14ac:dyDescent="0.25">
      <c r="A848">
        <v>450100</v>
      </c>
      <c r="B848">
        <v>2620</v>
      </c>
      <c r="C848">
        <v>361015</v>
      </c>
      <c r="D848" t="s">
        <v>1017</v>
      </c>
      <c r="E848" t="s">
        <v>2644</v>
      </c>
      <c r="F848" t="s">
        <v>2645</v>
      </c>
      <c r="G848" t="s">
        <v>1020</v>
      </c>
      <c r="H848" t="s">
        <v>2637</v>
      </c>
      <c r="I848" t="s">
        <v>2638</v>
      </c>
      <c r="J848" t="s">
        <v>2637</v>
      </c>
      <c r="K848" t="s">
        <v>344</v>
      </c>
      <c r="L848" s="16" t="s">
        <v>348</v>
      </c>
      <c r="M848" s="37">
        <v>444</v>
      </c>
    </row>
    <row r="849" spans="1:13" x14ac:dyDescent="0.25">
      <c r="A849">
        <v>451100</v>
      </c>
      <c r="B849">
        <v>2620</v>
      </c>
      <c r="C849">
        <v>361020</v>
      </c>
      <c r="D849" t="s">
        <v>1017</v>
      </c>
      <c r="E849" t="s">
        <v>2646</v>
      </c>
      <c r="F849" t="s">
        <v>2647</v>
      </c>
      <c r="G849" t="s">
        <v>1020</v>
      </c>
      <c r="H849" t="s">
        <v>2637</v>
      </c>
      <c r="I849" t="s">
        <v>2638</v>
      </c>
      <c r="J849" t="s">
        <v>2637</v>
      </c>
      <c r="K849" t="s">
        <v>344</v>
      </c>
      <c r="L849" s="16" t="s">
        <v>348</v>
      </c>
      <c r="M849" s="37">
        <v>403</v>
      </c>
    </row>
    <row r="850" spans="1:13" x14ac:dyDescent="0.25">
      <c r="A850">
        <v>451101</v>
      </c>
      <c r="B850">
        <v>2620</v>
      </c>
      <c r="C850">
        <v>361025</v>
      </c>
      <c r="D850" t="s">
        <v>1023</v>
      </c>
      <c r="E850" t="s">
        <v>2648</v>
      </c>
      <c r="F850" t="s">
        <v>2649</v>
      </c>
      <c r="G850" t="s">
        <v>1026</v>
      </c>
      <c r="H850" t="s">
        <v>2637</v>
      </c>
      <c r="I850" t="s">
        <v>2638</v>
      </c>
      <c r="J850" t="s">
        <v>2637</v>
      </c>
      <c r="K850" t="s">
        <v>344</v>
      </c>
      <c r="L850" s="16" t="s">
        <v>348</v>
      </c>
      <c r="M850" s="37">
        <v>403</v>
      </c>
    </row>
    <row r="851" spans="1:13" x14ac:dyDescent="0.25">
      <c r="A851">
        <v>451102</v>
      </c>
      <c r="B851">
        <v>2620</v>
      </c>
      <c r="C851">
        <v>361030</v>
      </c>
      <c r="D851" t="s">
        <v>1127</v>
      </c>
      <c r="E851" t="s">
        <v>2650</v>
      </c>
      <c r="F851" t="s">
        <v>2651</v>
      </c>
      <c r="G851" t="s">
        <v>1030</v>
      </c>
      <c r="H851" t="s">
        <v>2637</v>
      </c>
      <c r="I851" t="s">
        <v>2638</v>
      </c>
      <c r="J851" t="s">
        <v>2637</v>
      </c>
      <c r="K851" t="s">
        <v>344</v>
      </c>
      <c r="L851" s="16" t="s">
        <v>348</v>
      </c>
      <c r="M851" s="37">
        <v>403</v>
      </c>
    </row>
    <row r="852" spans="1:13" x14ac:dyDescent="0.25">
      <c r="A852">
        <v>452100</v>
      </c>
      <c r="B852">
        <v>2620</v>
      </c>
      <c r="C852">
        <v>361035</v>
      </c>
      <c r="D852" t="s">
        <v>1017</v>
      </c>
      <c r="E852" t="s">
        <v>2652</v>
      </c>
      <c r="F852" t="s">
        <v>2653</v>
      </c>
      <c r="G852" t="s">
        <v>1020</v>
      </c>
      <c r="H852" t="s">
        <v>2637</v>
      </c>
      <c r="I852" t="s">
        <v>2638</v>
      </c>
      <c r="J852" t="s">
        <v>2637</v>
      </c>
      <c r="K852" t="s">
        <v>344</v>
      </c>
      <c r="L852" s="16" t="s">
        <v>348</v>
      </c>
      <c r="M852" s="37">
        <v>388</v>
      </c>
    </row>
    <row r="853" spans="1:13" x14ac:dyDescent="0.25">
      <c r="A853">
        <v>453100</v>
      </c>
      <c r="B853">
        <v>2620</v>
      </c>
      <c r="C853">
        <v>361040</v>
      </c>
      <c r="D853" t="s">
        <v>1017</v>
      </c>
      <c r="E853" t="s">
        <v>2654</v>
      </c>
      <c r="F853" t="s">
        <v>2655</v>
      </c>
      <c r="G853" t="s">
        <v>1020</v>
      </c>
      <c r="H853" t="s">
        <v>2637</v>
      </c>
      <c r="I853" t="s">
        <v>2638</v>
      </c>
      <c r="J853" t="s">
        <v>2637</v>
      </c>
      <c r="K853" t="s">
        <v>344</v>
      </c>
      <c r="L853" s="16" t="s">
        <v>348</v>
      </c>
      <c r="M853" s="37">
        <v>443</v>
      </c>
    </row>
    <row r="854" spans="1:13" x14ac:dyDescent="0.25">
      <c r="A854">
        <v>453101</v>
      </c>
      <c r="B854">
        <v>2620</v>
      </c>
      <c r="C854">
        <v>361045</v>
      </c>
      <c r="D854" t="s">
        <v>1023</v>
      </c>
      <c r="E854" t="s">
        <v>2656</v>
      </c>
      <c r="F854" t="s">
        <v>2657</v>
      </c>
      <c r="G854" t="s">
        <v>1026</v>
      </c>
      <c r="H854" t="s">
        <v>2637</v>
      </c>
      <c r="I854" t="s">
        <v>2638</v>
      </c>
      <c r="J854" t="s">
        <v>2637</v>
      </c>
      <c r="K854" t="s">
        <v>344</v>
      </c>
      <c r="L854" s="16" t="s">
        <v>348</v>
      </c>
      <c r="M854" s="37">
        <v>443</v>
      </c>
    </row>
    <row r="855" spans="1:13" x14ac:dyDescent="0.25">
      <c r="A855">
        <v>453102</v>
      </c>
      <c r="B855">
        <v>2620</v>
      </c>
      <c r="C855">
        <v>361050</v>
      </c>
      <c r="D855" t="s">
        <v>1127</v>
      </c>
      <c r="E855" t="s">
        <v>2658</v>
      </c>
      <c r="F855" t="s">
        <v>2659</v>
      </c>
      <c r="G855" t="s">
        <v>1030</v>
      </c>
      <c r="H855" t="s">
        <v>2637</v>
      </c>
      <c r="I855" t="s">
        <v>2638</v>
      </c>
      <c r="J855" t="s">
        <v>2637</v>
      </c>
      <c r="K855" t="s">
        <v>344</v>
      </c>
      <c r="L855" s="16" t="s">
        <v>348</v>
      </c>
      <c r="M855" s="37">
        <v>443</v>
      </c>
    </row>
    <row r="856" spans="1:13" x14ac:dyDescent="0.25">
      <c r="A856">
        <v>453103</v>
      </c>
      <c r="B856">
        <v>2620</v>
      </c>
      <c r="C856">
        <v>361055</v>
      </c>
      <c r="D856" t="s">
        <v>1017</v>
      </c>
      <c r="E856" t="s">
        <v>2660</v>
      </c>
      <c r="F856" t="s">
        <v>2661</v>
      </c>
      <c r="G856" t="s">
        <v>1020</v>
      </c>
      <c r="H856" t="s">
        <v>2637</v>
      </c>
      <c r="I856" t="s">
        <v>2638</v>
      </c>
      <c r="J856" t="s">
        <v>2637</v>
      </c>
      <c r="K856" t="s">
        <v>344</v>
      </c>
      <c r="L856" s="16" t="s">
        <v>348</v>
      </c>
      <c r="M856" s="37">
        <v>272</v>
      </c>
    </row>
    <row r="857" spans="1:13" x14ac:dyDescent="0.25">
      <c r="A857">
        <v>453104</v>
      </c>
      <c r="B857">
        <v>2620</v>
      </c>
      <c r="C857">
        <v>361060</v>
      </c>
      <c r="D857" t="s">
        <v>1023</v>
      </c>
      <c r="E857" t="s">
        <v>2662</v>
      </c>
      <c r="F857" t="s">
        <v>2663</v>
      </c>
      <c r="G857" t="s">
        <v>1026</v>
      </c>
      <c r="H857" t="s">
        <v>2637</v>
      </c>
      <c r="I857" t="s">
        <v>2638</v>
      </c>
      <c r="J857" t="s">
        <v>2637</v>
      </c>
      <c r="K857" t="s">
        <v>344</v>
      </c>
      <c r="L857" s="16" t="s">
        <v>348</v>
      </c>
      <c r="M857" s="37">
        <v>272</v>
      </c>
    </row>
    <row r="858" spans="1:13" x14ac:dyDescent="0.25">
      <c r="A858">
        <v>453105</v>
      </c>
      <c r="B858">
        <v>2620</v>
      </c>
      <c r="C858">
        <v>361065</v>
      </c>
      <c r="D858" t="s">
        <v>1027</v>
      </c>
      <c r="E858" t="s">
        <v>2664</v>
      </c>
      <c r="F858" t="s">
        <v>2665</v>
      </c>
      <c r="G858" t="s">
        <v>1030</v>
      </c>
      <c r="H858" t="s">
        <v>2637</v>
      </c>
      <c r="I858" t="s">
        <v>2638</v>
      </c>
      <c r="J858" t="s">
        <v>2637</v>
      </c>
      <c r="K858" t="s">
        <v>344</v>
      </c>
      <c r="L858" s="16" t="s">
        <v>348</v>
      </c>
      <c r="M858" s="37">
        <v>272</v>
      </c>
    </row>
    <row r="859" spans="1:13" x14ac:dyDescent="0.25">
      <c r="A859">
        <v>453106</v>
      </c>
      <c r="B859">
        <v>2620</v>
      </c>
      <c r="C859">
        <v>361070</v>
      </c>
      <c r="D859" t="s">
        <v>1017</v>
      </c>
      <c r="E859" t="s">
        <v>2666</v>
      </c>
      <c r="F859" t="s">
        <v>2667</v>
      </c>
      <c r="G859" t="s">
        <v>1020</v>
      </c>
      <c r="H859" t="s">
        <v>2637</v>
      </c>
      <c r="I859" t="s">
        <v>2638</v>
      </c>
      <c r="J859" t="s">
        <v>2637</v>
      </c>
      <c r="K859" t="s">
        <v>344</v>
      </c>
      <c r="L859" s="16" t="s">
        <v>348</v>
      </c>
      <c r="M859" s="37">
        <v>727</v>
      </c>
    </row>
    <row r="860" spans="1:13" x14ac:dyDescent="0.25">
      <c r="A860">
        <v>453107</v>
      </c>
      <c r="B860">
        <v>2620</v>
      </c>
      <c r="C860">
        <v>361075</v>
      </c>
      <c r="D860" t="s">
        <v>1023</v>
      </c>
      <c r="E860" t="s">
        <v>2668</v>
      </c>
      <c r="F860" t="s">
        <v>2669</v>
      </c>
      <c r="G860" t="s">
        <v>1026</v>
      </c>
      <c r="H860" t="s">
        <v>2637</v>
      </c>
      <c r="I860" t="s">
        <v>2638</v>
      </c>
      <c r="J860" t="s">
        <v>2637</v>
      </c>
      <c r="K860" t="s">
        <v>344</v>
      </c>
      <c r="L860" s="16" t="s">
        <v>348</v>
      </c>
      <c r="M860" s="37">
        <v>727</v>
      </c>
    </row>
    <row r="861" spans="1:13" x14ac:dyDescent="0.25">
      <c r="A861">
        <v>453108</v>
      </c>
      <c r="B861">
        <v>2620</v>
      </c>
      <c r="C861">
        <v>361080</v>
      </c>
      <c r="D861" t="s">
        <v>1027</v>
      </c>
      <c r="E861" t="s">
        <v>2670</v>
      </c>
      <c r="F861" t="s">
        <v>2671</v>
      </c>
      <c r="G861" t="s">
        <v>1030</v>
      </c>
      <c r="H861" t="s">
        <v>2637</v>
      </c>
      <c r="I861" t="s">
        <v>2638</v>
      </c>
      <c r="J861" t="s">
        <v>2637</v>
      </c>
      <c r="K861" t="s">
        <v>344</v>
      </c>
      <c r="L861" s="16" t="s">
        <v>348</v>
      </c>
      <c r="M861" s="37">
        <v>727</v>
      </c>
    </row>
    <row r="862" spans="1:13" x14ac:dyDescent="0.25">
      <c r="A862">
        <v>454100</v>
      </c>
      <c r="B862">
        <v>2625</v>
      </c>
      <c r="C862">
        <v>361085</v>
      </c>
      <c r="D862" t="s">
        <v>1103</v>
      </c>
      <c r="E862" t="s">
        <v>2672</v>
      </c>
      <c r="F862" t="s">
        <v>2673</v>
      </c>
      <c r="G862" t="s">
        <v>977</v>
      </c>
      <c r="H862" t="s">
        <v>2637</v>
      </c>
      <c r="I862" t="s">
        <v>2638</v>
      </c>
      <c r="J862" t="s">
        <v>2637</v>
      </c>
      <c r="K862" t="s">
        <v>344</v>
      </c>
      <c r="L862" s="16" t="s">
        <v>348</v>
      </c>
    </row>
    <row r="863" spans="1:13" x14ac:dyDescent="0.25">
      <c r="A863">
        <v>867100</v>
      </c>
      <c r="B863">
        <v>2700</v>
      </c>
      <c r="C863">
        <v>370010</v>
      </c>
      <c r="D863">
        <v>91</v>
      </c>
      <c r="E863" t="s">
        <v>948</v>
      </c>
      <c r="F863" t="s">
        <v>352</v>
      </c>
      <c r="G863" t="s">
        <v>977</v>
      </c>
      <c r="H863" t="s">
        <v>1686</v>
      </c>
      <c r="I863" t="s">
        <v>2674</v>
      </c>
      <c r="J863" t="s">
        <v>1017</v>
      </c>
      <c r="K863" t="s">
        <v>351</v>
      </c>
      <c r="L863" s="16" t="s">
        <v>351</v>
      </c>
      <c r="M863" s="37">
        <v>0</v>
      </c>
    </row>
    <row r="864" spans="1:13" x14ac:dyDescent="0.25">
      <c r="A864">
        <v>500100</v>
      </c>
      <c r="B864">
        <v>2700</v>
      </c>
      <c r="C864">
        <v>370015</v>
      </c>
      <c r="D864" t="s">
        <v>1127</v>
      </c>
      <c r="E864" t="s">
        <v>2675</v>
      </c>
      <c r="F864" t="s">
        <v>2676</v>
      </c>
      <c r="G864" t="s">
        <v>977</v>
      </c>
      <c r="H864" t="s">
        <v>1686</v>
      </c>
      <c r="I864" t="s">
        <v>2674</v>
      </c>
      <c r="J864" t="s">
        <v>1017</v>
      </c>
      <c r="K864" t="s">
        <v>351</v>
      </c>
      <c r="L864" s="16" t="s">
        <v>351</v>
      </c>
      <c r="M864" s="37">
        <v>0</v>
      </c>
    </row>
    <row r="865" spans="1:13" x14ac:dyDescent="0.25">
      <c r="A865">
        <v>500101</v>
      </c>
      <c r="B865">
        <v>2700</v>
      </c>
      <c r="C865">
        <v>370020</v>
      </c>
      <c r="D865" t="s">
        <v>1017</v>
      </c>
      <c r="E865" t="s">
        <v>2677</v>
      </c>
      <c r="F865" t="s">
        <v>2678</v>
      </c>
      <c r="G865" t="s">
        <v>1020</v>
      </c>
      <c r="H865" t="s">
        <v>1686</v>
      </c>
      <c r="I865" t="s">
        <v>2674</v>
      </c>
      <c r="J865" t="s">
        <v>1017</v>
      </c>
      <c r="K865" t="s">
        <v>351</v>
      </c>
      <c r="L865" s="16" t="s">
        <v>351</v>
      </c>
      <c r="M865" s="37">
        <v>628</v>
      </c>
    </row>
    <row r="866" spans="1:13" x14ac:dyDescent="0.25">
      <c r="A866">
        <v>500102</v>
      </c>
      <c r="B866">
        <v>2700</v>
      </c>
      <c r="C866">
        <v>370025</v>
      </c>
      <c r="D866" t="s">
        <v>1017</v>
      </c>
      <c r="E866" t="s">
        <v>2679</v>
      </c>
      <c r="F866" t="s">
        <v>2680</v>
      </c>
      <c r="G866" t="s">
        <v>1020</v>
      </c>
      <c r="H866" t="s">
        <v>1686</v>
      </c>
      <c r="I866" t="s">
        <v>2674</v>
      </c>
      <c r="J866" t="s">
        <v>1017</v>
      </c>
      <c r="K866" t="s">
        <v>351</v>
      </c>
      <c r="L866" s="16" t="s">
        <v>351</v>
      </c>
      <c r="M866" s="37">
        <v>629</v>
      </c>
    </row>
    <row r="867" spans="1:13" x14ac:dyDescent="0.25">
      <c r="A867">
        <v>500103</v>
      </c>
      <c r="B867">
        <v>2700</v>
      </c>
      <c r="C867">
        <v>370030</v>
      </c>
      <c r="D867" t="s">
        <v>1023</v>
      </c>
      <c r="E867" t="s">
        <v>2681</v>
      </c>
      <c r="F867" t="s">
        <v>2682</v>
      </c>
      <c r="G867" t="s">
        <v>1026</v>
      </c>
      <c r="H867" t="s">
        <v>1686</v>
      </c>
      <c r="I867" t="s">
        <v>2674</v>
      </c>
      <c r="J867" t="s">
        <v>1017</v>
      </c>
      <c r="K867" t="s">
        <v>351</v>
      </c>
      <c r="L867" s="16" t="s">
        <v>351</v>
      </c>
      <c r="M867" s="37">
        <v>629</v>
      </c>
    </row>
    <row r="868" spans="1:13" x14ac:dyDescent="0.25">
      <c r="A868">
        <v>500104</v>
      </c>
      <c r="B868">
        <v>2700</v>
      </c>
      <c r="C868">
        <v>370035</v>
      </c>
      <c r="D868" t="s">
        <v>1027</v>
      </c>
      <c r="E868" t="s">
        <v>2683</v>
      </c>
      <c r="F868" t="s">
        <v>2684</v>
      </c>
      <c r="G868" t="s">
        <v>1030</v>
      </c>
      <c r="H868" t="s">
        <v>1686</v>
      </c>
      <c r="I868" t="s">
        <v>2674</v>
      </c>
      <c r="J868" t="s">
        <v>1017</v>
      </c>
      <c r="K868" t="s">
        <v>351</v>
      </c>
      <c r="L868" s="16" t="s">
        <v>351</v>
      </c>
      <c r="M868" s="37">
        <v>629</v>
      </c>
    </row>
    <row r="869" spans="1:13" x14ac:dyDescent="0.25">
      <c r="A869">
        <v>500105</v>
      </c>
      <c r="B869">
        <v>2700</v>
      </c>
      <c r="C869">
        <v>370040</v>
      </c>
      <c r="D869" t="s">
        <v>1017</v>
      </c>
      <c r="E869" t="s">
        <v>2685</v>
      </c>
      <c r="F869" t="s">
        <v>2686</v>
      </c>
      <c r="G869" t="s">
        <v>1020</v>
      </c>
      <c r="H869" t="s">
        <v>1686</v>
      </c>
      <c r="I869" t="s">
        <v>2674</v>
      </c>
      <c r="J869" t="s">
        <v>1017</v>
      </c>
      <c r="K869" t="s">
        <v>351</v>
      </c>
      <c r="L869" s="16" t="s">
        <v>351</v>
      </c>
      <c r="M869" s="37">
        <v>630</v>
      </c>
    </row>
    <row r="870" spans="1:13" x14ac:dyDescent="0.25">
      <c r="A870">
        <v>500106</v>
      </c>
      <c r="B870">
        <v>2700</v>
      </c>
      <c r="C870">
        <v>370045</v>
      </c>
      <c r="D870" t="s">
        <v>1017</v>
      </c>
      <c r="E870" t="s">
        <v>2687</v>
      </c>
      <c r="F870" t="s">
        <v>2688</v>
      </c>
      <c r="G870" t="s">
        <v>1020</v>
      </c>
      <c r="H870" t="s">
        <v>1686</v>
      </c>
      <c r="I870" t="s">
        <v>2674</v>
      </c>
      <c r="J870" t="s">
        <v>1017</v>
      </c>
      <c r="K870" t="s">
        <v>351</v>
      </c>
      <c r="L870" s="16" t="s">
        <v>351</v>
      </c>
      <c r="M870" s="37">
        <v>631</v>
      </c>
    </row>
    <row r="871" spans="1:13" x14ac:dyDescent="0.25">
      <c r="A871">
        <v>500107</v>
      </c>
      <c r="B871">
        <v>2700</v>
      </c>
      <c r="C871">
        <v>370050</v>
      </c>
      <c r="D871" t="s">
        <v>1023</v>
      </c>
      <c r="E871" t="s">
        <v>2689</v>
      </c>
      <c r="F871" t="s">
        <v>2690</v>
      </c>
      <c r="G871" t="s">
        <v>1026</v>
      </c>
      <c r="H871" t="s">
        <v>1686</v>
      </c>
      <c r="I871" t="s">
        <v>2674</v>
      </c>
      <c r="J871" t="s">
        <v>1017</v>
      </c>
      <c r="K871" t="s">
        <v>351</v>
      </c>
      <c r="L871" s="16" t="s">
        <v>351</v>
      </c>
      <c r="M871" s="37">
        <v>632</v>
      </c>
    </row>
    <row r="872" spans="1:13" x14ac:dyDescent="0.25">
      <c r="A872">
        <v>500108</v>
      </c>
      <c r="B872">
        <v>2700</v>
      </c>
      <c r="C872">
        <v>370055</v>
      </c>
      <c r="D872" t="s">
        <v>1127</v>
      </c>
      <c r="E872" t="s">
        <v>2691</v>
      </c>
      <c r="F872" t="s">
        <v>2692</v>
      </c>
      <c r="G872" t="s">
        <v>977</v>
      </c>
      <c r="H872" t="s">
        <v>1686</v>
      </c>
      <c r="I872" t="s">
        <v>2674</v>
      </c>
      <c r="J872" t="s">
        <v>1017</v>
      </c>
      <c r="K872" t="s">
        <v>351</v>
      </c>
      <c r="L872" s="16" t="s">
        <v>351</v>
      </c>
      <c r="M872" s="37">
        <v>633</v>
      </c>
    </row>
    <row r="873" spans="1:13" x14ac:dyDescent="0.25">
      <c r="A873">
        <v>500109</v>
      </c>
      <c r="B873">
        <v>2700</v>
      </c>
      <c r="C873">
        <v>370060</v>
      </c>
      <c r="D873" t="s">
        <v>1017</v>
      </c>
      <c r="E873" t="s">
        <v>2693</v>
      </c>
      <c r="F873" t="s">
        <v>2694</v>
      </c>
      <c r="G873" t="s">
        <v>1020</v>
      </c>
      <c r="H873" t="s">
        <v>1686</v>
      </c>
      <c r="I873" t="s">
        <v>2674</v>
      </c>
      <c r="J873" t="s">
        <v>1017</v>
      </c>
      <c r="K873" t="s">
        <v>351</v>
      </c>
      <c r="L873" s="16" t="s">
        <v>351</v>
      </c>
      <c r="M873" s="37">
        <v>634</v>
      </c>
    </row>
    <row r="874" spans="1:13" x14ac:dyDescent="0.25">
      <c r="A874">
        <v>500110</v>
      </c>
      <c r="B874">
        <v>2700</v>
      </c>
      <c r="C874">
        <v>370065</v>
      </c>
      <c r="D874" t="s">
        <v>1023</v>
      </c>
      <c r="E874" t="s">
        <v>2695</v>
      </c>
      <c r="F874" t="s">
        <v>2696</v>
      </c>
      <c r="G874" t="s">
        <v>1026</v>
      </c>
      <c r="H874" t="s">
        <v>1686</v>
      </c>
      <c r="I874" t="s">
        <v>2674</v>
      </c>
      <c r="J874" t="s">
        <v>1017</v>
      </c>
      <c r="K874" t="s">
        <v>351</v>
      </c>
      <c r="L874" s="16" t="s">
        <v>351</v>
      </c>
      <c r="M874" s="37">
        <v>634</v>
      </c>
    </row>
    <row r="875" spans="1:13" x14ac:dyDescent="0.25">
      <c r="A875">
        <v>500111</v>
      </c>
      <c r="B875">
        <v>2700</v>
      </c>
      <c r="C875">
        <v>370070</v>
      </c>
      <c r="D875" t="s">
        <v>1027</v>
      </c>
      <c r="E875" t="s">
        <v>2697</v>
      </c>
      <c r="F875" t="s">
        <v>2698</v>
      </c>
      <c r="G875" t="s">
        <v>1030</v>
      </c>
      <c r="H875" t="s">
        <v>1686</v>
      </c>
      <c r="I875" t="s">
        <v>2674</v>
      </c>
      <c r="J875" t="s">
        <v>1017</v>
      </c>
      <c r="K875" t="s">
        <v>351</v>
      </c>
      <c r="L875" s="16" t="s">
        <v>351</v>
      </c>
      <c r="M875" s="37">
        <v>634</v>
      </c>
    </row>
    <row r="876" spans="1:13" x14ac:dyDescent="0.25">
      <c r="A876">
        <v>500112</v>
      </c>
      <c r="B876">
        <v>2700</v>
      </c>
      <c r="C876">
        <v>370075</v>
      </c>
      <c r="D876" t="s">
        <v>1017</v>
      </c>
      <c r="E876" t="s">
        <v>2699</v>
      </c>
      <c r="F876" t="s">
        <v>2700</v>
      </c>
      <c r="G876" t="s">
        <v>1020</v>
      </c>
      <c r="H876" t="s">
        <v>1686</v>
      </c>
      <c r="I876" t="s">
        <v>2674</v>
      </c>
      <c r="J876" t="s">
        <v>1017</v>
      </c>
      <c r="K876" t="s">
        <v>351</v>
      </c>
      <c r="L876" s="16" t="s">
        <v>351</v>
      </c>
      <c r="M876" s="37">
        <v>635</v>
      </c>
    </row>
    <row r="877" spans="1:13" x14ac:dyDescent="0.25">
      <c r="A877">
        <v>500113</v>
      </c>
      <c r="B877">
        <v>2700</v>
      </c>
      <c r="C877">
        <v>370080</v>
      </c>
      <c r="D877" t="s">
        <v>1023</v>
      </c>
      <c r="E877" t="s">
        <v>2701</v>
      </c>
      <c r="F877" t="s">
        <v>2702</v>
      </c>
      <c r="G877" t="s">
        <v>1026</v>
      </c>
      <c r="H877" t="s">
        <v>1686</v>
      </c>
      <c r="I877" t="s">
        <v>2674</v>
      </c>
      <c r="J877" t="s">
        <v>1017</v>
      </c>
      <c r="K877" t="s">
        <v>351</v>
      </c>
      <c r="L877" s="16" t="s">
        <v>351</v>
      </c>
      <c r="M877" s="37">
        <v>635</v>
      </c>
    </row>
    <row r="878" spans="1:13" x14ac:dyDescent="0.25">
      <c r="A878">
        <v>500114</v>
      </c>
      <c r="B878">
        <v>2700</v>
      </c>
      <c r="C878">
        <v>370085</v>
      </c>
      <c r="D878" t="s">
        <v>1027</v>
      </c>
      <c r="E878" t="s">
        <v>2703</v>
      </c>
      <c r="F878" t="s">
        <v>2704</v>
      </c>
      <c r="G878" t="s">
        <v>1030</v>
      </c>
      <c r="H878" t="s">
        <v>1686</v>
      </c>
      <c r="I878" t="s">
        <v>2674</v>
      </c>
      <c r="J878" t="s">
        <v>1017</v>
      </c>
      <c r="K878" t="s">
        <v>351</v>
      </c>
      <c r="L878" s="16" t="s">
        <v>351</v>
      </c>
      <c r="M878" s="37">
        <v>635</v>
      </c>
    </row>
    <row r="879" spans="1:13" x14ac:dyDescent="0.25">
      <c r="A879">
        <v>500115</v>
      </c>
      <c r="B879">
        <v>2700</v>
      </c>
      <c r="C879">
        <v>370090</v>
      </c>
      <c r="D879" t="s">
        <v>1023</v>
      </c>
      <c r="E879" t="s">
        <v>2705</v>
      </c>
      <c r="F879" t="s">
        <v>2706</v>
      </c>
      <c r="G879" t="s">
        <v>1026</v>
      </c>
      <c r="H879" t="s">
        <v>1686</v>
      </c>
      <c r="I879" t="s">
        <v>2674</v>
      </c>
      <c r="J879" t="s">
        <v>1017</v>
      </c>
      <c r="K879" t="s">
        <v>351</v>
      </c>
      <c r="L879" s="16" t="s">
        <v>351</v>
      </c>
      <c r="M879" s="37">
        <v>636</v>
      </c>
    </row>
    <row r="880" spans="1:13" x14ac:dyDescent="0.25">
      <c r="A880">
        <v>500116</v>
      </c>
      <c r="B880">
        <v>2700</v>
      </c>
      <c r="C880">
        <v>370095</v>
      </c>
      <c r="D880" t="s">
        <v>1017</v>
      </c>
      <c r="E880" t="s">
        <v>2707</v>
      </c>
      <c r="F880" t="s">
        <v>2708</v>
      </c>
      <c r="G880" t="s">
        <v>1020</v>
      </c>
      <c r="H880" t="s">
        <v>1686</v>
      </c>
      <c r="I880" t="s">
        <v>2674</v>
      </c>
      <c r="J880" t="s">
        <v>1017</v>
      </c>
      <c r="K880" t="s">
        <v>351</v>
      </c>
      <c r="L880" s="16" t="s">
        <v>351</v>
      </c>
      <c r="M880" s="37">
        <v>637</v>
      </c>
    </row>
    <row r="881" spans="1:13" x14ac:dyDescent="0.25">
      <c r="A881">
        <v>500117</v>
      </c>
      <c r="B881">
        <v>2700</v>
      </c>
      <c r="C881">
        <v>370100</v>
      </c>
      <c r="D881" t="s">
        <v>1017</v>
      </c>
      <c r="E881" t="s">
        <v>2709</v>
      </c>
      <c r="F881" t="s">
        <v>2710</v>
      </c>
      <c r="G881" t="s">
        <v>1020</v>
      </c>
      <c r="H881" t="s">
        <v>1686</v>
      </c>
      <c r="I881" t="s">
        <v>2674</v>
      </c>
      <c r="J881" t="s">
        <v>1017</v>
      </c>
      <c r="K881" t="s">
        <v>351</v>
      </c>
      <c r="L881" s="16" t="s">
        <v>351</v>
      </c>
      <c r="M881" s="37">
        <v>638</v>
      </c>
    </row>
    <row r="882" spans="1:13" x14ac:dyDescent="0.25">
      <c r="A882">
        <v>500118</v>
      </c>
      <c r="B882">
        <v>2700</v>
      </c>
      <c r="C882">
        <v>370105</v>
      </c>
      <c r="D882" t="s">
        <v>1017</v>
      </c>
      <c r="E882" t="s">
        <v>2711</v>
      </c>
      <c r="F882" t="s">
        <v>2712</v>
      </c>
      <c r="G882" t="s">
        <v>1020</v>
      </c>
      <c r="H882" t="s">
        <v>1686</v>
      </c>
      <c r="I882" t="s">
        <v>2674</v>
      </c>
      <c r="J882" t="s">
        <v>1017</v>
      </c>
      <c r="K882" t="s">
        <v>351</v>
      </c>
      <c r="L882" s="16" t="s">
        <v>351</v>
      </c>
      <c r="M882" s="37">
        <v>639</v>
      </c>
    </row>
    <row r="883" spans="1:13" x14ac:dyDescent="0.25">
      <c r="A883">
        <v>500119</v>
      </c>
      <c r="B883">
        <v>2700</v>
      </c>
      <c r="C883">
        <v>370110</v>
      </c>
      <c r="D883" t="s">
        <v>1017</v>
      </c>
      <c r="E883" t="s">
        <v>2713</v>
      </c>
      <c r="F883" t="s">
        <v>2714</v>
      </c>
      <c r="G883" t="s">
        <v>1020</v>
      </c>
      <c r="H883" t="s">
        <v>1686</v>
      </c>
      <c r="I883" t="s">
        <v>2674</v>
      </c>
      <c r="J883" t="s">
        <v>1017</v>
      </c>
      <c r="K883" t="s">
        <v>351</v>
      </c>
      <c r="L883" s="16" t="s">
        <v>351</v>
      </c>
      <c r="M883" s="37">
        <v>640</v>
      </c>
    </row>
    <row r="884" spans="1:13" x14ac:dyDescent="0.25">
      <c r="A884">
        <v>500120</v>
      </c>
      <c r="B884">
        <v>2700</v>
      </c>
      <c r="C884">
        <v>370115</v>
      </c>
      <c r="D884" t="s">
        <v>1023</v>
      </c>
      <c r="E884" t="s">
        <v>2715</v>
      </c>
      <c r="F884" t="s">
        <v>2716</v>
      </c>
      <c r="G884" t="s">
        <v>1026</v>
      </c>
      <c r="H884" t="s">
        <v>1686</v>
      </c>
      <c r="I884" t="s">
        <v>2674</v>
      </c>
      <c r="J884" t="s">
        <v>1017</v>
      </c>
      <c r="K884" t="s">
        <v>351</v>
      </c>
      <c r="L884" s="16" t="s">
        <v>351</v>
      </c>
      <c r="M884" s="37">
        <v>640</v>
      </c>
    </row>
    <row r="885" spans="1:13" x14ac:dyDescent="0.25">
      <c r="A885">
        <v>500121</v>
      </c>
      <c r="B885">
        <v>2700</v>
      </c>
      <c r="C885">
        <v>370120</v>
      </c>
      <c r="D885" t="s">
        <v>1027</v>
      </c>
      <c r="E885" t="s">
        <v>2717</v>
      </c>
      <c r="F885" t="s">
        <v>2718</v>
      </c>
      <c r="G885" t="s">
        <v>1030</v>
      </c>
      <c r="H885" t="s">
        <v>1686</v>
      </c>
      <c r="I885" t="s">
        <v>2674</v>
      </c>
      <c r="J885" t="s">
        <v>1017</v>
      </c>
      <c r="K885" t="s">
        <v>351</v>
      </c>
      <c r="L885" s="16" t="s">
        <v>351</v>
      </c>
      <c r="M885" s="37">
        <v>640</v>
      </c>
    </row>
    <row r="886" spans="1:13" x14ac:dyDescent="0.25">
      <c r="A886">
        <v>500122</v>
      </c>
      <c r="B886">
        <v>2700</v>
      </c>
      <c r="C886">
        <v>370125</v>
      </c>
      <c r="D886" t="s">
        <v>1017</v>
      </c>
      <c r="E886" t="s">
        <v>2719</v>
      </c>
      <c r="F886" t="s">
        <v>2720</v>
      </c>
      <c r="G886" t="s">
        <v>1020</v>
      </c>
      <c r="H886" t="s">
        <v>1686</v>
      </c>
      <c r="I886" t="s">
        <v>2674</v>
      </c>
      <c r="J886" t="s">
        <v>1017</v>
      </c>
      <c r="K886" t="s">
        <v>351</v>
      </c>
      <c r="L886" s="16" t="s">
        <v>351</v>
      </c>
      <c r="M886" s="37">
        <v>641</v>
      </c>
    </row>
    <row r="887" spans="1:13" x14ac:dyDescent="0.25">
      <c r="A887">
        <v>500123</v>
      </c>
      <c r="B887">
        <v>2700</v>
      </c>
      <c r="C887">
        <v>370130</v>
      </c>
      <c r="D887" t="s">
        <v>1017</v>
      </c>
      <c r="E887" t="s">
        <v>2721</v>
      </c>
      <c r="F887" t="s">
        <v>2722</v>
      </c>
      <c r="G887" t="s">
        <v>1020</v>
      </c>
      <c r="H887" t="s">
        <v>1686</v>
      </c>
      <c r="I887" t="s">
        <v>2674</v>
      </c>
      <c r="J887" t="s">
        <v>1017</v>
      </c>
      <c r="K887" t="s">
        <v>351</v>
      </c>
      <c r="L887" s="16" t="s">
        <v>351</v>
      </c>
      <c r="M887" s="37">
        <v>642</v>
      </c>
    </row>
    <row r="888" spans="1:13" x14ac:dyDescent="0.25">
      <c r="A888">
        <v>500124</v>
      </c>
      <c r="B888">
        <v>2700</v>
      </c>
      <c r="C888">
        <v>370135</v>
      </c>
      <c r="D888" t="s">
        <v>1017</v>
      </c>
      <c r="E888" t="s">
        <v>2723</v>
      </c>
      <c r="F888" t="s">
        <v>2724</v>
      </c>
      <c r="G888" t="s">
        <v>1020</v>
      </c>
      <c r="H888" t="s">
        <v>1686</v>
      </c>
      <c r="I888" t="s">
        <v>2674</v>
      </c>
      <c r="J888" t="s">
        <v>1017</v>
      </c>
      <c r="K888" t="s">
        <v>351</v>
      </c>
      <c r="L888" s="16" t="s">
        <v>351</v>
      </c>
      <c r="M888" s="37">
        <v>643</v>
      </c>
    </row>
    <row r="889" spans="1:13" x14ac:dyDescent="0.25">
      <c r="A889">
        <v>500125</v>
      </c>
      <c r="B889">
        <v>2700</v>
      </c>
      <c r="C889">
        <v>370140</v>
      </c>
      <c r="D889" t="s">
        <v>1127</v>
      </c>
      <c r="E889" t="s">
        <v>2725</v>
      </c>
      <c r="F889" t="s">
        <v>2726</v>
      </c>
      <c r="G889" t="s">
        <v>977</v>
      </c>
      <c r="H889" t="s">
        <v>1686</v>
      </c>
      <c r="I889" t="s">
        <v>2674</v>
      </c>
      <c r="J889" t="s">
        <v>1017</v>
      </c>
      <c r="K889" t="s">
        <v>351</v>
      </c>
      <c r="L889" s="16" t="s">
        <v>351</v>
      </c>
      <c r="M889" s="37">
        <v>644</v>
      </c>
    </row>
    <row r="890" spans="1:13" x14ac:dyDescent="0.25">
      <c r="A890">
        <v>500126</v>
      </c>
      <c r="B890">
        <v>2700</v>
      </c>
      <c r="C890">
        <v>370145</v>
      </c>
      <c r="D890" t="s">
        <v>1017</v>
      </c>
      <c r="E890" t="s">
        <v>2727</v>
      </c>
      <c r="F890" t="s">
        <v>2728</v>
      </c>
      <c r="G890" t="s">
        <v>1020</v>
      </c>
      <c r="H890" t="s">
        <v>1686</v>
      </c>
      <c r="I890" t="s">
        <v>2674</v>
      </c>
      <c r="J890" t="s">
        <v>1017</v>
      </c>
      <c r="K890" t="s">
        <v>351</v>
      </c>
      <c r="L890" s="16" t="s">
        <v>351</v>
      </c>
      <c r="M890" s="37">
        <v>645</v>
      </c>
    </row>
    <row r="891" spans="1:13" x14ac:dyDescent="0.25">
      <c r="A891">
        <v>500127</v>
      </c>
      <c r="B891">
        <v>2700</v>
      </c>
      <c r="C891">
        <v>370150</v>
      </c>
      <c r="D891" t="s">
        <v>1017</v>
      </c>
      <c r="E891" t="s">
        <v>2729</v>
      </c>
      <c r="F891" t="s">
        <v>2730</v>
      </c>
      <c r="G891" t="s">
        <v>1020</v>
      </c>
      <c r="H891" t="s">
        <v>1686</v>
      </c>
      <c r="I891" t="s">
        <v>2674</v>
      </c>
      <c r="J891" t="s">
        <v>1017</v>
      </c>
      <c r="K891" t="s">
        <v>351</v>
      </c>
      <c r="L891" s="16" t="s">
        <v>351</v>
      </c>
      <c r="M891" s="37">
        <v>646</v>
      </c>
    </row>
    <row r="892" spans="1:13" x14ac:dyDescent="0.25">
      <c r="A892">
        <v>500128</v>
      </c>
      <c r="B892">
        <v>2700</v>
      </c>
      <c r="C892">
        <v>370155</v>
      </c>
      <c r="D892" t="s">
        <v>1017</v>
      </c>
      <c r="E892" t="s">
        <v>2731</v>
      </c>
      <c r="F892" t="s">
        <v>2732</v>
      </c>
      <c r="G892" t="s">
        <v>1020</v>
      </c>
      <c r="H892" t="s">
        <v>1686</v>
      </c>
      <c r="I892" t="s">
        <v>2674</v>
      </c>
      <c r="J892" t="s">
        <v>1017</v>
      </c>
      <c r="K892" t="s">
        <v>351</v>
      </c>
      <c r="L892" s="16" t="s">
        <v>351</v>
      </c>
      <c r="M892" s="37">
        <v>647</v>
      </c>
    </row>
    <row r="893" spans="1:13" x14ac:dyDescent="0.25">
      <c r="A893">
        <v>500129</v>
      </c>
      <c r="B893">
        <v>2700</v>
      </c>
      <c r="C893">
        <v>370160</v>
      </c>
      <c r="D893" t="s">
        <v>1017</v>
      </c>
      <c r="E893" t="s">
        <v>2733</v>
      </c>
      <c r="F893" t="s">
        <v>2734</v>
      </c>
      <c r="G893" t="s">
        <v>1020</v>
      </c>
      <c r="H893" t="s">
        <v>1686</v>
      </c>
      <c r="I893" t="s">
        <v>2674</v>
      </c>
      <c r="J893" t="s">
        <v>1017</v>
      </c>
      <c r="K893" t="s">
        <v>351</v>
      </c>
      <c r="L893" s="16" t="s">
        <v>351</v>
      </c>
      <c r="M893" s="37">
        <v>648</v>
      </c>
    </row>
    <row r="894" spans="1:13" x14ac:dyDescent="0.25">
      <c r="A894">
        <v>500130</v>
      </c>
      <c r="B894">
        <v>2700</v>
      </c>
      <c r="C894">
        <v>370165</v>
      </c>
      <c r="D894" t="s">
        <v>1023</v>
      </c>
      <c r="E894" t="s">
        <v>2735</v>
      </c>
      <c r="F894" t="s">
        <v>2736</v>
      </c>
      <c r="G894" t="s">
        <v>1026</v>
      </c>
      <c r="H894" t="s">
        <v>1686</v>
      </c>
      <c r="I894" t="s">
        <v>2674</v>
      </c>
      <c r="J894" t="s">
        <v>1017</v>
      </c>
      <c r="K894" t="s">
        <v>351</v>
      </c>
      <c r="L894" s="16" t="s">
        <v>351</v>
      </c>
      <c r="M894" s="37">
        <v>648</v>
      </c>
    </row>
    <row r="895" spans="1:13" x14ac:dyDescent="0.25">
      <c r="A895">
        <v>500131</v>
      </c>
      <c r="B895">
        <v>2700</v>
      </c>
      <c r="C895">
        <v>370170</v>
      </c>
      <c r="D895" t="s">
        <v>1027</v>
      </c>
      <c r="E895" t="s">
        <v>2737</v>
      </c>
      <c r="F895" t="s">
        <v>2738</v>
      </c>
      <c r="G895" t="s">
        <v>1030</v>
      </c>
      <c r="H895" t="s">
        <v>1686</v>
      </c>
      <c r="I895" t="s">
        <v>2674</v>
      </c>
      <c r="J895" t="s">
        <v>1017</v>
      </c>
      <c r="K895" t="s">
        <v>351</v>
      </c>
      <c r="L895" s="16" t="s">
        <v>351</v>
      </c>
      <c r="M895" s="37">
        <v>648</v>
      </c>
    </row>
    <row r="896" spans="1:13" x14ac:dyDescent="0.25">
      <c r="A896">
        <v>500132</v>
      </c>
      <c r="B896">
        <v>2700</v>
      </c>
      <c r="C896">
        <v>370175</v>
      </c>
      <c r="D896" t="s">
        <v>1017</v>
      </c>
      <c r="E896" t="s">
        <v>2739</v>
      </c>
      <c r="F896" t="s">
        <v>2740</v>
      </c>
      <c r="G896" t="s">
        <v>1020</v>
      </c>
      <c r="H896" t="s">
        <v>1686</v>
      </c>
      <c r="I896" t="s">
        <v>2674</v>
      </c>
      <c r="J896" t="s">
        <v>1017</v>
      </c>
      <c r="K896" t="s">
        <v>351</v>
      </c>
      <c r="L896" s="16" t="s">
        <v>351</v>
      </c>
      <c r="M896" s="37">
        <v>649</v>
      </c>
    </row>
    <row r="897" spans="1:13" x14ac:dyDescent="0.25">
      <c r="A897">
        <v>500133</v>
      </c>
      <c r="B897">
        <v>2700</v>
      </c>
      <c r="C897">
        <v>370180</v>
      </c>
      <c r="D897" t="s">
        <v>1023</v>
      </c>
      <c r="E897" t="s">
        <v>2741</v>
      </c>
      <c r="F897" t="s">
        <v>2742</v>
      </c>
      <c r="G897" t="s">
        <v>1026</v>
      </c>
      <c r="H897" t="s">
        <v>1686</v>
      </c>
      <c r="I897" t="s">
        <v>2674</v>
      </c>
      <c r="J897" t="s">
        <v>1017</v>
      </c>
      <c r="K897" t="s">
        <v>351</v>
      </c>
      <c r="L897" s="16" t="s">
        <v>351</v>
      </c>
      <c r="M897" s="37">
        <v>649</v>
      </c>
    </row>
    <row r="898" spans="1:13" x14ac:dyDescent="0.25">
      <c r="A898">
        <v>500134</v>
      </c>
      <c r="B898">
        <v>2700</v>
      </c>
      <c r="C898">
        <v>370185</v>
      </c>
      <c r="D898" t="s">
        <v>1027</v>
      </c>
      <c r="E898" t="s">
        <v>2743</v>
      </c>
      <c r="F898" t="s">
        <v>2744</v>
      </c>
      <c r="G898" t="s">
        <v>1030</v>
      </c>
      <c r="H898" t="s">
        <v>1686</v>
      </c>
      <c r="I898" t="s">
        <v>2674</v>
      </c>
      <c r="J898" t="s">
        <v>1017</v>
      </c>
      <c r="K898" t="s">
        <v>351</v>
      </c>
      <c r="L898" s="16" t="s">
        <v>351</v>
      </c>
      <c r="M898" s="37">
        <v>649</v>
      </c>
    </row>
    <row r="899" spans="1:13" x14ac:dyDescent="0.25">
      <c r="A899">
        <v>500135</v>
      </c>
      <c r="B899">
        <v>2700</v>
      </c>
      <c r="C899">
        <v>370190</v>
      </c>
      <c r="D899" t="s">
        <v>1017</v>
      </c>
      <c r="E899" t="s">
        <v>2745</v>
      </c>
      <c r="F899" t="s">
        <v>2746</v>
      </c>
      <c r="G899" t="s">
        <v>1020</v>
      </c>
      <c r="H899" t="s">
        <v>1686</v>
      </c>
      <c r="I899" t="s">
        <v>2674</v>
      </c>
      <c r="J899" t="s">
        <v>1017</v>
      </c>
      <c r="K899" t="s">
        <v>351</v>
      </c>
      <c r="L899" s="16" t="s">
        <v>351</v>
      </c>
      <c r="M899" s="37">
        <v>708</v>
      </c>
    </row>
    <row r="900" spans="1:13" x14ac:dyDescent="0.25">
      <c r="A900">
        <v>500136</v>
      </c>
      <c r="B900">
        <v>2700</v>
      </c>
      <c r="C900">
        <v>370220</v>
      </c>
      <c r="D900" t="s">
        <v>1017</v>
      </c>
      <c r="E900" t="s">
        <v>2747</v>
      </c>
      <c r="F900" t="s">
        <v>2748</v>
      </c>
      <c r="G900" t="s">
        <v>1020</v>
      </c>
      <c r="H900" t="s">
        <v>1686</v>
      </c>
      <c r="I900" t="s">
        <v>2674</v>
      </c>
      <c r="J900" t="s">
        <v>1017</v>
      </c>
      <c r="K900" t="s">
        <v>351</v>
      </c>
      <c r="L900" s="16" t="s">
        <v>351</v>
      </c>
      <c r="M900" s="37">
        <v>708</v>
      </c>
    </row>
    <row r="901" spans="1:13" x14ac:dyDescent="0.25">
      <c r="A901">
        <v>500137</v>
      </c>
      <c r="B901">
        <v>2700</v>
      </c>
      <c r="C901">
        <v>370225</v>
      </c>
      <c r="D901" t="s">
        <v>1017</v>
      </c>
      <c r="E901" t="s">
        <v>2749</v>
      </c>
      <c r="F901" t="s">
        <v>2750</v>
      </c>
      <c r="G901" t="s">
        <v>1020</v>
      </c>
      <c r="H901" t="s">
        <v>1686</v>
      </c>
      <c r="I901" t="s">
        <v>2674</v>
      </c>
      <c r="J901" t="s">
        <v>1017</v>
      </c>
      <c r="K901" t="s">
        <v>351</v>
      </c>
      <c r="L901" s="16" t="s">
        <v>351</v>
      </c>
      <c r="M901" s="37">
        <v>708</v>
      </c>
    </row>
    <row r="902" spans="1:13" x14ac:dyDescent="0.25">
      <c r="A902">
        <v>501100</v>
      </c>
      <c r="B902">
        <v>2700</v>
      </c>
      <c r="C902">
        <v>370195</v>
      </c>
      <c r="D902" t="s">
        <v>1127</v>
      </c>
      <c r="E902" t="s">
        <v>2751</v>
      </c>
      <c r="F902" t="s">
        <v>2752</v>
      </c>
      <c r="G902" t="s">
        <v>977</v>
      </c>
      <c r="H902" t="s">
        <v>1686</v>
      </c>
      <c r="I902" t="s">
        <v>2674</v>
      </c>
      <c r="J902" t="s">
        <v>1017</v>
      </c>
      <c r="K902" t="s">
        <v>351</v>
      </c>
      <c r="L902" s="16" t="s">
        <v>351</v>
      </c>
      <c r="M902" s="37">
        <v>0</v>
      </c>
    </row>
    <row r="903" spans="1:13" x14ac:dyDescent="0.25">
      <c r="A903">
        <v>501101</v>
      </c>
      <c r="B903">
        <v>2700</v>
      </c>
      <c r="C903">
        <v>370200</v>
      </c>
      <c r="D903" t="s">
        <v>1017</v>
      </c>
      <c r="E903" t="s">
        <v>2753</v>
      </c>
      <c r="F903" t="s">
        <v>2754</v>
      </c>
      <c r="G903" t="s">
        <v>1020</v>
      </c>
      <c r="H903" t="s">
        <v>1686</v>
      </c>
      <c r="I903" t="s">
        <v>2674</v>
      </c>
      <c r="J903" t="s">
        <v>1017</v>
      </c>
      <c r="K903" t="s">
        <v>351</v>
      </c>
      <c r="L903" s="16" t="s">
        <v>351</v>
      </c>
      <c r="M903" s="37">
        <v>686</v>
      </c>
    </row>
    <row r="904" spans="1:13" x14ac:dyDescent="0.25">
      <c r="A904">
        <v>501102</v>
      </c>
      <c r="B904">
        <v>2700</v>
      </c>
      <c r="C904">
        <v>370205</v>
      </c>
      <c r="D904" t="s">
        <v>2755</v>
      </c>
      <c r="E904" t="s">
        <v>2756</v>
      </c>
      <c r="F904" t="s">
        <v>2757</v>
      </c>
      <c r="G904" t="s">
        <v>2758</v>
      </c>
      <c r="H904" t="s">
        <v>1686</v>
      </c>
      <c r="I904" t="s">
        <v>2674</v>
      </c>
      <c r="J904" t="s">
        <v>1017</v>
      </c>
      <c r="K904" t="s">
        <v>351</v>
      </c>
      <c r="L904" s="16" t="s">
        <v>351</v>
      </c>
      <c r="M904" s="37">
        <v>686</v>
      </c>
    </row>
    <row r="905" spans="1:13" x14ac:dyDescent="0.25">
      <c r="A905">
        <v>700100</v>
      </c>
      <c r="B905">
        <v>2200</v>
      </c>
      <c r="C905">
        <v>310000</v>
      </c>
      <c r="D905" s="51" t="s">
        <v>1127</v>
      </c>
      <c r="E905" t="s">
        <v>2759</v>
      </c>
      <c r="F905" t="s">
        <v>2760</v>
      </c>
      <c r="G905" t="s">
        <v>977</v>
      </c>
      <c r="H905" t="s">
        <v>979</v>
      </c>
      <c r="I905" t="s">
        <v>1015</v>
      </c>
      <c r="J905" t="s">
        <v>1016</v>
      </c>
      <c r="K905" t="s">
        <v>282</v>
      </c>
      <c r="L905" s="16" t="s">
        <v>242</v>
      </c>
    </row>
    <row r="906" spans="1:13" x14ac:dyDescent="0.25">
      <c r="A906">
        <v>701100</v>
      </c>
      <c r="B906">
        <v>2100</v>
      </c>
      <c r="C906">
        <v>320000</v>
      </c>
      <c r="D906">
        <v>91</v>
      </c>
      <c r="E906" t="s">
        <v>2761</v>
      </c>
      <c r="F906" t="s">
        <v>2762</v>
      </c>
      <c r="G906" t="s">
        <v>977</v>
      </c>
      <c r="H906" t="s">
        <v>1016</v>
      </c>
      <c r="I906" t="s">
        <v>1122</v>
      </c>
      <c r="J906" t="s">
        <v>1123</v>
      </c>
      <c r="K906" t="s">
        <v>291</v>
      </c>
      <c r="L906" s="16" t="s">
        <v>289</v>
      </c>
    </row>
    <row r="907" spans="1:13" x14ac:dyDescent="0.25">
      <c r="A907">
        <v>702100</v>
      </c>
      <c r="B907">
        <v>2410</v>
      </c>
      <c r="C907">
        <v>330000</v>
      </c>
      <c r="D907">
        <v>91</v>
      </c>
      <c r="E907" t="s">
        <v>2763</v>
      </c>
      <c r="F907" t="s">
        <v>2764</v>
      </c>
      <c r="G907" t="s">
        <v>977</v>
      </c>
      <c r="H907" t="s">
        <v>1123</v>
      </c>
      <c r="I907" t="s">
        <v>1569</v>
      </c>
      <c r="J907" t="s">
        <v>978</v>
      </c>
      <c r="K907" t="s">
        <v>300</v>
      </c>
      <c r="L907" s="16" t="s">
        <v>298</v>
      </c>
    </row>
    <row r="908" spans="1:13" x14ac:dyDescent="0.25">
      <c r="A908">
        <v>704100</v>
      </c>
      <c r="B908">
        <v>2500</v>
      </c>
      <c r="C908">
        <v>340000</v>
      </c>
      <c r="D908" s="38">
        <v>91</v>
      </c>
      <c r="E908" t="s">
        <v>2765</v>
      </c>
      <c r="F908" t="s">
        <v>2764</v>
      </c>
      <c r="G908" t="s">
        <v>977</v>
      </c>
      <c r="H908" t="s">
        <v>1802</v>
      </c>
      <c r="I908" t="s">
        <v>1803</v>
      </c>
      <c r="J908" t="s">
        <v>1802</v>
      </c>
      <c r="K908" t="s">
        <v>326</v>
      </c>
      <c r="L908" s="16" t="s">
        <v>324</v>
      </c>
    </row>
    <row r="909" spans="1:13" x14ac:dyDescent="0.25">
      <c r="A909">
        <v>705100</v>
      </c>
      <c r="B909">
        <v>2310</v>
      </c>
      <c r="C909">
        <v>350000</v>
      </c>
      <c r="D909">
        <v>91</v>
      </c>
      <c r="E909" t="s">
        <v>2766</v>
      </c>
      <c r="F909" t="s">
        <v>2767</v>
      </c>
      <c r="G909" t="s">
        <v>977</v>
      </c>
      <c r="H909" t="s">
        <v>1016</v>
      </c>
      <c r="I909" t="s">
        <v>2303</v>
      </c>
      <c r="J909" t="s">
        <v>2304</v>
      </c>
      <c r="K909" t="s">
        <v>338</v>
      </c>
      <c r="L909" s="16" t="s">
        <v>338</v>
      </c>
    </row>
    <row r="910" spans="1:13" x14ac:dyDescent="0.25">
      <c r="A910">
        <v>706100</v>
      </c>
      <c r="B910">
        <v>2620</v>
      </c>
      <c r="C910">
        <v>361000</v>
      </c>
      <c r="D910">
        <v>91</v>
      </c>
      <c r="E910" t="s">
        <v>2768</v>
      </c>
      <c r="F910" t="s">
        <v>2769</v>
      </c>
      <c r="G910" t="s">
        <v>977</v>
      </c>
      <c r="H910" t="s">
        <v>2637</v>
      </c>
      <c r="I910" t="s">
        <v>2638</v>
      </c>
      <c r="J910" t="s">
        <v>2637</v>
      </c>
      <c r="K910" t="s">
        <v>344</v>
      </c>
      <c r="L910" s="16" t="s">
        <v>348</v>
      </c>
    </row>
    <row r="911" spans="1:13" x14ac:dyDescent="0.25">
      <c r="A911">
        <v>707100</v>
      </c>
      <c r="B911">
        <v>2700</v>
      </c>
      <c r="C911">
        <v>370000</v>
      </c>
      <c r="D911">
        <v>91</v>
      </c>
      <c r="E911" t="s">
        <v>2770</v>
      </c>
      <c r="F911" t="s">
        <v>2771</v>
      </c>
      <c r="G911" t="s">
        <v>977</v>
      </c>
      <c r="H911" t="s">
        <v>1686</v>
      </c>
      <c r="I911" t="s">
        <v>2674</v>
      </c>
      <c r="J911" t="s">
        <v>1017</v>
      </c>
      <c r="K911" t="s">
        <v>351</v>
      </c>
      <c r="L911" s="16" t="s">
        <v>351</v>
      </c>
    </row>
    <row r="912" spans="1:13" x14ac:dyDescent="0.25">
      <c r="A912">
        <v>800100</v>
      </c>
      <c r="B912">
        <v>2200</v>
      </c>
      <c r="C912">
        <v>310005</v>
      </c>
      <c r="D912" s="51" t="s">
        <v>1127</v>
      </c>
      <c r="E912" t="s">
        <v>2772</v>
      </c>
      <c r="F912" t="s">
        <v>2773</v>
      </c>
      <c r="G912" t="s">
        <v>977</v>
      </c>
      <c r="H912" t="s">
        <v>979</v>
      </c>
      <c r="I912" t="s">
        <v>1015</v>
      </c>
      <c r="J912" t="s">
        <v>1016</v>
      </c>
      <c r="K912" t="s">
        <v>282</v>
      </c>
      <c r="L912" s="16" t="s">
        <v>242</v>
      </c>
    </row>
    <row r="913" spans="1:12" x14ac:dyDescent="0.25">
      <c r="A913">
        <v>801100</v>
      </c>
      <c r="B913">
        <v>2100</v>
      </c>
      <c r="C913">
        <v>320001</v>
      </c>
      <c r="D913">
        <v>91</v>
      </c>
      <c r="E913" t="s">
        <v>2774</v>
      </c>
      <c r="F913" t="s">
        <v>2775</v>
      </c>
      <c r="G913" t="s">
        <v>977</v>
      </c>
      <c r="H913" t="s">
        <v>1016</v>
      </c>
      <c r="I913" t="s">
        <v>1122</v>
      </c>
      <c r="J913" t="s">
        <v>1123</v>
      </c>
      <c r="K913" t="s">
        <v>291</v>
      </c>
      <c r="L913" s="16" t="s">
        <v>289</v>
      </c>
    </row>
    <row r="914" spans="1:12" x14ac:dyDescent="0.25">
      <c r="A914">
        <v>802100</v>
      </c>
      <c r="B914">
        <v>2410</v>
      </c>
      <c r="C914">
        <v>330005</v>
      </c>
      <c r="D914">
        <v>91</v>
      </c>
      <c r="E914" t="s">
        <v>2776</v>
      </c>
      <c r="F914" t="s">
        <v>2777</v>
      </c>
      <c r="G914" t="s">
        <v>977</v>
      </c>
      <c r="H914" t="s">
        <v>1123</v>
      </c>
      <c r="I914" t="s">
        <v>1569</v>
      </c>
      <c r="J914" t="s">
        <v>978</v>
      </c>
      <c r="K914" t="s">
        <v>300</v>
      </c>
      <c r="L914" s="16" t="s">
        <v>298</v>
      </c>
    </row>
    <row r="915" spans="1:12" x14ac:dyDescent="0.25">
      <c r="A915">
        <v>803100</v>
      </c>
      <c r="B915">
        <v>2220</v>
      </c>
      <c r="C915">
        <v>313000</v>
      </c>
      <c r="D915">
        <v>91</v>
      </c>
      <c r="E915" t="s">
        <v>2778</v>
      </c>
      <c r="F915" t="s">
        <v>2779</v>
      </c>
      <c r="G915" t="s">
        <v>977</v>
      </c>
      <c r="H915" t="s">
        <v>979</v>
      </c>
      <c r="I915" t="s">
        <v>1015</v>
      </c>
      <c r="J915" t="s">
        <v>1684</v>
      </c>
      <c r="K915" t="s">
        <v>305</v>
      </c>
      <c r="L915" s="16" t="s">
        <v>303</v>
      </c>
    </row>
    <row r="916" spans="1:12" x14ac:dyDescent="0.25">
      <c r="A916">
        <v>804100</v>
      </c>
      <c r="B916">
        <v>2500</v>
      </c>
      <c r="C916">
        <v>340005</v>
      </c>
      <c r="D916" s="38">
        <v>91</v>
      </c>
      <c r="E916" t="s">
        <v>2780</v>
      </c>
      <c r="F916" t="s">
        <v>2781</v>
      </c>
      <c r="G916" t="s">
        <v>977</v>
      </c>
      <c r="H916" t="s">
        <v>1802</v>
      </c>
      <c r="I916" t="s">
        <v>1803</v>
      </c>
      <c r="J916" t="s">
        <v>1802</v>
      </c>
      <c r="K916" t="s">
        <v>326</v>
      </c>
      <c r="L916" s="16" t="s">
        <v>324</v>
      </c>
    </row>
    <row r="917" spans="1:12" x14ac:dyDescent="0.25">
      <c r="A917">
        <v>805100</v>
      </c>
      <c r="B917">
        <v>2310</v>
      </c>
      <c r="C917">
        <v>350005</v>
      </c>
      <c r="D917">
        <v>91</v>
      </c>
      <c r="E917" t="s">
        <v>2782</v>
      </c>
      <c r="F917" t="s">
        <v>2783</v>
      </c>
      <c r="G917" t="s">
        <v>977</v>
      </c>
      <c r="H917" t="s">
        <v>1016</v>
      </c>
      <c r="I917" t="s">
        <v>2303</v>
      </c>
      <c r="J917" t="s">
        <v>2304</v>
      </c>
      <c r="K917" t="s">
        <v>338</v>
      </c>
      <c r="L917" s="16" t="s">
        <v>338</v>
      </c>
    </row>
    <row r="918" spans="1:12" x14ac:dyDescent="0.25">
      <c r="A918">
        <v>806100</v>
      </c>
      <c r="B918">
        <v>2620</v>
      </c>
      <c r="C918">
        <v>361005</v>
      </c>
      <c r="D918">
        <v>91</v>
      </c>
      <c r="E918" t="s">
        <v>2784</v>
      </c>
      <c r="F918" t="s">
        <v>2785</v>
      </c>
      <c r="G918" t="s">
        <v>977</v>
      </c>
      <c r="H918" t="s">
        <v>2637</v>
      </c>
      <c r="I918" t="s">
        <v>2638</v>
      </c>
      <c r="J918" t="s">
        <v>2637</v>
      </c>
      <c r="K918" t="s">
        <v>344</v>
      </c>
      <c r="L918" s="16" t="s">
        <v>348</v>
      </c>
    </row>
    <row r="919" spans="1:12" x14ac:dyDescent="0.25">
      <c r="A919">
        <v>807100</v>
      </c>
      <c r="B919">
        <v>2700</v>
      </c>
      <c r="C919">
        <v>370005</v>
      </c>
      <c r="D919">
        <v>91</v>
      </c>
      <c r="E919" t="s">
        <v>2786</v>
      </c>
      <c r="F919" t="s">
        <v>2787</v>
      </c>
      <c r="G919" t="s">
        <v>977</v>
      </c>
      <c r="H919" t="s">
        <v>1686</v>
      </c>
      <c r="I919" t="s">
        <v>2674</v>
      </c>
      <c r="J919" t="s">
        <v>1017</v>
      </c>
      <c r="K919" t="s">
        <v>351</v>
      </c>
      <c r="L919" s="16" t="s">
        <v>351</v>
      </c>
    </row>
    <row r="920" spans="1:12" x14ac:dyDescent="0.25">
      <c r="A920">
        <v>752100</v>
      </c>
      <c r="B920">
        <v>2260</v>
      </c>
      <c r="C920">
        <v>317000</v>
      </c>
      <c r="D920">
        <v>91</v>
      </c>
      <c r="E920" t="s">
        <v>2788</v>
      </c>
      <c r="F920" t="s">
        <v>2789</v>
      </c>
      <c r="G920" t="s">
        <v>977</v>
      </c>
      <c r="H920" t="s">
        <v>979</v>
      </c>
      <c r="I920" t="s">
        <v>1015</v>
      </c>
      <c r="J920" t="s">
        <v>1684</v>
      </c>
      <c r="K920" t="s">
        <v>305</v>
      </c>
      <c r="L920" s="16" t="s">
        <v>2790</v>
      </c>
    </row>
  </sheetData>
  <autoFilter ref="A1:M920" xr:uid="{00000000-0009-0000-0000-000003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ED53F-6A76-4786-AEEB-27FE0CFC95F7}">
  <dimension ref="A1:L588"/>
  <sheetViews>
    <sheetView workbookViewId="0">
      <selection activeCell="E1" sqref="E1"/>
    </sheetView>
  </sheetViews>
  <sheetFormatPr defaultRowHeight="15" x14ac:dyDescent="0.25"/>
  <cols>
    <col min="1" max="1" width="10.7109375" customWidth="1"/>
    <col min="2" max="2" width="42" bestFit="1" customWidth="1"/>
    <col min="3" max="3" width="4.140625" bestFit="1" customWidth="1"/>
    <col min="4" max="4" width="40.5703125" bestFit="1" customWidth="1"/>
    <col min="5" max="5" width="5.140625" bestFit="1" customWidth="1"/>
    <col min="6" max="6" width="21" bestFit="1" customWidth="1"/>
    <col min="7" max="7" width="19.85546875" bestFit="1" customWidth="1"/>
    <col min="9" max="9" width="5.140625" bestFit="1" customWidth="1"/>
    <col min="10" max="10" width="6.85546875" bestFit="1" customWidth="1"/>
    <col min="11" max="11" width="24.42578125" bestFit="1" customWidth="1"/>
    <col min="12" max="12" width="15.7109375" bestFit="1" customWidth="1"/>
  </cols>
  <sheetData>
    <row r="1" spans="1:12" ht="15.75" thickBot="1" x14ac:dyDescent="0.3">
      <c r="A1" s="4" t="s">
        <v>230</v>
      </c>
      <c r="B1" s="4" t="s">
        <v>231</v>
      </c>
      <c r="C1" s="5" t="s">
        <v>232</v>
      </c>
      <c r="D1" s="6" t="s">
        <v>233</v>
      </c>
      <c r="E1" s="4" t="s">
        <v>234</v>
      </c>
      <c r="F1" s="4" t="s">
        <v>235</v>
      </c>
      <c r="G1" s="7" t="s">
        <v>236</v>
      </c>
      <c r="H1" s="8"/>
      <c r="I1" s="9" t="s">
        <v>234</v>
      </c>
      <c r="J1" s="9" t="s">
        <v>237</v>
      </c>
      <c r="K1" s="10" t="s">
        <v>238</v>
      </c>
      <c r="L1" s="10" t="s">
        <v>239</v>
      </c>
    </row>
    <row r="2" spans="1:12" x14ac:dyDescent="0.25">
      <c r="A2" s="11">
        <v>110</v>
      </c>
      <c r="B2" s="12" t="s">
        <v>240</v>
      </c>
      <c r="C2" s="13">
        <v>518</v>
      </c>
      <c r="D2" s="12" t="s">
        <v>241</v>
      </c>
      <c r="E2" s="11" t="s">
        <v>242</v>
      </c>
      <c r="F2" s="14">
        <v>850100</v>
      </c>
      <c r="G2" s="15" t="s">
        <v>243</v>
      </c>
      <c r="H2" s="16"/>
      <c r="I2" s="17" t="s">
        <v>242</v>
      </c>
      <c r="J2" s="16">
        <v>101100</v>
      </c>
      <c r="K2" s="18" t="s">
        <v>244</v>
      </c>
      <c r="L2" t="s">
        <v>245</v>
      </c>
    </row>
    <row r="3" spans="1:12" x14ac:dyDescent="0.25">
      <c r="A3" s="11">
        <v>111</v>
      </c>
      <c r="B3" s="12" t="s">
        <v>246</v>
      </c>
      <c r="C3" s="13">
        <v>43</v>
      </c>
      <c r="D3" s="12" t="s">
        <v>247</v>
      </c>
      <c r="E3" s="11" t="s">
        <v>242</v>
      </c>
      <c r="F3" s="14">
        <v>850100</v>
      </c>
      <c r="G3" s="15" t="s">
        <v>243</v>
      </c>
      <c r="H3" s="16"/>
      <c r="I3" s="17" t="s">
        <v>242</v>
      </c>
      <c r="J3" s="16">
        <v>102100</v>
      </c>
      <c r="K3" s="18" t="s">
        <v>248</v>
      </c>
      <c r="L3" t="s">
        <v>245</v>
      </c>
    </row>
    <row r="4" spans="1:12" x14ac:dyDescent="0.25">
      <c r="A4" s="11">
        <v>112</v>
      </c>
      <c r="B4" s="12" t="s">
        <v>249</v>
      </c>
      <c r="C4" s="13">
        <v>61</v>
      </c>
      <c r="D4" s="12" t="s">
        <v>250</v>
      </c>
      <c r="E4" s="11" t="s">
        <v>242</v>
      </c>
      <c r="F4" s="14">
        <v>850100</v>
      </c>
      <c r="G4" s="15" t="s">
        <v>243</v>
      </c>
      <c r="H4" s="16"/>
      <c r="I4" s="17" t="s">
        <v>242</v>
      </c>
      <c r="J4" s="16">
        <v>102101</v>
      </c>
      <c r="K4" s="18" t="s">
        <v>251</v>
      </c>
      <c r="L4" t="s">
        <v>245</v>
      </c>
    </row>
    <row r="5" spans="1:12" x14ac:dyDescent="0.25">
      <c r="A5" s="11">
        <v>113</v>
      </c>
      <c r="B5" s="12" t="s">
        <v>252</v>
      </c>
      <c r="C5" s="13">
        <v>63</v>
      </c>
      <c r="D5" s="12" t="s">
        <v>253</v>
      </c>
      <c r="E5" s="11" t="s">
        <v>242</v>
      </c>
      <c r="F5" s="14">
        <v>850100</v>
      </c>
      <c r="G5" s="15" t="s">
        <v>243</v>
      </c>
      <c r="H5" s="16"/>
      <c r="I5" s="17" t="s">
        <v>242</v>
      </c>
      <c r="J5" s="16">
        <v>102103</v>
      </c>
      <c r="K5" s="18" t="s">
        <v>254</v>
      </c>
      <c r="L5" t="s">
        <v>245</v>
      </c>
    </row>
    <row r="6" spans="1:12" x14ac:dyDescent="0.25">
      <c r="A6" s="11">
        <v>114</v>
      </c>
      <c r="B6" s="12" t="s">
        <v>255</v>
      </c>
      <c r="C6" s="19">
        <v>64</v>
      </c>
      <c r="D6" s="20" t="s">
        <v>256</v>
      </c>
      <c r="E6" s="11" t="s">
        <v>242</v>
      </c>
      <c r="F6" s="14">
        <v>850100</v>
      </c>
      <c r="G6" s="15" t="s">
        <v>243</v>
      </c>
      <c r="H6" s="16"/>
      <c r="I6" s="17" t="s">
        <v>242</v>
      </c>
      <c r="J6" s="16">
        <v>102104</v>
      </c>
      <c r="K6" s="18" t="s">
        <v>257</v>
      </c>
      <c r="L6" t="s">
        <v>245</v>
      </c>
    </row>
    <row r="7" spans="1:12" x14ac:dyDescent="0.25">
      <c r="A7" s="11">
        <v>117</v>
      </c>
      <c r="B7" s="12" t="s">
        <v>258</v>
      </c>
      <c r="C7" s="13">
        <v>99</v>
      </c>
      <c r="D7" s="12" t="s">
        <v>259</v>
      </c>
      <c r="E7" s="11" t="s">
        <v>242</v>
      </c>
      <c r="F7" s="14">
        <v>850100</v>
      </c>
      <c r="G7" s="15" t="s">
        <v>243</v>
      </c>
      <c r="H7" s="16"/>
      <c r="I7" s="17" t="s">
        <v>242</v>
      </c>
      <c r="J7" s="16">
        <v>102105</v>
      </c>
      <c r="K7" s="18" t="s">
        <v>260</v>
      </c>
      <c r="L7" t="s">
        <v>245</v>
      </c>
    </row>
    <row r="8" spans="1:12" x14ac:dyDescent="0.25">
      <c r="A8" s="11">
        <v>118</v>
      </c>
      <c r="B8" s="12" t="s">
        <v>261</v>
      </c>
      <c r="C8" s="13">
        <v>121</v>
      </c>
      <c r="D8" s="12" t="s">
        <v>262</v>
      </c>
      <c r="E8" s="11" t="s">
        <v>242</v>
      </c>
      <c r="F8" s="14">
        <v>850100</v>
      </c>
      <c r="G8" s="15" t="s">
        <v>243</v>
      </c>
      <c r="H8" s="16"/>
      <c r="I8" s="17" t="s">
        <v>242</v>
      </c>
      <c r="J8" s="16">
        <v>102106</v>
      </c>
      <c r="K8" s="18" t="s">
        <v>263</v>
      </c>
      <c r="L8" t="s">
        <v>245</v>
      </c>
    </row>
    <row r="9" spans="1:12" x14ac:dyDescent="0.25">
      <c r="A9" s="11">
        <v>119</v>
      </c>
      <c r="B9" s="12" t="s">
        <v>264</v>
      </c>
      <c r="C9" s="13">
        <v>133</v>
      </c>
      <c r="D9" s="12" t="s">
        <v>265</v>
      </c>
      <c r="E9" s="11" t="s">
        <v>242</v>
      </c>
      <c r="F9" s="14">
        <v>850100</v>
      </c>
      <c r="G9" s="15" t="s">
        <v>243</v>
      </c>
      <c r="H9" s="16"/>
      <c r="I9" s="17" t="s">
        <v>242</v>
      </c>
      <c r="J9" s="16">
        <v>102107</v>
      </c>
      <c r="K9" s="18" t="s">
        <v>266</v>
      </c>
      <c r="L9" t="s">
        <v>245</v>
      </c>
    </row>
    <row r="10" spans="1:12" x14ac:dyDescent="0.25">
      <c r="A10" s="11">
        <v>120</v>
      </c>
      <c r="B10" s="12" t="s">
        <v>267</v>
      </c>
      <c r="C10" s="13">
        <v>209</v>
      </c>
      <c r="D10" s="12" t="s">
        <v>268</v>
      </c>
      <c r="E10" s="11" t="s">
        <v>242</v>
      </c>
      <c r="F10" s="14">
        <v>850100</v>
      </c>
      <c r="G10" s="15" t="s">
        <v>243</v>
      </c>
      <c r="H10" s="16"/>
      <c r="I10" s="17" t="s">
        <v>242</v>
      </c>
      <c r="J10" s="16">
        <v>102108</v>
      </c>
      <c r="K10" s="18" t="s">
        <v>269</v>
      </c>
      <c r="L10" t="s">
        <v>245</v>
      </c>
    </row>
    <row r="11" spans="1:12" x14ac:dyDescent="0.25">
      <c r="A11" s="11">
        <v>121</v>
      </c>
      <c r="B11" s="12" t="s">
        <v>270</v>
      </c>
      <c r="C11" s="13">
        <v>220</v>
      </c>
      <c r="D11" s="12" t="s">
        <v>271</v>
      </c>
      <c r="E11" s="11" t="s">
        <v>242</v>
      </c>
      <c r="F11" s="14">
        <v>850100</v>
      </c>
      <c r="G11" s="15" t="s">
        <v>243</v>
      </c>
      <c r="H11" s="16"/>
      <c r="I11" s="17" t="s">
        <v>242</v>
      </c>
      <c r="J11" s="16">
        <v>102109</v>
      </c>
      <c r="K11" s="18" t="s">
        <v>272</v>
      </c>
      <c r="L11" t="s">
        <v>245</v>
      </c>
    </row>
    <row r="12" spans="1:12" x14ac:dyDescent="0.25">
      <c r="A12" s="11">
        <v>122</v>
      </c>
      <c r="B12" s="12" t="s">
        <v>273</v>
      </c>
      <c r="C12" s="13">
        <v>230</v>
      </c>
      <c r="D12" s="12" t="s">
        <v>274</v>
      </c>
      <c r="E12" s="11" t="s">
        <v>242</v>
      </c>
      <c r="F12" s="14">
        <v>850100</v>
      </c>
      <c r="G12" s="15" t="s">
        <v>243</v>
      </c>
      <c r="H12" s="16"/>
      <c r="I12" s="17" t="s">
        <v>242</v>
      </c>
      <c r="J12" s="16">
        <v>104100</v>
      </c>
      <c r="K12" s="18" t="s">
        <v>275</v>
      </c>
      <c r="L12" t="s">
        <v>245</v>
      </c>
    </row>
    <row r="13" spans="1:12" ht="15.75" thickBot="1" x14ac:dyDescent="0.3">
      <c r="A13" s="11">
        <v>123</v>
      </c>
      <c r="B13" s="12" t="s">
        <v>276</v>
      </c>
      <c r="C13" s="13">
        <v>288</v>
      </c>
      <c r="D13" s="12" t="s">
        <v>277</v>
      </c>
      <c r="E13" s="11" t="s">
        <v>242</v>
      </c>
      <c r="F13" s="14">
        <v>850100</v>
      </c>
      <c r="G13" s="15" t="s">
        <v>243</v>
      </c>
      <c r="H13" s="16"/>
      <c r="I13" s="21" t="s">
        <v>242</v>
      </c>
      <c r="J13" s="22">
        <v>105100</v>
      </c>
      <c r="K13" s="23" t="s">
        <v>278</v>
      </c>
      <c r="L13" s="24" t="s">
        <v>245</v>
      </c>
    </row>
    <row r="14" spans="1:12" x14ac:dyDescent="0.25">
      <c r="A14" s="11">
        <v>124</v>
      </c>
      <c r="B14" s="12" t="s">
        <v>279</v>
      </c>
      <c r="C14" s="13">
        <v>222</v>
      </c>
      <c r="D14" s="12" t="s">
        <v>280</v>
      </c>
      <c r="E14" s="11" t="s">
        <v>242</v>
      </c>
      <c r="F14" s="14">
        <v>850100</v>
      </c>
      <c r="G14" s="15" t="s">
        <v>243</v>
      </c>
      <c r="H14" s="16"/>
      <c r="I14" s="17" t="s">
        <v>242</v>
      </c>
      <c r="J14" s="16">
        <v>850100</v>
      </c>
      <c r="K14" s="18" t="s">
        <v>281</v>
      </c>
      <c r="L14" t="s">
        <v>282</v>
      </c>
    </row>
    <row r="15" spans="1:12" x14ac:dyDescent="0.25">
      <c r="A15" s="11">
        <v>125</v>
      </c>
      <c r="B15" s="12" t="s">
        <v>283</v>
      </c>
      <c r="C15" s="13">
        <v>486</v>
      </c>
      <c r="D15" s="12" t="s">
        <v>284</v>
      </c>
      <c r="E15" s="11" t="s">
        <v>242</v>
      </c>
      <c r="F15" s="14">
        <v>850100</v>
      </c>
      <c r="G15" s="15" t="s">
        <v>243</v>
      </c>
      <c r="H15" s="16"/>
      <c r="I15" s="17" t="s">
        <v>285</v>
      </c>
      <c r="J15" s="16">
        <v>851100</v>
      </c>
      <c r="K15" s="18" t="s">
        <v>286</v>
      </c>
      <c r="L15" t="s">
        <v>282</v>
      </c>
    </row>
    <row r="16" spans="1:12" x14ac:dyDescent="0.25">
      <c r="A16" s="11">
        <v>126</v>
      </c>
      <c r="B16" s="12" t="s">
        <v>287</v>
      </c>
      <c r="C16" s="13">
        <v>453</v>
      </c>
      <c r="D16" s="12" t="s">
        <v>288</v>
      </c>
      <c r="E16" s="11" t="s">
        <v>242</v>
      </c>
      <c r="F16" s="14">
        <v>850100</v>
      </c>
      <c r="G16" s="15" t="s">
        <v>243</v>
      </c>
      <c r="H16" s="16"/>
      <c r="I16" s="17" t="s">
        <v>289</v>
      </c>
      <c r="J16" s="16">
        <v>853100</v>
      </c>
      <c r="K16" s="18" t="s">
        <v>290</v>
      </c>
      <c r="L16" t="s">
        <v>291</v>
      </c>
    </row>
    <row r="17" spans="1:12" x14ac:dyDescent="0.25">
      <c r="A17" s="11">
        <v>127</v>
      </c>
      <c r="B17" s="12" t="s">
        <v>292</v>
      </c>
      <c r="C17" s="13">
        <v>463</v>
      </c>
      <c r="D17" s="12" t="s">
        <v>293</v>
      </c>
      <c r="E17" s="11" t="s">
        <v>242</v>
      </c>
      <c r="F17" s="14">
        <v>850100</v>
      </c>
      <c r="G17" s="15" t="s">
        <v>243</v>
      </c>
      <c r="H17" s="16"/>
      <c r="I17" s="17" t="s">
        <v>294</v>
      </c>
      <c r="J17" s="16">
        <v>854100</v>
      </c>
      <c r="K17" s="18" t="s">
        <v>295</v>
      </c>
      <c r="L17" t="s">
        <v>291</v>
      </c>
    </row>
    <row r="18" spans="1:12" x14ac:dyDescent="0.25">
      <c r="A18" s="11">
        <v>128</v>
      </c>
      <c r="B18" s="12" t="s">
        <v>296</v>
      </c>
      <c r="C18" s="13">
        <v>477</v>
      </c>
      <c r="D18" s="12" t="s">
        <v>297</v>
      </c>
      <c r="E18" s="11" t="s">
        <v>242</v>
      </c>
      <c r="F18" s="14">
        <v>850100</v>
      </c>
      <c r="G18" s="15" t="s">
        <v>243</v>
      </c>
      <c r="H18" s="16"/>
      <c r="I18" s="17" t="s">
        <v>298</v>
      </c>
      <c r="J18" s="16">
        <v>855100</v>
      </c>
      <c r="K18" s="18" t="s">
        <v>299</v>
      </c>
      <c r="L18" t="s">
        <v>300</v>
      </c>
    </row>
    <row r="19" spans="1:12" x14ac:dyDescent="0.25">
      <c r="A19" s="11">
        <v>129</v>
      </c>
      <c r="B19" s="12" t="s">
        <v>301</v>
      </c>
      <c r="C19" s="13">
        <v>180</v>
      </c>
      <c r="D19" s="12" t="s">
        <v>302</v>
      </c>
      <c r="E19" s="11" t="s">
        <v>242</v>
      </c>
      <c r="F19" s="14">
        <v>850100</v>
      </c>
      <c r="G19" s="15" t="s">
        <v>243</v>
      </c>
      <c r="H19" s="16"/>
      <c r="I19" s="17" t="s">
        <v>303</v>
      </c>
      <c r="J19" s="16">
        <v>856100</v>
      </c>
      <c r="K19" s="18" t="s">
        <v>304</v>
      </c>
      <c r="L19" t="s">
        <v>305</v>
      </c>
    </row>
    <row r="20" spans="1:12" x14ac:dyDescent="0.25">
      <c r="A20" s="11">
        <v>130</v>
      </c>
      <c r="B20" s="12" t="s">
        <v>306</v>
      </c>
      <c r="C20" s="13">
        <v>260</v>
      </c>
      <c r="D20" s="12" t="s">
        <v>307</v>
      </c>
      <c r="E20" s="11" t="s">
        <v>242</v>
      </c>
      <c r="F20" s="14">
        <v>850100</v>
      </c>
      <c r="G20" s="15" t="s">
        <v>243</v>
      </c>
      <c r="H20" s="16"/>
      <c r="I20" s="17" t="s">
        <v>308</v>
      </c>
      <c r="J20" s="16">
        <v>857100</v>
      </c>
      <c r="K20" s="18" t="s">
        <v>309</v>
      </c>
      <c r="L20" t="s">
        <v>305</v>
      </c>
    </row>
    <row r="21" spans="1:12" x14ac:dyDescent="0.25">
      <c r="A21" s="11">
        <v>131</v>
      </c>
      <c r="B21" s="12" t="s">
        <v>310</v>
      </c>
      <c r="C21" s="13">
        <v>474</v>
      </c>
      <c r="D21" s="12" t="s">
        <v>311</v>
      </c>
      <c r="E21" s="11" t="s">
        <v>242</v>
      </c>
      <c r="F21" s="14">
        <v>850100</v>
      </c>
      <c r="G21" s="15" t="s">
        <v>243</v>
      </c>
      <c r="H21" s="16"/>
      <c r="I21" s="17" t="s">
        <v>312</v>
      </c>
      <c r="J21" s="16">
        <v>858100</v>
      </c>
      <c r="K21" s="18" t="s">
        <v>313</v>
      </c>
      <c r="L21" t="s">
        <v>305</v>
      </c>
    </row>
    <row r="22" spans="1:12" x14ac:dyDescent="0.25">
      <c r="A22" s="11">
        <v>132</v>
      </c>
      <c r="B22" s="12" t="s">
        <v>314</v>
      </c>
      <c r="C22" s="13">
        <v>55</v>
      </c>
      <c r="D22" s="12" t="s">
        <v>315</v>
      </c>
      <c r="E22" s="11" t="s">
        <v>242</v>
      </c>
      <c r="F22" s="14">
        <v>850100</v>
      </c>
      <c r="G22" s="15" t="s">
        <v>243</v>
      </c>
      <c r="H22" s="16"/>
      <c r="I22" s="17" t="s">
        <v>316</v>
      </c>
      <c r="J22" s="16">
        <v>859100</v>
      </c>
      <c r="K22" s="18" t="s">
        <v>317</v>
      </c>
      <c r="L22" t="s">
        <v>305</v>
      </c>
    </row>
    <row r="23" spans="1:12" x14ac:dyDescent="0.25">
      <c r="A23" s="11">
        <v>133</v>
      </c>
      <c r="B23" s="12" t="s">
        <v>318</v>
      </c>
      <c r="C23" s="13">
        <v>151</v>
      </c>
      <c r="D23" s="12" t="s">
        <v>319</v>
      </c>
      <c r="E23" s="11" t="s">
        <v>242</v>
      </c>
      <c r="F23" s="14">
        <v>850100</v>
      </c>
      <c r="G23" s="15" t="s">
        <v>243</v>
      </c>
      <c r="H23" s="16"/>
      <c r="I23" s="17" t="s">
        <v>320</v>
      </c>
      <c r="J23" s="16">
        <v>860100</v>
      </c>
      <c r="K23" s="18" t="s">
        <v>321</v>
      </c>
      <c r="L23" t="s">
        <v>282</v>
      </c>
    </row>
    <row r="24" spans="1:12" x14ac:dyDescent="0.25">
      <c r="A24" s="11">
        <v>134</v>
      </c>
      <c r="B24" s="12" t="s">
        <v>322</v>
      </c>
      <c r="C24" s="13">
        <v>141</v>
      </c>
      <c r="D24" s="12" t="s">
        <v>323</v>
      </c>
      <c r="E24" s="11" t="s">
        <v>242</v>
      </c>
      <c r="F24" s="14">
        <v>850100</v>
      </c>
      <c r="G24" s="15" t="s">
        <v>243</v>
      </c>
      <c r="H24" s="16"/>
      <c r="I24" s="17" t="s">
        <v>324</v>
      </c>
      <c r="J24" s="16">
        <v>861100</v>
      </c>
      <c r="K24" s="18" t="s">
        <v>325</v>
      </c>
      <c r="L24" t="s">
        <v>326</v>
      </c>
    </row>
    <row r="25" spans="1:12" x14ac:dyDescent="0.25">
      <c r="A25" s="11">
        <v>136</v>
      </c>
      <c r="B25" s="12" t="s">
        <v>327</v>
      </c>
      <c r="C25" s="13">
        <v>533</v>
      </c>
      <c r="D25" s="12" t="s">
        <v>328</v>
      </c>
      <c r="E25" s="11" t="s">
        <v>242</v>
      </c>
      <c r="F25" s="14">
        <v>850100</v>
      </c>
      <c r="G25" s="15" t="s">
        <v>243</v>
      </c>
      <c r="H25" s="16"/>
      <c r="I25" s="17" t="s">
        <v>329</v>
      </c>
      <c r="J25" s="16">
        <v>863100</v>
      </c>
      <c r="K25" s="18" t="s">
        <v>330</v>
      </c>
      <c r="L25" t="s">
        <v>326</v>
      </c>
    </row>
    <row r="26" spans="1:12" x14ac:dyDescent="0.25">
      <c r="A26" s="11">
        <v>150</v>
      </c>
      <c r="B26" s="12" t="s">
        <v>331</v>
      </c>
      <c r="C26" s="13">
        <v>436</v>
      </c>
      <c r="D26" s="12" t="s">
        <v>332</v>
      </c>
      <c r="E26" s="11" t="s">
        <v>285</v>
      </c>
      <c r="F26" s="14">
        <v>851100</v>
      </c>
      <c r="G26" s="15" t="s">
        <v>333</v>
      </c>
      <c r="I26" s="17" t="s">
        <v>334</v>
      </c>
      <c r="J26" s="16">
        <v>868100</v>
      </c>
      <c r="K26" s="18" t="s">
        <v>335</v>
      </c>
      <c r="L26" t="s">
        <v>326</v>
      </c>
    </row>
    <row r="27" spans="1:12" x14ac:dyDescent="0.25">
      <c r="A27" s="11">
        <v>151</v>
      </c>
      <c r="B27" s="12" t="s">
        <v>336</v>
      </c>
      <c r="C27" s="13">
        <v>509</v>
      </c>
      <c r="D27" s="12" t="s">
        <v>337</v>
      </c>
      <c r="E27" s="11" t="s">
        <v>285</v>
      </c>
      <c r="F27" s="14">
        <v>851100</v>
      </c>
      <c r="G27" s="15" t="s">
        <v>333</v>
      </c>
      <c r="I27" s="17" t="s">
        <v>338</v>
      </c>
      <c r="J27" s="16">
        <v>864100</v>
      </c>
      <c r="K27" s="18" t="s">
        <v>339</v>
      </c>
      <c r="L27" t="s">
        <v>338</v>
      </c>
    </row>
    <row r="28" spans="1:12" x14ac:dyDescent="0.25">
      <c r="A28" s="11">
        <v>152</v>
      </c>
      <c r="B28" s="12" t="s">
        <v>340</v>
      </c>
      <c r="C28" s="13">
        <v>201</v>
      </c>
      <c r="D28" s="12" t="s">
        <v>341</v>
      </c>
      <c r="E28" s="11" t="s">
        <v>285</v>
      </c>
      <c r="F28" s="14">
        <v>851100</v>
      </c>
      <c r="G28" s="15" t="s">
        <v>333</v>
      </c>
      <c r="I28" s="17" t="s">
        <v>342</v>
      </c>
      <c r="J28" s="16">
        <v>865100</v>
      </c>
      <c r="K28" s="18" t="s">
        <v>343</v>
      </c>
      <c r="L28" t="s">
        <v>344</v>
      </c>
    </row>
    <row r="29" spans="1:12" x14ac:dyDescent="0.25">
      <c r="A29" s="11">
        <v>180</v>
      </c>
      <c r="B29" s="12" t="s">
        <v>345</v>
      </c>
      <c r="C29" s="13">
        <v>153</v>
      </c>
      <c r="D29" s="12" t="s">
        <v>346</v>
      </c>
      <c r="E29" s="11" t="s">
        <v>289</v>
      </c>
      <c r="F29" s="14">
        <v>853100</v>
      </c>
      <c r="G29" s="15" t="s">
        <v>347</v>
      </c>
      <c r="I29" s="17" t="s">
        <v>348</v>
      </c>
      <c r="J29" s="16">
        <v>866100</v>
      </c>
      <c r="K29" s="18" t="s">
        <v>349</v>
      </c>
      <c r="L29" t="s">
        <v>344</v>
      </c>
    </row>
    <row r="30" spans="1:12" x14ac:dyDescent="0.25">
      <c r="A30" s="11">
        <v>180</v>
      </c>
      <c r="B30" s="12" t="s">
        <v>345</v>
      </c>
      <c r="C30" s="13">
        <v>350</v>
      </c>
      <c r="D30" s="12" t="s">
        <v>350</v>
      </c>
      <c r="E30" s="11" t="s">
        <v>289</v>
      </c>
      <c r="F30" s="14">
        <v>853100</v>
      </c>
      <c r="G30" s="15" t="s">
        <v>347</v>
      </c>
      <c r="I30" s="17" t="s">
        <v>351</v>
      </c>
      <c r="J30" s="16">
        <v>867100</v>
      </c>
      <c r="K30" s="18" t="s">
        <v>352</v>
      </c>
      <c r="L30" t="s">
        <v>351</v>
      </c>
    </row>
    <row r="31" spans="1:12" x14ac:dyDescent="0.25">
      <c r="A31" s="11">
        <v>181</v>
      </c>
      <c r="B31" s="12" t="s">
        <v>353</v>
      </c>
      <c r="C31" s="13">
        <v>109</v>
      </c>
      <c r="D31" s="12" t="s">
        <v>354</v>
      </c>
      <c r="E31" s="11" t="s">
        <v>289</v>
      </c>
      <c r="F31" s="14">
        <v>853100</v>
      </c>
      <c r="G31" s="15" t="s">
        <v>347</v>
      </c>
    </row>
    <row r="32" spans="1:12" x14ac:dyDescent="0.25">
      <c r="A32" s="11">
        <v>182</v>
      </c>
      <c r="B32" s="12" t="s">
        <v>355</v>
      </c>
      <c r="C32" s="13">
        <v>2</v>
      </c>
      <c r="D32" s="12" t="s">
        <v>356</v>
      </c>
      <c r="E32" s="11" t="s">
        <v>289</v>
      </c>
      <c r="F32" s="14">
        <v>853100</v>
      </c>
      <c r="G32" s="15" t="s">
        <v>347</v>
      </c>
    </row>
    <row r="33" spans="1:8" x14ac:dyDescent="0.25">
      <c r="A33" s="25">
        <v>182</v>
      </c>
      <c r="B33" s="26" t="s">
        <v>355</v>
      </c>
      <c r="C33" s="27">
        <v>7</v>
      </c>
      <c r="D33" s="26" t="s">
        <v>357</v>
      </c>
      <c r="E33" s="11" t="s">
        <v>289</v>
      </c>
      <c r="F33" s="14">
        <v>853100</v>
      </c>
      <c r="G33" s="15" t="s">
        <v>347</v>
      </c>
      <c r="H33" s="28"/>
    </row>
    <row r="34" spans="1:8" x14ac:dyDescent="0.25">
      <c r="A34" s="11">
        <v>182</v>
      </c>
      <c r="B34" s="12" t="s">
        <v>355</v>
      </c>
      <c r="C34" s="13">
        <v>9</v>
      </c>
      <c r="D34" s="12" t="s">
        <v>358</v>
      </c>
      <c r="E34" s="11" t="s">
        <v>289</v>
      </c>
      <c r="F34" s="14">
        <v>853100</v>
      </c>
      <c r="G34" s="15" t="s">
        <v>347</v>
      </c>
    </row>
    <row r="35" spans="1:8" x14ac:dyDescent="0.25">
      <c r="A35" s="11">
        <v>182</v>
      </c>
      <c r="B35" s="12" t="s">
        <v>355</v>
      </c>
      <c r="C35" s="13">
        <v>16</v>
      </c>
      <c r="D35" s="12" t="s">
        <v>359</v>
      </c>
      <c r="E35" s="11" t="s">
        <v>289</v>
      </c>
      <c r="F35" s="14">
        <v>853100</v>
      </c>
      <c r="G35" s="15" t="s">
        <v>347</v>
      </c>
    </row>
    <row r="36" spans="1:8" x14ac:dyDescent="0.25">
      <c r="A36" s="11">
        <v>182</v>
      </c>
      <c r="B36" s="12" t="s">
        <v>355</v>
      </c>
      <c r="C36" s="13">
        <v>18</v>
      </c>
      <c r="D36" s="12" t="s">
        <v>360</v>
      </c>
      <c r="E36" s="11" t="s">
        <v>289</v>
      </c>
      <c r="F36" s="14">
        <v>853100</v>
      </c>
      <c r="G36" s="15" t="s">
        <v>347</v>
      </c>
    </row>
    <row r="37" spans="1:8" x14ac:dyDescent="0.25">
      <c r="A37" s="11">
        <v>182</v>
      </c>
      <c r="B37" s="12" t="s">
        <v>355</v>
      </c>
      <c r="C37" s="13">
        <v>21</v>
      </c>
      <c r="D37" s="12" t="s">
        <v>361</v>
      </c>
      <c r="E37" s="11" t="s">
        <v>289</v>
      </c>
      <c r="F37" s="14">
        <v>853100</v>
      </c>
      <c r="G37" s="15" t="s">
        <v>347</v>
      </c>
    </row>
    <row r="38" spans="1:8" x14ac:dyDescent="0.25">
      <c r="A38" s="11">
        <v>182</v>
      </c>
      <c r="B38" s="12" t="s">
        <v>355</v>
      </c>
      <c r="C38" s="13">
        <v>22</v>
      </c>
      <c r="D38" s="12" t="s">
        <v>362</v>
      </c>
      <c r="E38" s="11" t="s">
        <v>289</v>
      </c>
      <c r="F38" s="14">
        <v>853100</v>
      </c>
      <c r="G38" s="15" t="s">
        <v>347</v>
      </c>
    </row>
    <row r="39" spans="1:8" x14ac:dyDescent="0.25">
      <c r="A39" s="11">
        <v>182</v>
      </c>
      <c r="B39" s="12" t="s">
        <v>355</v>
      </c>
      <c r="C39" s="13">
        <v>28</v>
      </c>
      <c r="D39" s="12" t="s">
        <v>363</v>
      </c>
      <c r="E39" s="11" t="s">
        <v>289</v>
      </c>
      <c r="F39" s="14">
        <v>853100</v>
      </c>
      <c r="G39" s="15" t="s">
        <v>347</v>
      </c>
    </row>
    <row r="40" spans="1:8" x14ac:dyDescent="0.25">
      <c r="A40" s="11">
        <v>182</v>
      </c>
      <c r="B40" s="12" t="s">
        <v>355</v>
      </c>
      <c r="C40" s="13">
        <v>37</v>
      </c>
      <c r="D40" s="12" t="s">
        <v>364</v>
      </c>
      <c r="E40" s="11" t="s">
        <v>289</v>
      </c>
      <c r="F40" s="14">
        <v>853100</v>
      </c>
      <c r="G40" s="15" t="s">
        <v>347</v>
      </c>
    </row>
    <row r="41" spans="1:8" x14ac:dyDescent="0.25">
      <c r="A41" s="11">
        <v>182</v>
      </c>
      <c r="B41" s="12" t="s">
        <v>355</v>
      </c>
      <c r="C41" s="13">
        <v>47</v>
      </c>
      <c r="D41" s="12" t="s">
        <v>365</v>
      </c>
      <c r="E41" s="11" t="s">
        <v>289</v>
      </c>
      <c r="F41" s="14">
        <v>853100</v>
      </c>
      <c r="G41" s="15" t="s">
        <v>347</v>
      </c>
    </row>
    <row r="42" spans="1:8" x14ac:dyDescent="0.25">
      <c r="A42" s="11">
        <v>182</v>
      </c>
      <c r="B42" s="12" t="s">
        <v>355</v>
      </c>
      <c r="C42" s="13">
        <v>48</v>
      </c>
      <c r="D42" s="12" t="s">
        <v>366</v>
      </c>
      <c r="E42" s="11" t="s">
        <v>289</v>
      </c>
      <c r="F42" s="14">
        <v>853100</v>
      </c>
      <c r="G42" s="15" t="s">
        <v>347</v>
      </c>
    </row>
    <row r="43" spans="1:8" x14ac:dyDescent="0.25">
      <c r="A43" s="11">
        <v>182</v>
      </c>
      <c r="B43" s="12" t="s">
        <v>355</v>
      </c>
      <c r="C43" s="13">
        <v>57</v>
      </c>
      <c r="D43" s="12" t="s">
        <v>367</v>
      </c>
      <c r="E43" s="11" t="s">
        <v>289</v>
      </c>
      <c r="F43" s="14">
        <v>853100</v>
      </c>
      <c r="G43" s="15" t="s">
        <v>347</v>
      </c>
    </row>
    <row r="44" spans="1:8" x14ac:dyDescent="0.25">
      <c r="A44" s="11">
        <v>182</v>
      </c>
      <c r="B44" s="12" t="s">
        <v>355</v>
      </c>
      <c r="C44" s="13">
        <v>69</v>
      </c>
      <c r="D44" s="12" t="s">
        <v>368</v>
      </c>
      <c r="E44" s="11" t="s">
        <v>289</v>
      </c>
      <c r="F44" s="14">
        <v>853100</v>
      </c>
      <c r="G44" s="15" t="s">
        <v>347</v>
      </c>
    </row>
    <row r="45" spans="1:8" x14ac:dyDescent="0.25">
      <c r="A45" s="11">
        <v>182</v>
      </c>
      <c r="B45" s="12" t="s">
        <v>355</v>
      </c>
      <c r="C45" s="13">
        <v>71</v>
      </c>
      <c r="D45" s="12" t="s">
        <v>369</v>
      </c>
      <c r="E45" s="11" t="s">
        <v>289</v>
      </c>
      <c r="F45" s="14">
        <v>853100</v>
      </c>
      <c r="G45" s="15" t="s">
        <v>347</v>
      </c>
    </row>
    <row r="46" spans="1:8" x14ac:dyDescent="0.25">
      <c r="A46" s="11">
        <v>182</v>
      </c>
      <c r="B46" s="12" t="s">
        <v>355</v>
      </c>
      <c r="C46" s="13">
        <v>73</v>
      </c>
      <c r="D46" s="12" t="s">
        <v>370</v>
      </c>
      <c r="E46" s="11" t="s">
        <v>289</v>
      </c>
      <c r="F46" s="14">
        <v>853100</v>
      </c>
      <c r="G46" s="15" t="s">
        <v>347</v>
      </c>
    </row>
    <row r="47" spans="1:8" x14ac:dyDescent="0.25">
      <c r="A47" s="11">
        <v>182</v>
      </c>
      <c r="B47" s="12" t="s">
        <v>355</v>
      </c>
      <c r="C47" s="13">
        <v>75</v>
      </c>
      <c r="D47" s="12" t="s">
        <v>371</v>
      </c>
      <c r="E47" s="11" t="s">
        <v>289</v>
      </c>
      <c r="F47" s="14">
        <v>853100</v>
      </c>
      <c r="G47" s="15" t="s">
        <v>347</v>
      </c>
    </row>
    <row r="48" spans="1:8" x14ac:dyDescent="0.25">
      <c r="A48" s="11">
        <v>182</v>
      </c>
      <c r="B48" s="12" t="s">
        <v>355</v>
      </c>
      <c r="C48" s="13">
        <v>87</v>
      </c>
      <c r="D48" s="12" t="s">
        <v>372</v>
      </c>
      <c r="E48" s="11" t="s">
        <v>289</v>
      </c>
      <c r="F48" s="14">
        <v>853100</v>
      </c>
      <c r="G48" s="15" t="s">
        <v>347</v>
      </c>
    </row>
    <row r="49" spans="1:7" x14ac:dyDescent="0.25">
      <c r="A49" s="11">
        <v>182</v>
      </c>
      <c r="B49" s="12" t="s">
        <v>355</v>
      </c>
      <c r="C49" s="13">
        <v>92</v>
      </c>
      <c r="D49" s="12" t="s">
        <v>373</v>
      </c>
      <c r="E49" s="11" t="s">
        <v>289</v>
      </c>
      <c r="F49" s="14">
        <v>853100</v>
      </c>
      <c r="G49" s="15" t="s">
        <v>347</v>
      </c>
    </row>
    <row r="50" spans="1:7" x14ac:dyDescent="0.25">
      <c r="A50" s="11">
        <v>182</v>
      </c>
      <c r="B50" s="12" t="s">
        <v>355</v>
      </c>
      <c r="C50" s="13">
        <v>96</v>
      </c>
      <c r="D50" s="12" t="s">
        <v>374</v>
      </c>
      <c r="E50" s="11" t="s">
        <v>289</v>
      </c>
      <c r="F50" s="14">
        <v>853100</v>
      </c>
      <c r="G50" s="15" t="s">
        <v>347</v>
      </c>
    </row>
    <row r="51" spans="1:7" x14ac:dyDescent="0.25">
      <c r="A51" s="11">
        <v>182</v>
      </c>
      <c r="B51" s="12" t="s">
        <v>355</v>
      </c>
      <c r="C51" s="13">
        <v>105</v>
      </c>
      <c r="D51" s="12" t="s">
        <v>375</v>
      </c>
      <c r="E51" s="11" t="s">
        <v>289</v>
      </c>
      <c r="F51" s="14">
        <v>853100</v>
      </c>
      <c r="G51" s="15" t="s">
        <v>347</v>
      </c>
    </row>
    <row r="52" spans="1:7" x14ac:dyDescent="0.25">
      <c r="A52" s="11">
        <v>182</v>
      </c>
      <c r="B52" s="12" t="s">
        <v>355</v>
      </c>
      <c r="C52" s="13">
        <v>107</v>
      </c>
      <c r="D52" s="12" t="s">
        <v>376</v>
      </c>
      <c r="E52" s="11" t="s">
        <v>289</v>
      </c>
      <c r="F52" s="14">
        <v>853100</v>
      </c>
      <c r="G52" s="15" t="s">
        <v>347</v>
      </c>
    </row>
    <row r="53" spans="1:7" x14ac:dyDescent="0.25">
      <c r="A53" s="11">
        <v>182</v>
      </c>
      <c r="B53" s="12" t="s">
        <v>355</v>
      </c>
      <c r="C53" s="13">
        <v>123</v>
      </c>
      <c r="D53" s="12" t="s">
        <v>377</v>
      </c>
      <c r="E53" s="11" t="s">
        <v>289</v>
      </c>
      <c r="F53" s="14">
        <v>853100</v>
      </c>
      <c r="G53" s="15" t="s">
        <v>347</v>
      </c>
    </row>
    <row r="54" spans="1:7" x14ac:dyDescent="0.25">
      <c r="A54" s="11">
        <v>182</v>
      </c>
      <c r="B54" s="12" t="s">
        <v>355</v>
      </c>
      <c r="C54" s="13">
        <v>140</v>
      </c>
      <c r="D54" s="12" t="s">
        <v>378</v>
      </c>
      <c r="E54" s="11" t="s">
        <v>289</v>
      </c>
      <c r="F54" s="14">
        <v>853100</v>
      </c>
      <c r="G54" s="15" t="s">
        <v>347</v>
      </c>
    </row>
    <row r="55" spans="1:7" x14ac:dyDescent="0.25">
      <c r="A55" s="11">
        <v>182</v>
      </c>
      <c r="B55" s="12" t="s">
        <v>355</v>
      </c>
      <c r="C55" s="13">
        <v>150</v>
      </c>
      <c r="D55" s="12" t="s">
        <v>379</v>
      </c>
      <c r="E55" s="11" t="s">
        <v>289</v>
      </c>
      <c r="F55" s="14">
        <v>853100</v>
      </c>
      <c r="G55" s="15" t="s">
        <v>347</v>
      </c>
    </row>
    <row r="56" spans="1:7" x14ac:dyDescent="0.25">
      <c r="A56" s="11">
        <v>182</v>
      </c>
      <c r="B56" s="12" t="s">
        <v>355</v>
      </c>
      <c r="C56" s="13">
        <v>161</v>
      </c>
      <c r="D56" s="12" t="s">
        <v>380</v>
      </c>
      <c r="E56" s="11" t="s">
        <v>289</v>
      </c>
      <c r="F56" s="14">
        <v>853100</v>
      </c>
      <c r="G56" s="15" t="s">
        <v>347</v>
      </c>
    </row>
    <row r="57" spans="1:7" x14ac:dyDescent="0.25">
      <c r="A57" s="11">
        <v>182</v>
      </c>
      <c r="B57" s="12" t="s">
        <v>355</v>
      </c>
      <c r="C57" s="13">
        <v>163</v>
      </c>
      <c r="D57" s="12" t="s">
        <v>381</v>
      </c>
      <c r="E57" s="11" t="s">
        <v>289</v>
      </c>
      <c r="F57" s="14">
        <v>853100</v>
      </c>
      <c r="G57" s="15" t="s">
        <v>347</v>
      </c>
    </row>
    <row r="58" spans="1:7" x14ac:dyDescent="0.25">
      <c r="A58" s="11">
        <v>182</v>
      </c>
      <c r="B58" s="12" t="s">
        <v>355</v>
      </c>
      <c r="C58" s="13">
        <v>171</v>
      </c>
      <c r="D58" s="12" t="s">
        <v>382</v>
      </c>
      <c r="E58" s="11" t="s">
        <v>289</v>
      </c>
      <c r="F58" s="14">
        <v>853100</v>
      </c>
      <c r="G58" s="15" t="s">
        <v>347</v>
      </c>
    </row>
    <row r="59" spans="1:7" x14ac:dyDescent="0.25">
      <c r="A59" s="11">
        <v>182</v>
      </c>
      <c r="B59" s="12" t="s">
        <v>355</v>
      </c>
      <c r="C59" s="13">
        <v>172</v>
      </c>
      <c r="D59" s="12" t="s">
        <v>383</v>
      </c>
      <c r="E59" s="11" t="s">
        <v>289</v>
      </c>
      <c r="F59" s="14">
        <v>853100</v>
      </c>
      <c r="G59" s="15" t="s">
        <v>347</v>
      </c>
    </row>
    <row r="60" spans="1:7" x14ac:dyDescent="0.25">
      <c r="A60" s="11">
        <v>182</v>
      </c>
      <c r="B60" s="12" t="s">
        <v>355</v>
      </c>
      <c r="C60" s="13">
        <v>185</v>
      </c>
      <c r="D60" s="12" t="s">
        <v>384</v>
      </c>
      <c r="E60" s="11" t="s">
        <v>289</v>
      </c>
      <c r="F60" s="14">
        <v>853100</v>
      </c>
      <c r="G60" s="15" t="s">
        <v>347</v>
      </c>
    </row>
    <row r="61" spans="1:7" x14ac:dyDescent="0.25">
      <c r="A61" s="11">
        <v>182</v>
      </c>
      <c r="B61" s="12" t="s">
        <v>355</v>
      </c>
      <c r="C61" s="13">
        <v>187</v>
      </c>
      <c r="D61" s="12" t="s">
        <v>385</v>
      </c>
      <c r="E61" s="11" t="s">
        <v>289</v>
      </c>
      <c r="F61" s="14">
        <v>853100</v>
      </c>
      <c r="G61" s="15" t="s">
        <v>347</v>
      </c>
    </row>
    <row r="62" spans="1:7" x14ac:dyDescent="0.25">
      <c r="A62" s="11">
        <v>182</v>
      </c>
      <c r="B62" s="12" t="s">
        <v>355</v>
      </c>
      <c r="C62" s="13">
        <v>189</v>
      </c>
      <c r="D62" s="12" t="s">
        <v>386</v>
      </c>
      <c r="E62" s="11" t="s">
        <v>289</v>
      </c>
      <c r="F62" s="14">
        <v>853100</v>
      </c>
      <c r="G62" s="15" t="s">
        <v>347</v>
      </c>
    </row>
    <row r="63" spans="1:7" x14ac:dyDescent="0.25">
      <c r="A63" s="11">
        <v>182</v>
      </c>
      <c r="B63" s="12" t="s">
        <v>355</v>
      </c>
      <c r="C63" s="13">
        <v>197</v>
      </c>
      <c r="D63" s="12" t="s">
        <v>387</v>
      </c>
      <c r="E63" s="11" t="s">
        <v>289</v>
      </c>
      <c r="F63" s="14">
        <v>853100</v>
      </c>
      <c r="G63" s="15" t="s">
        <v>347</v>
      </c>
    </row>
    <row r="64" spans="1:7" x14ac:dyDescent="0.25">
      <c r="A64" s="11">
        <v>182</v>
      </c>
      <c r="B64" s="12" t="s">
        <v>355</v>
      </c>
      <c r="C64" s="13">
        <v>211</v>
      </c>
      <c r="D64" s="12" t="s">
        <v>388</v>
      </c>
      <c r="E64" s="11" t="s">
        <v>289</v>
      </c>
      <c r="F64" s="14">
        <v>853100</v>
      </c>
      <c r="G64" s="15" t="s">
        <v>347</v>
      </c>
    </row>
    <row r="65" spans="1:7" x14ac:dyDescent="0.25">
      <c r="A65" s="11">
        <v>182</v>
      </c>
      <c r="B65" s="12" t="s">
        <v>355</v>
      </c>
      <c r="C65" s="13">
        <v>212</v>
      </c>
      <c r="D65" s="12" t="s">
        <v>389</v>
      </c>
      <c r="E65" s="11" t="s">
        <v>289</v>
      </c>
      <c r="F65" s="14">
        <v>853100</v>
      </c>
      <c r="G65" s="15" t="s">
        <v>347</v>
      </c>
    </row>
    <row r="66" spans="1:7" x14ac:dyDescent="0.25">
      <c r="A66" s="11">
        <v>182</v>
      </c>
      <c r="B66" s="12" t="s">
        <v>355</v>
      </c>
      <c r="C66" s="13">
        <v>216</v>
      </c>
      <c r="D66" s="12" t="s">
        <v>390</v>
      </c>
      <c r="E66" s="11" t="s">
        <v>289</v>
      </c>
      <c r="F66" s="14">
        <v>853100</v>
      </c>
      <c r="G66" s="15" t="s">
        <v>347</v>
      </c>
    </row>
    <row r="67" spans="1:7" x14ac:dyDescent="0.25">
      <c r="A67" s="11">
        <v>182</v>
      </c>
      <c r="B67" s="12" t="s">
        <v>355</v>
      </c>
      <c r="C67" s="19">
        <v>234</v>
      </c>
      <c r="D67" s="20" t="s">
        <v>391</v>
      </c>
      <c r="E67" s="11" t="s">
        <v>289</v>
      </c>
      <c r="F67" s="14">
        <v>853100</v>
      </c>
      <c r="G67" s="15" t="s">
        <v>347</v>
      </c>
    </row>
    <row r="68" spans="1:7" x14ac:dyDescent="0.25">
      <c r="A68" s="11">
        <v>182</v>
      </c>
      <c r="B68" s="12" t="s">
        <v>355</v>
      </c>
      <c r="C68" s="13">
        <v>238</v>
      </c>
      <c r="D68" s="12" t="s">
        <v>392</v>
      </c>
      <c r="E68" s="11" t="s">
        <v>289</v>
      </c>
      <c r="F68" s="14">
        <v>853100</v>
      </c>
      <c r="G68" s="15" t="s">
        <v>347</v>
      </c>
    </row>
    <row r="69" spans="1:7" x14ac:dyDescent="0.25">
      <c r="A69" s="11">
        <v>182</v>
      </c>
      <c r="B69" s="12" t="s">
        <v>355</v>
      </c>
      <c r="C69" s="13">
        <v>259</v>
      </c>
      <c r="D69" s="12" t="s">
        <v>393</v>
      </c>
      <c r="E69" s="11" t="s">
        <v>289</v>
      </c>
      <c r="F69" s="14">
        <v>853100</v>
      </c>
      <c r="G69" s="15" t="s">
        <v>347</v>
      </c>
    </row>
    <row r="70" spans="1:7" x14ac:dyDescent="0.25">
      <c r="A70" s="11">
        <v>182</v>
      </c>
      <c r="B70" s="12" t="s">
        <v>355</v>
      </c>
      <c r="C70" s="19">
        <v>267</v>
      </c>
      <c r="D70" s="20" t="s">
        <v>394</v>
      </c>
      <c r="E70" s="11" t="s">
        <v>289</v>
      </c>
      <c r="F70" s="14">
        <v>853100</v>
      </c>
      <c r="G70" s="15" t="s">
        <v>347</v>
      </c>
    </row>
    <row r="71" spans="1:7" x14ac:dyDescent="0.25">
      <c r="A71" s="11">
        <v>182</v>
      </c>
      <c r="B71" s="12" t="s">
        <v>355</v>
      </c>
      <c r="C71" s="13">
        <v>269</v>
      </c>
      <c r="D71" s="12" t="s">
        <v>395</v>
      </c>
      <c r="E71" s="11" t="s">
        <v>289</v>
      </c>
      <c r="F71" s="14">
        <v>853100</v>
      </c>
      <c r="G71" s="15" t="s">
        <v>347</v>
      </c>
    </row>
    <row r="72" spans="1:7" x14ac:dyDescent="0.25">
      <c r="A72" s="11">
        <v>182</v>
      </c>
      <c r="B72" s="12" t="s">
        <v>355</v>
      </c>
      <c r="C72" s="19">
        <v>270</v>
      </c>
      <c r="D72" s="20" t="s">
        <v>396</v>
      </c>
      <c r="E72" s="11" t="s">
        <v>289</v>
      </c>
      <c r="F72" s="14">
        <v>853100</v>
      </c>
      <c r="G72" s="15" t="s">
        <v>347</v>
      </c>
    </row>
    <row r="73" spans="1:7" x14ac:dyDescent="0.25">
      <c r="A73" s="11">
        <v>182</v>
      </c>
      <c r="B73" s="12" t="s">
        <v>355</v>
      </c>
      <c r="C73" s="13">
        <v>273</v>
      </c>
      <c r="D73" s="12" t="s">
        <v>397</v>
      </c>
      <c r="E73" s="11" t="s">
        <v>289</v>
      </c>
      <c r="F73" s="14">
        <v>853100</v>
      </c>
      <c r="G73" s="15" t="s">
        <v>347</v>
      </c>
    </row>
    <row r="74" spans="1:7" x14ac:dyDescent="0.25">
      <c r="A74" s="11">
        <v>182</v>
      </c>
      <c r="B74" s="12" t="s">
        <v>355</v>
      </c>
      <c r="C74" s="13">
        <v>275</v>
      </c>
      <c r="D74" s="12" t="s">
        <v>398</v>
      </c>
      <c r="E74" s="11" t="s">
        <v>289</v>
      </c>
      <c r="F74" s="14">
        <v>853100</v>
      </c>
      <c r="G74" s="15" t="s">
        <v>347</v>
      </c>
    </row>
    <row r="75" spans="1:7" x14ac:dyDescent="0.25">
      <c r="A75" s="11">
        <v>182</v>
      </c>
      <c r="B75" s="12" t="s">
        <v>355</v>
      </c>
      <c r="C75" s="13">
        <v>278</v>
      </c>
      <c r="D75" s="12" t="s">
        <v>399</v>
      </c>
      <c r="E75" s="11" t="s">
        <v>289</v>
      </c>
      <c r="F75" s="14">
        <v>853100</v>
      </c>
      <c r="G75" s="15" t="s">
        <v>347</v>
      </c>
    </row>
    <row r="76" spans="1:7" x14ac:dyDescent="0.25">
      <c r="A76" s="11">
        <v>182</v>
      </c>
      <c r="B76" s="12" t="s">
        <v>355</v>
      </c>
      <c r="C76" s="13">
        <v>279</v>
      </c>
      <c r="D76" s="12" t="s">
        <v>400</v>
      </c>
      <c r="E76" s="11" t="s">
        <v>289</v>
      </c>
      <c r="F76" s="14">
        <v>853100</v>
      </c>
      <c r="G76" s="15" t="s">
        <v>347</v>
      </c>
    </row>
    <row r="77" spans="1:7" x14ac:dyDescent="0.25">
      <c r="A77" s="11">
        <v>182</v>
      </c>
      <c r="B77" s="12" t="s">
        <v>355</v>
      </c>
      <c r="C77" s="13">
        <v>291</v>
      </c>
      <c r="D77" s="12" t="s">
        <v>401</v>
      </c>
      <c r="E77" s="11" t="s">
        <v>289</v>
      </c>
      <c r="F77" s="14">
        <v>853100</v>
      </c>
      <c r="G77" s="15" t="s">
        <v>347</v>
      </c>
    </row>
    <row r="78" spans="1:7" x14ac:dyDescent="0.25">
      <c r="A78" s="11">
        <v>182</v>
      </c>
      <c r="B78" s="12" t="s">
        <v>355</v>
      </c>
      <c r="C78" s="13">
        <v>304</v>
      </c>
      <c r="D78" s="12" t="s">
        <v>402</v>
      </c>
      <c r="E78" s="11" t="s">
        <v>289</v>
      </c>
      <c r="F78" s="14">
        <v>853100</v>
      </c>
      <c r="G78" s="15" t="s">
        <v>347</v>
      </c>
    </row>
    <row r="79" spans="1:7" x14ac:dyDescent="0.25">
      <c r="A79" s="11">
        <v>182</v>
      </c>
      <c r="B79" s="12" t="s">
        <v>355</v>
      </c>
      <c r="C79" s="13">
        <v>322</v>
      </c>
      <c r="D79" s="12" t="s">
        <v>403</v>
      </c>
      <c r="E79" s="11" t="s">
        <v>289</v>
      </c>
      <c r="F79" s="14">
        <v>853100</v>
      </c>
      <c r="G79" s="15" t="s">
        <v>347</v>
      </c>
    </row>
    <row r="80" spans="1:7" x14ac:dyDescent="0.25">
      <c r="A80" s="11">
        <v>182</v>
      </c>
      <c r="B80" s="12" t="s">
        <v>355</v>
      </c>
      <c r="C80" s="13">
        <v>332</v>
      </c>
      <c r="D80" s="12" t="s">
        <v>404</v>
      </c>
      <c r="E80" s="11" t="s">
        <v>289</v>
      </c>
      <c r="F80" s="14">
        <v>853100</v>
      </c>
      <c r="G80" s="15" t="s">
        <v>347</v>
      </c>
    </row>
    <row r="81" spans="1:8" x14ac:dyDescent="0.25">
      <c r="A81" s="11">
        <v>182</v>
      </c>
      <c r="B81" s="12" t="s">
        <v>355</v>
      </c>
      <c r="C81" s="13">
        <v>339</v>
      </c>
      <c r="D81" s="12" t="s">
        <v>405</v>
      </c>
      <c r="E81" s="11" t="s">
        <v>289</v>
      </c>
      <c r="F81" s="14">
        <v>853100</v>
      </c>
      <c r="G81" s="15" t="s">
        <v>347</v>
      </c>
    </row>
    <row r="82" spans="1:8" x14ac:dyDescent="0.25">
      <c r="A82" s="11">
        <v>182</v>
      </c>
      <c r="B82" s="12" t="s">
        <v>355</v>
      </c>
      <c r="C82" s="13">
        <v>340</v>
      </c>
      <c r="D82" s="12" t="s">
        <v>406</v>
      </c>
      <c r="E82" s="11" t="s">
        <v>289</v>
      </c>
      <c r="F82" s="14">
        <v>853100</v>
      </c>
      <c r="G82" s="15" t="s">
        <v>347</v>
      </c>
    </row>
    <row r="83" spans="1:8" x14ac:dyDescent="0.25">
      <c r="A83" s="11">
        <v>182</v>
      </c>
      <c r="B83" s="12" t="s">
        <v>355</v>
      </c>
      <c r="C83" s="13">
        <v>345</v>
      </c>
      <c r="D83" s="12" t="s">
        <v>407</v>
      </c>
      <c r="E83" s="11" t="s">
        <v>289</v>
      </c>
      <c r="F83" s="14">
        <v>853100</v>
      </c>
      <c r="G83" s="15" t="s">
        <v>347</v>
      </c>
    </row>
    <row r="84" spans="1:8" x14ac:dyDescent="0.25">
      <c r="A84" s="11">
        <v>182</v>
      </c>
      <c r="B84" s="12" t="s">
        <v>355</v>
      </c>
      <c r="C84" s="13">
        <v>353</v>
      </c>
      <c r="D84" s="12" t="s">
        <v>408</v>
      </c>
      <c r="E84" s="11" t="s">
        <v>289</v>
      </c>
      <c r="F84" s="14">
        <v>853100</v>
      </c>
      <c r="G84" s="15" t="s">
        <v>347</v>
      </c>
    </row>
    <row r="85" spans="1:8" x14ac:dyDescent="0.25">
      <c r="A85" s="11">
        <v>182</v>
      </c>
      <c r="B85" s="12" t="s">
        <v>355</v>
      </c>
      <c r="C85" s="13">
        <v>356</v>
      </c>
      <c r="D85" s="12" t="s">
        <v>409</v>
      </c>
      <c r="E85" s="11" t="s">
        <v>289</v>
      </c>
      <c r="F85" s="14">
        <v>853100</v>
      </c>
      <c r="G85" s="15" t="s">
        <v>347</v>
      </c>
    </row>
    <row r="86" spans="1:8" x14ac:dyDescent="0.25">
      <c r="A86" s="11">
        <v>182</v>
      </c>
      <c r="B86" s="12" t="s">
        <v>355</v>
      </c>
      <c r="C86" s="13">
        <v>362</v>
      </c>
      <c r="D86" s="12" t="s">
        <v>410</v>
      </c>
      <c r="E86" s="11" t="s">
        <v>289</v>
      </c>
      <c r="F86" s="14">
        <v>853100</v>
      </c>
      <c r="G86" s="15" t="s">
        <v>347</v>
      </c>
    </row>
    <row r="87" spans="1:8" x14ac:dyDescent="0.25">
      <c r="A87" s="11">
        <v>182</v>
      </c>
      <c r="B87" s="12" t="s">
        <v>355</v>
      </c>
      <c r="C87" s="13">
        <v>381</v>
      </c>
      <c r="D87" s="12" t="s">
        <v>411</v>
      </c>
      <c r="E87" s="11" t="s">
        <v>289</v>
      </c>
      <c r="F87" s="14">
        <v>853100</v>
      </c>
      <c r="G87" s="15" t="s">
        <v>347</v>
      </c>
    </row>
    <row r="88" spans="1:8" x14ac:dyDescent="0.25">
      <c r="A88" s="11">
        <v>182</v>
      </c>
      <c r="B88" s="12" t="s">
        <v>355</v>
      </c>
      <c r="C88" s="13">
        <v>382</v>
      </c>
      <c r="D88" s="12" t="s">
        <v>412</v>
      </c>
      <c r="E88" s="11" t="s">
        <v>289</v>
      </c>
      <c r="F88" s="14">
        <v>853100</v>
      </c>
      <c r="G88" s="15" t="s">
        <v>347</v>
      </c>
    </row>
    <row r="89" spans="1:8" x14ac:dyDescent="0.25">
      <c r="A89" s="11">
        <v>182</v>
      </c>
      <c r="B89" s="12" t="s">
        <v>355</v>
      </c>
      <c r="C89" s="13">
        <v>387</v>
      </c>
      <c r="D89" s="12" t="s">
        <v>413</v>
      </c>
      <c r="E89" s="11" t="s">
        <v>289</v>
      </c>
      <c r="F89" s="14">
        <v>853100</v>
      </c>
      <c r="G89" s="15" t="s">
        <v>347</v>
      </c>
    </row>
    <row r="90" spans="1:8" x14ac:dyDescent="0.25">
      <c r="A90" s="11">
        <v>182</v>
      </c>
      <c r="B90" s="12" t="s">
        <v>355</v>
      </c>
      <c r="C90" s="13">
        <v>409</v>
      </c>
      <c r="D90" s="12" t="s">
        <v>414</v>
      </c>
      <c r="E90" s="11" t="s">
        <v>289</v>
      </c>
      <c r="F90" s="14">
        <v>853100</v>
      </c>
      <c r="G90" s="15" t="s">
        <v>347</v>
      </c>
    </row>
    <row r="91" spans="1:8" x14ac:dyDescent="0.25">
      <c r="A91" s="11">
        <v>182</v>
      </c>
      <c r="B91" s="12" t="s">
        <v>355</v>
      </c>
      <c r="C91" s="13">
        <v>412</v>
      </c>
      <c r="D91" s="12" t="s">
        <v>415</v>
      </c>
      <c r="E91" s="11" t="s">
        <v>289</v>
      </c>
      <c r="F91" s="14">
        <v>853100</v>
      </c>
      <c r="G91" s="15" t="s">
        <v>347</v>
      </c>
    </row>
    <row r="92" spans="1:8" x14ac:dyDescent="0.25">
      <c r="A92" s="29">
        <v>182</v>
      </c>
      <c r="B92" s="12" t="s">
        <v>355</v>
      </c>
      <c r="C92" s="30">
        <v>413</v>
      </c>
      <c r="D92" s="31" t="s">
        <v>416</v>
      </c>
      <c r="E92" s="11" t="s">
        <v>289</v>
      </c>
      <c r="F92" s="14">
        <v>853100</v>
      </c>
      <c r="G92" s="15" t="s">
        <v>347</v>
      </c>
      <c r="H92" s="32"/>
    </row>
    <row r="93" spans="1:8" x14ac:dyDescent="0.25">
      <c r="A93" s="11">
        <v>182</v>
      </c>
      <c r="B93" s="12" t="s">
        <v>355</v>
      </c>
      <c r="C93" s="13">
        <v>427</v>
      </c>
      <c r="D93" s="12" t="s">
        <v>417</v>
      </c>
      <c r="E93" s="11" t="s">
        <v>289</v>
      </c>
      <c r="F93" s="14">
        <v>853100</v>
      </c>
      <c r="G93" s="15" t="s">
        <v>347</v>
      </c>
    </row>
    <row r="94" spans="1:8" x14ac:dyDescent="0.25">
      <c r="A94" s="11">
        <v>182</v>
      </c>
      <c r="B94" s="12" t="s">
        <v>355</v>
      </c>
      <c r="C94" s="13">
        <v>457</v>
      </c>
      <c r="D94" s="12" t="s">
        <v>418</v>
      </c>
      <c r="E94" s="11" t="s">
        <v>289</v>
      </c>
      <c r="F94" s="14">
        <v>853100</v>
      </c>
      <c r="G94" s="15" t="s">
        <v>347</v>
      </c>
    </row>
    <row r="95" spans="1:8" x14ac:dyDescent="0.25">
      <c r="A95" s="11">
        <v>182</v>
      </c>
      <c r="B95" s="12" t="s">
        <v>355</v>
      </c>
      <c r="C95" s="13">
        <v>465</v>
      </c>
      <c r="D95" s="12" t="s">
        <v>419</v>
      </c>
      <c r="E95" s="11" t="s">
        <v>289</v>
      </c>
      <c r="F95" s="14">
        <v>853100</v>
      </c>
      <c r="G95" s="15" t="s">
        <v>347</v>
      </c>
    </row>
    <row r="96" spans="1:8" x14ac:dyDescent="0.25">
      <c r="A96" s="11">
        <v>182</v>
      </c>
      <c r="B96" s="12" t="s">
        <v>355</v>
      </c>
      <c r="C96" s="13">
        <v>469</v>
      </c>
      <c r="D96" s="12" t="s">
        <v>420</v>
      </c>
      <c r="E96" s="11" t="s">
        <v>289</v>
      </c>
      <c r="F96" s="14">
        <v>853100</v>
      </c>
      <c r="G96" s="15" t="s">
        <v>347</v>
      </c>
    </row>
    <row r="97" spans="1:7" x14ac:dyDescent="0.25">
      <c r="A97" s="11">
        <v>182</v>
      </c>
      <c r="B97" s="12" t="s">
        <v>355</v>
      </c>
      <c r="C97" s="13">
        <v>476</v>
      </c>
      <c r="D97" s="12" t="s">
        <v>421</v>
      </c>
      <c r="E97" s="11" t="s">
        <v>289</v>
      </c>
      <c r="F97" s="14">
        <v>853100</v>
      </c>
      <c r="G97" s="15" t="s">
        <v>347</v>
      </c>
    </row>
    <row r="98" spans="1:7" x14ac:dyDescent="0.25">
      <c r="A98" s="11">
        <v>182</v>
      </c>
      <c r="B98" s="12" t="s">
        <v>355</v>
      </c>
      <c r="C98" s="13">
        <v>478</v>
      </c>
      <c r="D98" s="12" t="s">
        <v>422</v>
      </c>
      <c r="E98" s="11" t="s">
        <v>289</v>
      </c>
      <c r="F98" s="14">
        <v>853100</v>
      </c>
      <c r="G98" s="15" t="s">
        <v>347</v>
      </c>
    </row>
    <row r="99" spans="1:7" x14ac:dyDescent="0.25">
      <c r="A99" s="11">
        <v>182</v>
      </c>
      <c r="B99" s="12" t="s">
        <v>355</v>
      </c>
      <c r="C99" s="13">
        <v>479</v>
      </c>
      <c r="D99" s="12" t="s">
        <v>423</v>
      </c>
      <c r="E99" s="11" t="s">
        <v>289</v>
      </c>
      <c r="F99" s="14">
        <v>853100</v>
      </c>
      <c r="G99" s="15" t="s">
        <v>347</v>
      </c>
    </row>
    <row r="100" spans="1:7" x14ac:dyDescent="0.25">
      <c r="A100" s="11">
        <v>182</v>
      </c>
      <c r="B100" s="12" t="s">
        <v>355</v>
      </c>
      <c r="C100" s="13">
        <v>480</v>
      </c>
      <c r="D100" s="12" t="s">
        <v>424</v>
      </c>
      <c r="E100" s="11" t="s">
        <v>289</v>
      </c>
      <c r="F100" s="14">
        <v>853100</v>
      </c>
      <c r="G100" s="15" t="s">
        <v>347</v>
      </c>
    </row>
    <row r="101" spans="1:7" x14ac:dyDescent="0.25">
      <c r="A101" s="11">
        <v>182</v>
      </c>
      <c r="B101" s="12" t="s">
        <v>355</v>
      </c>
      <c r="C101" s="13">
        <v>484</v>
      </c>
      <c r="D101" s="12" t="s">
        <v>425</v>
      </c>
      <c r="E101" s="11" t="s">
        <v>289</v>
      </c>
      <c r="F101" s="14">
        <v>853100</v>
      </c>
      <c r="G101" s="15" t="s">
        <v>347</v>
      </c>
    </row>
    <row r="102" spans="1:7" x14ac:dyDescent="0.25">
      <c r="A102" s="11">
        <v>182</v>
      </c>
      <c r="B102" s="12" t="s">
        <v>355</v>
      </c>
      <c r="C102" s="13">
        <v>485</v>
      </c>
      <c r="D102" s="12" t="s">
        <v>426</v>
      </c>
      <c r="E102" s="11" t="s">
        <v>289</v>
      </c>
      <c r="F102" s="14">
        <v>853100</v>
      </c>
      <c r="G102" s="15" t="s">
        <v>347</v>
      </c>
    </row>
    <row r="103" spans="1:7" x14ac:dyDescent="0.25">
      <c r="A103" s="11">
        <v>182</v>
      </c>
      <c r="B103" s="12" t="s">
        <v>355</v>
      </c>
      <c r="C103" s="13">
        <v>487</v>
      </c>
      <c r="D103" s="12" t="s">
        <v>427</v>
      </c>
      <c r="E103" s="11" t="s">
        <v>289</v>
      </c>
      <c r="F103" s="14">
        <v>853100</v>
      </c>
      <c r="G103" s="15" t="s">
        <v>347</v>
      </c>
    </row>
    <row r="104" spans="1:7" x14ac:dyDescent="0.25">
      <c r="A104" s="11">
        <v>182</v>
      </c>
      <c r="B104" s="12" t="s">
        <v>355</v>
      </c>
      <c r="C104" s="13">
        <v>498</v>
      </c>
      <c r="D104" s="12" t="s">
        <v>428</v>
      </c>
      <c r="E104" s="11" t="s">
        <v>289</v>
      </c>
      <c r="F104" s="14">
        <v>853100</v>
      </c>
      <c r="G104" s="15" t="s">
        <v>347</v>
      </c>
    </row>
    <row r="105" spans="1:7" x14ac:dyDescent="0.25">
      <c r="A105" s="11">
        <v>182</v>
      </c>
      <c r="B105" s="12" t="s">
        <v>355</v>
      </c>
      <c r="C105" s="13">
        <v>499</v>
      </c>
      <c r="D105" s="12" t="s">
        <v>429</v>
      </c>
      <c r="E105" s="11" t="s">
        <v>289</v>
      </c>
      <c r="F105" s="14">
        <v>853100</v>
      </c>
      <c r="G105" s="15" t="s">
        <v>347</v>
      </c>
    </row>
    <row r="106" spans="1:7" x14ac:dyDescent="0.25">
      <c r="A106" s="11">
        <v>182</v>
      </c>
      <c r="B106" s="12" t="s">
        <v>355</v>
      </c>
      <c r="C106" s="13">
        <v>501</v>
      </c>
      <c r="D106" s="12" t="s">
        <v>430</v>
      </c>
      <c r="E106" s="11" t="s">
        <v>289</v>
      </c>
      <c r="F106" s="14">
        <v>853100</v>
      </c>
      <c r="G106" s="15" t="s">
        <v>347</v>
      </c>
    </row>
    <row r="107" spans="1:7" x14ac:dyDescent="0.25">
      <c r="A107" s="11">
        <v>182</v>
      </c>
      <c r="B107" s="12" t="s">
        <v>355</v>
      </c>
      <c r="C107" s="13">
        <v>505</v>
      </c>
      <c r="D107" s="12" t="s">
        <v>431</v>
      </c>
      <c r="E107" s="11" t="s">
        <v>289</v>
      </c>
      <c r="F107" s="14">
        <v>853100</v>
      </c>
      <c r="G107" s="15" t="s">
        <v>347</v>
      </c>
    </row>
    <row r="108" spans="1:7" x14ac:dyDescent="0.25">
      <c r="A108" s="11">
        <v>182</v>
      </c>
      <c r="B108" s="12" t="s">
        <v>355</v>
      </c>
      <c r="C108" s="13">
        <v>511</v>
      </c>
      <c r="D108" s="12" t="s">
        <v>432</v>
      </c>
      <c r="E108" s="11" t="s">
        <v>289</v>
      </c>
      <c r="F108" s="14">
        <v>853100</v>
      </c>
      <c r="G108" s="15" t="s">
        <v>347</v>
      </c>
    </row>
    <row r="109" spans="1:7" x14ac:dyDescent="0.25">
      <c r="A109" s="11">
        <v>182</v>
      </c>
      <c r="B109" s="12" t="s">
        <v>355</v>
      </c>
      <c r="C109" s="13">
        <v>512</v>
      </c>
      <c r="D109" s="12" t="s">
        <v>433</v>
      </c>
      <c r="E109" s="11" t="s">
        <v>289</v>
      </c>
      <c r="F109" s="14">
        <v>853100</v>
      </c>
      <c r="G109" s="15" t="s">
        <v>347</v>
      </c>
    </row>
    <row r="110" spans="1:7" x14ac:dyDescent="0.25">
      <c r="A110" s="11">
        <v>182</v>
      </c>
      <c r="B110" s="12" t="s">
        <v>355</v>
      </c>
      <c r="C110" s="13">
        <v>526</v>
      </c>
      <c r="D110" s="12" t="s">
        <v>434</v>
      </c>
      <c r="E110" s="11" t="s">
        <v>289</v>
      </c>
      <c r="F110" s="14">
        <v>853100</v>
      </c>
      <c r="G110" s="15" t="s">
        <v>347</v>
      </c>
    </row>
    <row r="111" spans="1:7" x14ac:dyDescent="0.25">
      <c r="A111" s="11">
        <v>182</v>
      </c>
      <c r="B111" s="12" t="s">
        <v>355</v>
      </c>
      <c r="C111" s="13">
        <v>530</v>
      </c>
      <c r="D111" s="12" t="s">
        <v>435</v>
      </c>
      <c r="E111" s="11" t="s">
        <v>289</v>
      </c>
      <c r="F111" s="14">
        <v>853100</v>
      </c>
      <c r="G111" s="15" t="s">
        <v>347</v>
      </c>
    </row>
    <row r="112" spans="1:7" x14ac:dyDescent="0.25">
      <c r="A112" s="11">
        <v>182</v>
      </c>
      <c r="B112" s="12" t="s">
        <v>355</v>
      </c>
      <c r="C112" s="13">
        <v>627</v>
      </c>
      <c r="D112" s="12" t="s">
        <v>436</v>
      </c>
      <c r="E112" s="11" t="s">
        <v>289</v>
      </c>
      <c r="F112" s="14">
        <v>853100</v>
      </c>
      <c r="G112" s="15" t="s">
        <v>347</v>
      </c>
    </row>
    <row r="113" spans="1:10" x14ac:dyDescent="0.25">
      <c r="A113" s="11">
        <v>182</v>
      </c>
      <c r="B113" s="12" t="s">
        <v>355</v>
      </c>
      <c r="C113" s="13">
        <v>713</v>
      </c>
      <c r="D113" s="12" t="s">
        <v>437</v>
      </c>
      <c r="E113" s="11" t="s">
        <v>289</v>
      </c>
      <c r="F113" s="14">
        <v>853100</v>
      </c>
      <c r="G113" s="15" t="s">
        <v>347</v>
      </c>
    </row>
    <row r="114" spans="1:10" x14ac:dyDescent="0.25">
      <c r="A114" s="11">
        <v>182</v>
      </c>
      <c r="B114" s="12" t="s">
        <v>355</v>
      </c>
      <c r="C114" s="13">
        <v>714</v>
      </c>
      <c r="D114" s="12" t="s">
        <v>438</v>
      </c>
      <c r="E114" s="11" t="s">
        <v>289</v>
      </c>
      <c r="F114" s="14">
        <v>853100</v>
      </c>
      <c r="G114" s="15" t="s">
        <v>347</v>
      </c>
    </row>
    <row r="115" spans="1:10" x14ac:dyDescent="0.25">
      <c r="A115" s="11">
        <v>182</v>
      </c>
      <c r="B115" s="12" t="s">
        <v>355</v>
      </c>
      <c r="C115" s="13">
        <v>715</v>
      </c>
      <c r="D115" s="12" t="s">
        <v>439</v>
      </c>
      <c r="E115" s="11" t="s">
        <v>289</v>
      </c>
      <c r="F115" s="14">
        <v>853100</v>
      </c>
      <c r="G115" s="15" t="s">
        <v>347</v>
      </c>
    </row>
    <row r="116" spans="1:10" x14ac:dyDescent="0.25">
      <c r="A116" s="11">
        <v>182</v>
      </c>
      <c r="B116" s="12" t="s">
        <v>355</v>
      </c>
      <c r="C116" s="13">
        <v>716</v>
      </c>
      <c r="D116" s="12" t="s">
        <v>440</v>
      </c>
      <c r="E116" s="11" t="s">
        <v>289</v>
      </c>
      <c r="F116" s="14">
        <v>853100</v>
      </c>
      <c r="G116" s="15" t="s">
        <v>347</v>
      </c>
    </row>
    <row r="117" spans="1:10" x14ac:dyDescent="0.25">
      <c r="A117" s="11">
        <v>182</v>
      </c>
      <c r="B117" s="12" t="s">
        <v>355</v>
      </c>
      <c r="C117" s="13">
        <v>719</v>
      </c>
      <c r="D117" s="12" t="s">
        <v>441</v>
      </c>
      <c r="E117" s="11" t="s">
        <v>289</v>
      </c>
      <c r="F117" s="14">
        <v>853100</v>
      </c>
      <c r="G117" s="15" t="s">
        <v>347</v>
      </c>
      <c r="H117" s="33"/>
      <c r="I117" s="16"/>
      <c r="J117" s="16"/>
    </row>
    <row r="118" spans="1:10" x14ac:dyDescent="0.25">
      <c r="A118" s="11">
        <v>182</v>
      </c>
      <c r="B118" s="12" t="s">
        <v>355</v>
      </c>
      <c r="C118" s="13">
        <v>720</v>
      </c>
      <c r="D118" s="12" t="s">
        <v>442</v>
      </c>
      <c r="E118" s="11" t="s">
        <v>289</v>
      </c>
      <c r="F118" s="14">
        <v>853100</v>
      </c>
      <c r="G118" s="15" t="s">
        <v>347</v>
      </c>
      <c r="H118" s="33"/>
      <c r="I118" s="16"/>
      <c r="J118" s="16"/>
    </row>
    <row r="119" spans="1:10" x14ac:dyDescent="0.25">
      <c r="A119" s="11">
        <v>182</v>
      </c>
      <c r="B119" s="12" t="s">
        <v>355</v>
      </c>
      <c r="C119" s="13">
        <v>724</v>
      </c>
      <c r="D119" s="12" t="s">
        <v>443</v>
      </c>
      <c r="E119" s="11" t="s">
        <v>289</v>
      </c>
      <c r="F119" s="14">
        <v>853100</v>
      </c>
      <c r="G119" s="15" t="s">
        <v>347</v>
      </c>
      <c r="H119" s="33"/>
      <c r="I119" s="16"/>
      <c r="J119" s="16"/>
    </row>
    <row r="120" spans="1:10" x14ac:dyDescent="0.25">
      <c r="A120" s="11">
        <v>183</v>
      </c>
      <c r="B120" s="12" t="s">
        <v>444</v>
      </c>
      <c r="C120" s="13">
        <v>7</v>
      </c>
      <c r="D120" s="12" t="s">
        <v>445</v>
      </c>
      <c r="E120" s="11" t="s">
        <v>289</v>
      </c>
      <c r="F120" s="14">
        <v>853100</v>
      </c>
      <c r="G120" s="15" t="s">
        <v>347</v>
      </c>
      <c r="H120" s="33"/>
      <c r="I120" s="16"/>
      <c r="J120" s="16"/>
    </row>
    <row r="121" spans="1:10" x14ac:dyDescent="0.25">
      <c r="A121" s="11">
        <v>183</v>
      </c>
      <c r="B121" s="12" t="s">
        <v>444</v>
      </c>
      <c r="C121" s="13">
        <v>74</v>
      </c>
      <c r="D121" s="12" t="s">
        <v>446</v>
      </c>
      <c r="E121" s="11" t="s">
        <v>289</v>
      </c>
      <c r="F121" s="14">
        <v>853100</v>
      </c>
      <c r="G121" s="15" t="s">
        <v>347</v>
      </c>
      <c r="H121" s="33"/>
      <c r="I121" s="16"/>
      <c r="J121" s="16"/>
    </row>
    <row r="122" spans="1:10" x14ac:dyDescent="0.25">
      <c r="A122" s="11">
        <v>183</v>
      </c>
      <c r="B122" s="12" t="s">
        <v>444</v>
      </c>
      <c r="C122" s="13">
        <v>114</v>
      </c>
      <c r="D122" s="12" t="s">
        <v>447</v>
      </c>
      <c r="E122" s="11" t="s">
        <v>289</v>
      </c>
      <c r="F122" s="14">
        <v>853100</v>
      </c>
      <c r="G122" s="15" t="s">
        <v>347</v>
      </c>
      <c r="H122" s="33"/>
      <c r="I122" s="16"/>
      <c r="J122" s="16"/>
    </row>
    <row r="123" spans="1:10" x14ac:dyDescent="0.25">
      <c r="A123" s="11">
        <v>183</v>
      </c>
      <c r="B123" s="12" t="s">
        <v>444</v>
      </c>
      <c r="C123" s="19">
        <v>124</v>
      </c>
      <c r="D123" s="20" t="s">
        <v>448</v>
      </c>
      <c r="E123" s="11" t="s">
        <v>289</v>
      </c>
      <c r="F123" s="14">
        <v>853100</v>
      </c>
      <c r="G123" s="15" t="s">
        <v>347</v>
      </c>
      <c r="H123" s="33"/>
      <c r="I123" s="16"/>
      <c r="J123" s="16"/>
    </row>
    <row r="124" spans="1:10" x14ac:dyDescent="0.25">
      <c r="A124" s="11">
        <v>183</v>
      </c>
      <c r="B124" s="12" t="s">
        <v>444</v>
      </c>
      <c r="C124" s="19">
        <v>159</v>
      </c>
      <c r="D124" s="20" t="s">
        <v>449</v>
      </c>
      <c r="E124" s="11" t="s">
        <v>289</v>
      </c>
      <c r="F124" s="14">
        <v>853100</v>
      </c>
      <c r="G124" s="15" t="s">
        <v>347</v>
      </c>
      <c r="H124" s="33"/>
      <c r="I124" s="16"/>
      <c r="J124" s="16"/>
    </row>
    <row r="125" spans="1:10" x14ac:dyDescent="0.25">
      <c r="A125" s="11">
        <v>183</v>
      </c>
      <c r="B125" s="12" t="s">
        <v>444</v>
      </c>
      <c r="C125" s="19">
        <v>166</v>
      </c>
      <c r="D125" s="20" t="s">
        <v>450</v>
      </c>
      <c r="E125" s="11" t="s">
        <v>289</v>
      </c>
      <c r="F125" s="14">
        <v>853100</v>
      </c>
      <c r="G125" s="15" t="s">
        <v>347</v>
      </c>
      <c r="H125" s="33"/>
      <c r="I125" s="16"/>
      <c r="J125" s="16"/>
    </row>
    <row r="126" spans="1:10" x14ac:dyDescent="0.25">
      <c r="A126" s="11">
        <v>183</v>
      </c>
      <c r="B126" s="12" t="s">
        <v>444</v>
      </c>
      <c r="C126" s="13">
        <v>205</v>
      </c>
      <c r="D126" s="12" t="s">
        <v>451</v>
      </c>
      <c r="E126" s="11" t="s">
        <v>289</v>
      </c>
      <c r="F126" s="14">
        <v>853100</v>
      </c>
      <c r="G126" s="15" t="s">
        <v>347</v>
      </c>
      <c r="H126" s="33"/>
      <c r="I126" s="16"/>
      <c r="J126" s="16"/>
    </row>
    <row r="127" spans="1:10" x14ac:dyDescent="0.25">
      <c r="A127" s="11">
        <v>183</v>
      </c>
      <c r="B127" s="12" t="s">
        <v>444</v>
      </c>
      <c r="C127" s="13">
        <v>246</v>
      </c>
      <c r="D127" s="12" t="s">
        <v>452</v>
      </c>
      <c r="E127" s="11" t="s">
        <v>289</v>
      </c>
      <c r="F127" s="14">
        <v>853100</v>
      </c>
      <c r="G127" s="15" t="s">
        <v>347</v>
      </c>
      <c r="H127" s="33"/>
      <c r="I127" s="16"/>
      <c r="J127" s="16"/>
    </row>
    <row r="128" spans="1:10" x14ac:dyDescent="0.25">
      <c r="A128" s="11">
        <v>183</v>
      </c>
      <c r="B128" s="12" t="s">
        <v>444</v>
      </c>
      <c r="C128" s="13">
        <v>271</v>
      </c>
      <c r="D128" s="12" t="s">
        <v>453</v>
      </c>
      <c r="E128" s="11" t="s">
        <v>289</v>
      </c>
      <c r="F128" s="14">
        <v>853100</v>
      </c>
      <c r="G128" s="15" t="s">
        <v>347</v>
      </c>
      <c r="H128" s="33"/>
      <c r="I128" s="16"/>
      <c r="J128" s="16"/>
    </row>
    <row r="129" spans="1:10" x14ac:dyDescent="0.25">
      <c r="A129" s="11">
        <v>183</v>
      </c>
      <c r="B129" s="12" t="s">
        <v>444</v>
      </c>
      <c r="C129" s="13">
        <v>280</v>
      </c>
      <c r="D129" s="12" t="s">
        <v>454</v>
      </c>
      <c r="E129" s="11" t="s">
        <v>289</v>
      </c>
      <c r="F129" s="14">
        <v>853100</v>
      </c>
      <c r="G129" s="15" t="s">
        <v>347</v>
      </c>
      <c r="H129" s="33"/>
      <c r="I129" s="16"/>
      <c r="J129" s="16"/>
    </row>
    <row r="130" spans="1:10" x14ac:dyDescent="0.25">
      <c r="A130" s="11">
        <v>183</v>
      </c>
      <c r="B130" s="12" t="s">
        <v>444</v>
      </c>
      <c r="C130" s="13">
        <v>730</v>
      </c>
      <c r="D130" s="12" t="s">
        <v>455</v>
      </c>
      <c r="E130" s="11" t="s">
        <v>289</v>
      </c>
      <c r="F130" s="14">
        <v>853100</v>
      </c>
      <c r="G130" s="15" t="s">
        <v>347</v>
      </c>
      <c r="H130" s="33"/>
      <c r="I130" s="16"/>
      <c r="J130" s="16"/>
    </row>
    <row r="131" spans="1:10" x14ac:dyDescent="0.25">
      <c r="A131" s="11">
        <v>183</v>
      </c>
      <c r="B131" s="12" t="s">
        <v>444</v>
      </c>
      <c r="C131" s="13">
        <v>292</v>
      </c>
      <c r="D131" s="12" t="s">
        <v>456</v>
      </c>
      <c r="E131" s="11" t="s">
        <v>289</v>
      </c>
      <c r="F131" s="14">
        <v>853100</v>
      </c>
      <c r="G131" s="15" t="s">
        <v>347</v>
      </c>
      <c r="H131" s="33"/>
      <c r="I131" s="16"/>
      <c r="J131" s="16"/>
    </row>
    <row r="132" spans="1:10" x14ac:dyDescent="0.25">
      <c r="A132" s="11">
        <v>183</v>
      </c>
      <c r="B132" s="12" t="s">
        <v>444</v>
      </c>
      <c r="C132" s="13">
        <v>343</v>
      </c>
      <c r="D132" s="12" t="s">
        <v>457</v>
      </c>
      <c r="E132" s="11" t="s">
        <v>289</v>
      </c>
      <c r="F132" s="14">
        <v>853100</v>
      </c>
      <c r="G132" s="15" t="s">
        <v>347</v>
      </c>
      <c r="H132" s="33"/>
      <c r="I132" s="16"/>
      <c r="J132" s="16"/>
    </row>
    <row r="133" spans="1:10" x14ac:dyDescent="0.25">
      <c r="A133" s="11">
        <v>183</v>
      </c>
      <c r="B133" s="12" t="s">
        <v>444</v>
      </c>
      <c r="C133" s="19">
        <v>365</v>
      </c>
      <c r="D133" s="20" t="s">
        <v>458</v>
      </c>
      <c r="E133" s="11" t="s">
        <v>289</v>
      </c>
      <c r="F133" s="14">
        <v>853100</v>
      </c>
      <c r="G133" s="15" t="s">
        <v>347</v>
      </c>
      <c r="H133" s="33"/>
      <c r="I133" s="16"/>
      <c r="J133" s="16"/>
    </row>
    <row r="134" spans="1:10" x14ac:dyDescent="0.25">
      <c r="A134" s="11">
        <v>183</v>
      </c>
      <c r="B134" s="12" t="s">
        <v>444</v>
      </c>
      <c r="C134" s="13">
        <v>369</v>
      </c>
      <c r="D134" s="12" t="s">
        <v>459</v>
      </c>
      <c r="E134" s="11" t="s">
        <v>289</v>
      </c>
      <c r="F134" s="14">
        <v>853100</v>
      </c>
      <c r="G134" s="15" t="s">
        <v>347</v>
      </c>
      <c r="H134" s="33"/>
      <c r="I134" s="16"/>
      <c r="J134" s="16"/>
    </row>
    <row r="135" spans="1:10" x14ac:dyDescent="0.25">
      <c r="A135" s="11">
        <v>183</v>
      </c>
      <c r="B135" s="12" t="s">
        <v>444</v>
      </c>
      <c r="C135" s="13">
        <v>408</v>
      </c>
      <c r="D135" s="12" t="s">
        <v>460</v>
      </c>
      <c r="E135" s="11" t="s">
        <v>289</v>
      </c>
      <c r="F135" s="14">
        <v>853100</v>
      </c>
      <c r="G135" s="15" t="s">
        <v>347</v>
      </c>
      <c r="H135" s="33"/>
      <c r="I135" s="16"/>
      <c r="J135" s="16"/>
    </row>
    <row r="136" spans="1:10" x14ac:dyDescent="0.25">
      <c r="A136" s="11">
        <v>183</v>
      </c>
      <c r="B136" s="12" t="s">
        <v>444</v>
      </c>
      <c r="C136" s="13">
        <v>431</v>
      </c>
      <c r="D136" s="12" t="s">
        <v>461</v>
      </c>
      <c r="E136" s="11" t="s">
        <v>289</v>
      </c>
      <c r="F136" s="14">
        <v>853100</v>
      </c>
      <c r="G136" s="15" t="s">
        <v>347</v>
      </c>
      <c r="H136" s="33"/>
      <c r="I136" s="16"/>
      <c r="J136" s="16"/>
    </row>
    <row r="137" spans="1:10" x14ac:dyDescent="0.25">
      <c r="A137" s="11">
        <v>183</v>
      </c>
      <c r="B137" s="12" t="s">
        <v>444</v>
      </c>
      <c r="C137" s="13">
        <v>435</v>
      </c>
      <c r="D137" s="12" t="s">
        <v>462</v>
      </c>
      <c r="E137" s="11" t="s">
        <v>289</v>
      </c>
      <c r="F137" s="14">
        <v>853100</v>
      </c>
      <c r="G137" s="15" t="s">
        <v>347</v>
      </c>
      <c r="H137" s="33"/>
      <c r="I137" s="16"/>
      <c r="J137" s="16"/>
    </row>
    <row r="138" spans="1:10" x14ac:dyDescent="0.25">
      <c r="A138" s="11">
        <v>183</v>
      </c>
      <c r="B138" s="12" t="s">
        <v>444</v>
      </c>
      <c r="C138" s="13">
        <v>483</v>
      </c>
      <c r="D138" s="12" t="s">
        <v>463</v>
      </c>
      <c r="E138" s="11" t="s">
        <v>289</v>
      </c>
      <c r="F138" s="14">
        <v>853100</v>
      </c>
      <c r="G138" s="15" t="s">
        <v>347</v>
      </c>
      <c r="H138" s="33"/>
      <c r="I138" s="16"/>
      <c r="J138" s="16"/>
    </row>
    <row r="139" spans="1:10" x14ac:dyDescent="0.25">
      <c r="A139" s="11">
        <v>183</v>
      </c>
      <c r="B139" s="12" t="s">
        <v>444</v>
      </c>
      <c r="C139" s="13">
        <v>711</v>
      </c>
      <c r="D139" s="12" t="s">
        <v>464</v>
      </c>
      <c r="E139" s="11" t="s">
        <v>289</v>
      </c>
      <c r="F139" s="14">
        <v>853100</v>
      </c>
      <c r="G139" s="15" t="s">
        <v>347</v>
      </c>
      <c r="H139" s="33"/>
      <c r="I139" s="16"/>
      <c r="J139" s="16"/>
    </row>
    <row r="140" spans="1:10" x14ac:dyDescent="0.25">
      <c r="A140" s="11">
        <v>183</v>
      </c>
      <c r="B140" s="12" t="s">
        <v>444</v>
      </c>
      <c r="C140" s="13">
        <v>712</v>
      </c>
      <c r="D140" s="12" t="s">
        <v>465</v>
      </c>
      <c r="E140" s="11" t="s">
        <v>289</v>
      </c>
      <c r="F140" s="14">
        <v>853100</v>
      </c>
      <c r="G140" s="15" t="s">
        <v>347</v>
      </c>
      <c r="H140" s="33"/>
      <c r="I140" s="16"/>
      <c r="J140" s="16"/>
    </row>
    <row r="141" spans="1:10" x14ac:dyDescent="0.25">
      <c r="A141" s="11">
        <v>183</v>
      </c>
      <c r="B141" s="12" t="s">
        <v>444</v>
      </c>
      <c r="C141" s="13">
        <v>717</v>
      </c>
      <c r="D141" s="12" t="s">
        <v>466</v>
      </c>
      <c r="E141" s="11" t="s">
        <v>289</v>
      </c>
      <c r="F141" s="14">
        <v>853100</v>
      </c>
      <c r="G141" s="15" t="s">
        <v>347</v>
      </c>
      <c r="H141" s="33"/>
      <c r="I141" s="16"/>
      <c r="J141" s="16"/>
    </row>
    <row r="142" spans="1:10" x14ac:dyDescent="0.25">
      <c r="A142" s="11">
        <v>183</v>
      </c>
      <c r="B142" s="12" t="s">
        <v>444</v>
      </c>
      <c r="C142" s="13">
        <v>718</v>
      </c>
      <c r="D142" s="12" t="s">
        <v>467</v>
      </c>
      <c r="E142" s="11" t="s">
        <v>289</v>
      </c>
      <c r="F142" s="14">
        <v>853100</v>
      </c>
      <c r="G142" s="15" t="s">
        <v>347</v>
      </c>
      <c r="H142" s="33"/>
      <c r="I142" s="16"/>
      <c r="J142" s="16"/>
    </row>
    <row r="143" spans="1:10" x14ac:dyDescent="0.25">
      <c r="A143" s="11">
        <v>183</v>
      </c>
      <c r="B143" s="12" t="s">
        <v>444</v>
      </c>
      <c r="C143" s="13">
        <v>721</v>
      </c>
      <c r="D143" s="12" t="s">
        <v>468</v>
      </c>
      <c r="E143" s="11" t="s">
        <v>289</v>
      </c>
      <c r="F143" s="14">
        <v>853100</v>
      </c>
      <c r="G143" s="15" t="s">
        <v>347</v>
      </c>
      <c r="H143" s="33"/>
      <c r="I143" s="16"/>
      <c r="J143" s="16"/>
    </row>
    <row r="144" spans="1:10" x14ac:dyDescent="0.25">
      <c r="A144" s="11">
        <v>187</v>
      </c>
      <c r="B144" s="12" t="s">
        <v>469</v>
      </c>
      <c r="C144" s="13">
        <v>49</v>
      </c>
      <c r="D144" s="12" t="s">
        <v>470</v>
      </c>
      <c r="E144" s="11" t="s">
        <v>289</v>
      </c>
      <c r="F144" s="14">
        <v>853100</v>
      </c>
      <c r="G144" s="15" t="s">
        <v>347</v>
      </c>
      <c r="H144" s="33"/>
      <c r="I144" s="16"/>
      <c r="J144" s="16"/>
    </row>
    <row r="145" spans="1:10" x14ac:dyDescent="0.25">
      <c r="A145" s="11">
        <v>188</v>
      </c>
      <c r="B145" s="12" t="s">
        <v>471</v>
      </c>
      <c r="C145" s="13">
        <v>430</v>
      </c>
      <c r="D145" s="12" t="s">
        <v>472</v>
      </c>
      <c r="E145" s="11" t="s">
        <v>289</v>
      </c>
      <c r="F145" s="14">
        <v>853100</v>
      </c>
      <c r="G145" s="15" t="s">
        <v>347</v>
      </c>
      <c r="H145" s="33"/>
      <c r="I145" s="16"/>
      <c r="J145" s="16"/>
    </row>
    <row r="146" spans="1:10" x14ac:dyDescent="0.25">
      <c r="A146" s="11">
        <v>191</v>
      </c>
      <c r="B146" s="12" t="s">
        <v>473</v>
      </c>
      <c r="C146" s="13">
        <v>27</v>
      </c>
      <c r="D146" s="12" t="s">
        <v>474</v>
      </c>
      <c r="E146" s="11" t="s">
        <v>289</v>
      </c>
      <c r="F146" s="14">
        <v>853100</v>
      </c>
      <c r="G146" s="15" t="s">
        <v>347</v>
      </c>
      <c r="H146" s="33"/>
      <c r="I146" s="16"/>
      <c r="J146" s="16"/>
    </row>
    <row r="147" spans="1:10" x14ac:dyDescent="0.25">
      <c r="A147" s="11">
        <v>191</v>
      </c>
      <c r="B147" s="12" t="s">
        <v>473</v>
      </c>
      <c r="C147" s="13">
        <v>732</v>
      </c>
      <c r="D147" s="12" t="s">
        <v>475</v>
      </c>
      <c r="E147" s="11" t="s">
        <v>289</v>
      </c>
      <c r="F147" s="14">
        <v>853100</v>
      </c>
      <c r="G147" s="15" t="s">
        <v>347</v>
      </c>
      <c r="H147" s="33"/>
      <c r="I147" s="16"/>
      <c r="J147" s="16"/>
    </row>
    <row r="148" spans="1:10" x14ac:dyDescent="0.25">
      <c r="A148" s="11">
        <v>195</v>
      </c>
      <c r="B148" s="12" t="s">
        <v>476</v>
      </c>
      <c r="C148" s="13">
        <v>549</v>
      </c>
      <c r="D148" s="12" t="s">
        <v>477</v>
      </c>
      <c r="E148" s="11" t="s">
        <v>289</v>
      </c>
      <c r="F148" s="14">
        <v>853100</v>
      </c>
      <c r="G148" s="15" t="s">
        <v>347</v>
      </c>
      <c r="H148" s="33"/>
      <c r="I148" s="16"/>
      <c r="J148" s="16"/>
    </row>
    <row r="149" spans="1:10" x14ac:dyDescent="0.25">
      <c r="A149" s="11">
        <v>195</v>
      </c>
      <c r="B149" s="12" t="s">
        <v>476</v>
      </c>
      <c r="C149" s="13">
        <v>550</v>
      </c>
      <c r="D149" s="12" t="s">
        <v>478</v>
      </c>
      <c r="E149" s="11" t="s">
        <v>289</v>
      </c>
      <c r="F149" s="14">
        <v>853100</v>
      </c>
      <c r="G149" s="15" t="s">
        <v>347</v>
      </c>
      <c r="H149" s="33"/>
      <c r="I149" s="16"/>
      <c r="J149" s="16"/>
    </row>
    <row r="150" spans="1:10" x14ac:dyDescent="0.25">
      <c r="A150" s="11">
        <v>195</v>
      </c>
      <c r="B150" s="12" t="s">
        <v>476</v>
      </c>
      <c r="C150" s="13">
        <v>551</v>
      </c>
      <c r="D150" s="12" t="s">
        <v>479</v>
      </c>
      <c r="E150" s="11" t="s">
        <v>289</v>
      </c>
      <c r="F150" s="14">
        <v>853100</v>
      </c>
      <c r="G150" s="15" t="s">
        <v>347</v>
      </c>
      <c r="H150" s="33"/>
      <c r="I150" s="16"/>
      <c r="J150" s="16"/>
    </row>
    <row r="151" spans="1:10" x14ac:dyDescent="0.25">
      <c r="A151" s="11">
        <v>196</v>
      </c>
      <c r="B151" s="12" t="s">
        <v>480</v>
      </c>
      <c r="C151" s="13">
        <v>709</v>
      </c>
      <c r="D151" s="12" t="s">
        <v>481</v>
      </c>
      <c r="E151" s="11" t="s">
        <v>289</v>
      </c>
      <c r="F151" s="14">
        <v>853100</v>
      </c>
      <c r="G151" s="15" t="s">
        <v>347</v>
      </c>
      <c r="H151" s="33"/>
      <c r="I151" s="16"/>
      <c r="J151" s="16"/>
    </row>
    <row r="152" spans="1:10" x14ac:dyDescent="0.25">
      <c r="A152" s="11">
        <v>220</v>
      </c>
      <c r="B152" s="12" t="s">
        <v>482</v>
      </c>
      <c r="C152" s="13">
        <v>424</v>
      </c>
      <c r="D152" s="12" t="s">
        <v>483</v>
      </c>
      <c r="E152" s="11" t="s">
        <v>294</v>
      </c>
      <c r="F152" s="14">
        <v>854100</v>
      </c>
      <c r="G152" s="15" t="s">
        <v>484</v>
      </c>
      <c r="H152" s="33"/>
      <c r="I152" s="16"/>
      <c r="J152" s="16"/>
    </row>
    <row r="153" spans="1:10" x14ac:dyDescent="0.25">
      <c r="A153" s="11">
        <v>241</v>
      </c>
      <c r="B153" s="12" t="s">
        <v>485</v>
      </c>
      <c r="C153" s="13">
        <v>428</v>
      </c>
      <c r="D153" s="12" t="s">
        <v>486</v>
      </c>
      <c r="E153" s="11" t="s">
        <v>298</v>
      </c>
      <c r="F153" s="14">
        <v>855100</v>
      </c>
      <c r="G153" s="15" t="s">
        <v>487</v>
      </c>
      <c r="H153" s="33"/>
      <c r="I153" s="16"/>
      <c r="J153" s="16"/>
    </row>
    <row r="154" spans="1:10" x14ac:dyDescent="0.25">
      <c r="A154" s="11">
        <v>242</v>
      </c>
      <c r="B154" s="12" t="s">
        <v>488</v>
      </c>
      <c r="C154" s="13">
        <v>223</v>
      </c>
      <c r="D154" s="12" t="s">
        <v>489</v>
      </c>
      <c r="E154" s="11" t="s">
        <v>298</v>
      </c>
      <c r="F154" s="14">
        <v>855100</v>
      </c>
      <c r="G154" s="15" t="s">
        <v>487</v>
      </c>
      <c r="H154" s="33"/>
      <c r="I154" s="16"/>
      <c r="J154" s="16"/>
    </row>
    <row r="155" spans="1:10" x14ac:dyDescent="0.25">
      <c r="A155" s="11">
        <v>246</v>
      </c>
      <c r="B155" s="12" t="s">
        <v>490</v>
      </c>
      <c r="C155" s="13">
        <v>450</v>
      </c>
      <c r="D155" s="12" t="s">
        <v>491</v>
      </c>
      <c r="E155" s="11" t="s">
        <v>298</v>
      </c>
      <c r="F155" s="14">
        <v>855100</v>
      </c>
      <c r="G155" s="15" t="s">
        <v>487</v>
      </c>
      <c r="H155" s="33"/>
      <c r="I155" s="16"/>
      <c r="J155" s="16"/>
    </row>
    <row r="156" spans="1:10" x14ac:dyDescent="0.25">
      <c r="A156" s="11">
        <v>248</v>
      </c>
      <c r="B156" s="12" t="s">
        <v>492</v>
      </c>
      <c r="C156" s="13">
        <v>95</v>
      </c>
      <c r="D156" s="12" t="s">
        <v>493</v>
      </c>
      <c r="E156" s="11" t="s">
        <v>298</v>
      </c>
      <c r="F156" s="14">
        <v>855100</v>
      </c>
      <c r="G156" s="15" t="s">
        <v>487</v>
      </c>
      <c r="H156" s="33"/>
      <c r="I156" s="16"/>
      <c r="J156" s="16"/>
    </row>
    <row r="157" spans="1:10" x14ac:dyDescent="0.25">
      <c r="A157" s="11">
        <v>249</v>
      </c>
      <c r="B157" s="12" t="s">
        <v>494</v>
      </c>
      <c r="C157" s="13">
        <v>89</v>
      </c>
      <c r="D157" s="12" t="s">
        <v>495</v>
      </c>
      <c r="E157" s="11" t="s">
        <v>298</v>
      </c>
      <c r="F157" s="14">
        <v>855100</v>
      </c>
      <c r="G157" s="15" t="s">
        <v>487</v>
      </c>
      <c r="H157" s="33"/>
      <c r="I157" s="16"/>
      <c r="J157" s="16"/>
    </row>
    <row r="158" spans="1:10" x14ac:dyDescent="0.25">
      <c r="A158" s="11">
        <v>249</v>
      </c>
      <c r="B158" s="12" t="s">
        <v>494</v>
      </c>
      <c r="C158" s="13">
        <v>449</v>
      </c>
      <c r="D158" s="12" t="s">
        <v>496</v>
      </c>
      <c r="E158" s="11" t="s">
        <v>298</v>
      </c>
      <c r="F158" s="14">
        <v>855100</v>
      </c>
      <c r="G158" s="15" t="s">
        <v>487</v>
      </c>
      <c r="H158" s="33"/>
      <c r="I158" s="16"/>
      <c r="J158" s="16"/>
    </row>
    <row r="159" spans="1:10" x14ac:dyDescent="0.25">
      <c r="A159" s="11">
        <v>250</v>
      </c>
      <c r="B159" s="12" t="s">
        <v>497</v>
      </c>
      <c r="C159" s="13">
        <v>261</v>
      </c>
      <c r="D159" s="12" t="s">
        <v>498</v>
      </c>
      <c r="E159" s="11" t="s">
        <v>298</v>
      </c>
      <c r="F159" s="14">
        <v>855100</v>
      </c>
      <c r="G159" s="15" t="s">
        <v>487</v>
      </c>
      <c r="H159" s="33"/>
      <c r="I159" s="16"/>
      <c r="J159" s="16"/>
    </row>
    <row r="160" spans="1:10" x14ac:dyDescent="0.25">
      <c r="A160" s="11">
        <v>251</v>
      </c>
      <c r="B160" s="12" t="s">
        <v>499</v>
      </c>
      <c r="C160" s="13">
        <v>4</v>
      </c>
      <c r="D160" s="12" t="s">
        <v>500</v>
      </c>
      <c r="E160" s="11" t="s">
        <v>298</v>
      </c>
      <c r="F160" s="14">
        <v>855100</v>
      </c>
      <c r="G160" s="15" t="s">
        <v>487</v>
      </c>
      <c r="H160" s="33"/>
      <c r="I160" s="16"/>
      <c r="J160" s="16"/>
    </row>
    <row r="161" spans="1:10" x14ac:dyDescent="0.25">
      <c r="A161" s="11">
        <v>251</v>
      </c>
      <c r="B161" s="12" t="s">
        <v>499</v>
      </c>
      <c r="C161" s="13">
        <v>38</v>
      </c>
      <c r="D161" s="12" t="s">
        <v>501</v>
      </c>
      <c r="E161" s="11" t="s">
        <v>298</v>
      </c>
      <c r="F161" s="14">
        <v>855100</v>
      </c>
      <c r="G161" s="15" t="s">
        <v>487</v>
      </c>
      <c r="H161" s="33"/>
      <c r="I161" s="16"/>
      <c r="J161" s="16"/>
    </row>
    <row r="162" spans="1:10" x14ac:dyDescent="0.25">
      <c r="A162" s="11">
        <v>251</v>
      </c>
      <c r="B162" s="12" t="s">
        <v>499</v>
      </c>
      <c r="C162" s="13">
        <v>66</v>
      </c>
      <c r="D162" s="12" t="s">
        <v>502</v>
      </c>
      <c r="E162" s="11" t="s">
        <v>298</v>
      </c>
      <c r="F162" s="14">
        <v>855100</v>
      </c>
      <c r="G162" s="15" t="s">
        <v>487</v>
      </c>
      <c r="H162" s="33"/>
      <c r="I162" s="16"/>
      <c r="J162" s="16"/>
    </row>
    <row r="163" spans="1:10" x14ac:dyDescent="0.25">
      <c r="A163" s="11">
        <v>251</v>
      </c>
      <c r="B163" s="12" t="s">
        <v>499</v>
      </c>
      <c r="C163" s="13">
        <v>82</v>
      </c>
      <c r="D163" s="12" t="s">
        <v>503</v>
      </c>
      <c r="E163" s="11" t="s">
        <v>298</v>
      </c>
      <c r="F163" s="14">
        <v>855100</v>
      </c>
      <c r="G163" s="15" t="s">
        <v>487</v>
      </c>
      <c r="H163" s="33"/>
      <c r="I163" s="16"/>
      <c r="J163" s="16"/>
    </row>
    <row r="164" spans="1:10" x14ac:dyDescent="0.25">
      <c r="A164" s="11">
        <v>251</v>
      </c>
      <c r="B164" s="12" t="s">
        <v>499</v>
      </c>
      <c r="C164" s="13">
        <v>85</v>
      </c>
      <c r="D164" s="12" t="s">
        <v>504</v>
      </c>
      <c r="E164" s="11" t="s">
        <v>298</v>
      </c>
      <c r="F164" s="14">
        <v>855100</v>
      </c>
      <c r="G164" s="15" t="s">
        <v>487</v>
      </c>
      <c r="H164" s="33"/>
      <c r="I164" s="16"/>
      <c r="J164" s="16"/>
    </row>
    <row r="165" spans="1:10" x14ac:dyDescent="0.25">
      <c r="A165" s="11">
        <v>251</v>
      </c>
      <c r="B165" s="12" t="s">
        <v>499</v>
      </c>
      <c r="C165" s="13">
        <v>86</v>
      </c>
      <c r="D165" s="12" t="s">
        <v>505</v>
      </c>
      <c r="E165" s="11" t="s">
        <v>298</v>
      </c>
      <c r="F165" s="14">
        <v>855100</v>
      </c>
      <c r="G165" s="15" t="s">
        <v>487</v>
      </c>
      <c r="H165" s="33"/>
      <c r="I165" s="16"/>
      <c r="J165" s="16"/>
    </row>
    <row r="166" spans="1:10" x14ac:dyDescent="0.25">
      <c r="A166" s="11">
        <v>251</v>
      </c>
      <c r="B166" s="12" t="s">
        <v>499</v>
      </c>
      <c r="C166" s="13">
        <v>127</v>
      </c>
      <c r="D166" s="12" t="s">
        <v>506</v>
      </c>
      <c r="E166" s="11" t="s">
        <v>298</v>
      </c>
      <c r="F166" s="14">
        <v>855100</v>
      </c>
      <c r="G166" s="15" t="s">
        <v>487</v>
      </c>
      <c r="H166" s="33"/>
      <c r="I166" s="16"/>
      <c r="J166" s="16"/>
    </row>
    <row r="167" spans="1:10" x14ac:dyDescent="0.25">
      <c r="A167" s="11">
        <v>251</v>
      </c>
      <c r="B167" s="12" t="s">
        <v>499</v>
      </c>
      <c r="C167" s="13">
        <v>175</v>
      </c>
      <c r="D167" s="12" t="s">
        <v>507</v>
      </c>
      <c r="E167" s="11" t="s">
        <v>298</v>
      </c>
      <c r="F167" s="14">
        <v>855100</v>
      </c>
      <c r="G167" s="15" t="s">
        <v>487</v>
      </c>
      <c r="H167" s="33"/>
      <c r="I167" s="16"/>
      <c r="J167" s="16"/>
    </row>
    <row r="168" spans="1:10" x14ac:dyDescent="0.25">
      <c r="A168" s="11">
        <v>251</v>
      </c>
      <c r="B168" s="12" t="s">
        <v>499</v>
      </c>
      <c r="C168" s="13">
        <v>224</v>
      </c>
      <c r="D168" s="12" t="s">
        <v>508</v>
      </c>
      <c r="E168" s="11" t="s">
        <v>298</v>
      </c>
      <c r="F168" s="14">
        <v>855100</v>
      </c>
      <c r="G168" s="15" t="s">
        <v>487</v>
      </c>
      <c r="H168" s="33"/>
      <c r="I168" s="16"/>
      <c r="J168" s="16"/>
    </row>
    <row r="169" spans="1:10" x14ac:dyDescent="0.25">
      <c r="A169" s="11">
        <v>251</v>
      </c>
      <c r="B169" s="12" t="s">
        <v>499</v>
      </c>
      <c r="C169" s="13">
        <v>226</v>
      </c>
      <c r="D169" s="12" t="s">
        <v>509</v>
      </c>
      <c r="E169" s="11" t="s">
        <v>298</v>
      </c>
      <c r="F169" s="14">
        <v>855100</v>
      </c>
      <c r="G169" s="15" t="s">
        <v>487</v>
      </c>
      <c r="H169" s="33"/>
      <c r="I169" s="16"/>
      <c r="J169" s="16"/>
    </row>
    <row r="170" spans="1:10" x14ac:dyDescent="0.25">
      <c r="A170" s="11">
        <v>251</v>
      </c>
      <c r="B170" s="12" t="s">
        <v>499</v>
      </c>
      <c r="C170" s="13">
        <v>248</v>
      </c>
      <c r="D170" s="12" t="s">
        <v>510</v>
      </c>
      <c r="E170" s="11" t="s">
        <v>298</v>
      </c>
      <c r="F170" s="14">
        <v>855100</v>
      </c>
      <c r="G170" s="15" t="s">
        <v>487</v>
      </c>
      <c r="H170" s="33"/>
      <c r="I170" s="16"/>
      <c r="J170" s="16"/>
    </row>
    <row r="171" spans="1:10" x14ac:dyDescent="0.25">
      <c r="A171" s="11">
        <v>251</v>
      </c>
      <c r="B171" s="12" t="s">
        <v>499</v>
      </c>
      <c r="C171" s="13">
        <v>333</v>
      </c>
      <c r="D171" s="12" t="s">
        <v>511</v>
      </c>
      <c r="E171" s="11" t="s">
        <v>298</v>
      </c>
      <c r="F171" s="14">
        <v>855100</v>
      </c>
      <c r="G171" s="15" t="s">
        <v>487</v>
      </c>
      <c r="H171" s="33"/>
      <c r="I171" s="16"/>
      <c r="J171" s="16"/>
    </row>
    <row r="172" spans="1:10" x14ac:dyDescent="0.25">
      <c r="A172" s="11">
        <v>251</v>
      </c>
      <c r="B172" s="12" t="s">
        <v>499</v>
      </c>
      <c r="C172" s="13">
        <v>426</v>
      </c>
      <c r="D172" s="12" t="s">
        <v>512</v>
      </c>
      <c r="E172" s="11" t="s">
        <v>298</v>
      </c>
      <c r="F172" s="14">
        <v>855100</v>
      </c>
      <c r="G172" s="15" t="s">
        <v>487</v>
      </c>
      <c r="H172" s="33"/>
      <c r="I172" s="16"/>
      <c r="J172" s="16"/>
    </row>
    <row r="173" spans="1:10" x14ac:dyDescent="0.25">
      <c r="A173" s="11">
        <v>251</v>
      </c>
      <c r="B173" s="12" t="s">
        <v>499</v>
      </c>
      <c r="C173" s="13">
        <v>462</v>
      </c>
      <c r="D173" s="12" t="s">
        <v>513</v>
      </c>
      <c r="E173" s="11" t="s">
        <v>298</v>
      </c>
      <c r="F173" s="14">
        <v>855100</v>
      </c>
      <c r="G173" s="15" t="s">
        <v>487</v>
      </c>
      <c r="H173" s="33"/>
      <c r="I173" s="16"/>
      <c r="J173" s="16"/>
    </row>
    <row r="174" spans="1:10" x14ac:dyDescent="0.25">
      <c r="A174" s="11">
        <v>252</v>
      </c>
      <c r="B174" s="12" t="s">
        <v>514</v>
      </c>
      <c r="C174" s="13">
        <v>15</v>
      </c>
      <c r="D174" s="12" t="s">
        <v>515</v>
      </c>
      <c r="E174" s="11" t="s">
        <v>298</v>
      </c>
      <c r="F174" s="14">
        <v>855100</v>
      </c>
      <c r="G174" s="15" t="s">
        <v>487</v>
      </c>
      <c r="H174" s="33"/>
      <c r="I174" s="16"/>
      <c r="J174" s="16"/>
    </row>
    <row r="175" spans="1:10" x14ac:dyDescent="0.25">
      <c r="A175" s="11">
        <v>252</v>
      </c>
      <c r="B175" s="12" t="s">
        <v>514</v>
      </c>
      <c r="C175" s="13">
        <v>36</v>
      </c>
      <c r="D175" s="12" t="s">
        <v>516</v>
      </c>
      <c r="E175" s="11" t="s">
        <v>298</v>
      </c>
      <c r="F175" s="14">
        <v>855100</v>
      </c>
      <c r="G175" s="15" t="s">
        <v>487</v>
      </c>
      <c r="H175" s="33"/>
      <c r="I175" s="16"/>
      <c r="J175" s="16"/>
    </row>
    <row r="176" spans="1:10" x14ac:dyDescent="0.25">
      <c r="A176" s="11">
        <v>252</v>
      </c>
      <c r="B176" s="12" t="s">
        <v>514</v>
      </c>
      <c r="C176" s="13">
        <v>84</v>
      </c>
      <c r="D176" s="12" t="s">
        <v>517</v>
      </c>
      <c r="E176" s="11" t="s">
        <v>298</v>
      </c>
      <c r="F176" s="14">
        <v>855100</v>
      </c>
      <c r="G176" s="15" t="s">
        <v>487</v>
      </c>
      <c r="H176" s="33"/>
      <c r="I176" s="16"/>
      <c r="J176" s="16"/>
    </row>
    <row r="177" spans="1:10" x14ac:dyDescent="0.25">
      <c r="A177" s="11">
        <v>252</v>
      </c>
      <c r="B177" s="12" t="s">
        <v>514</v>
      </c>
      <c r="C177" s="13">
        <v>90</v>
      </c>
      <c r="D177" s="12" t="s">
        <v>518</v>
      </c>
      <c r="E177" s="11" t="s">
        <v>298</v>
      </c>
      <c r="F177" s="14">
        <v>855100</v>
      </c>
      <c r="G177" s="15" t="s">
        <v>487</v>
      </c>
      <c r="H177" s="33"/>
      <c r="I177" s="16"/>
      <c r="J177" s="16"/>
    </row>
    <row r="178" spans="1:10" x14ac:dyDescent="0.25">
      <c r="A178" s="11">
        <v>252</v>
      </c>
      <c r="B178" s="12" t="s">
        <v>514</v>
      </c>
      <c r="C178" s="13">
        <v>91</v>
      </c>
      <c r="D178" s="12" t="s">
        <v>519</v>
      </c>
      <c r="E178" s="11" t="s">
        <v>298</v>
      </c>
      <c r="F178" s="14">
        <v>855100</v>
      </c>
      <c r="G178" s="15" t="s">
        <v>487</v>
      </c>
      <c r="H178" s="33"/>
      <c r="I178" s="16"/>
      <c r="J178" s="16"/>
    </row>
    <row r="179" spans="1:10" x14ac:dyDescent="0.25">
      <c r="A179" s="11">
        <v>252</v>
      </c>
      <c r="B179" s="12" t="s">
        <v>514</v>
      </c>
      <c r="C179" s="13">
        <v>97</v>
      </c>
      <c r="D179" s="12" t="s">
        <v>520</v>
      </c>
      <c r="E179" s="11" t="s">
        <v>298</v>
      </c>
      <c r="F179" s="14">
        <v>855100</v>
      </c>
      <c r="G179" s="15" t="s">
        <v>487</v>
      </c>
      <c r="H179" s="33"/>
      <c r="I179" s="16"/>
      <c r="J179" s="16"/>
    </row>
    <row r="180" spans="1:10" x14ac:dyDescent="0.25">
      <c r="A180" s="11">
        <v>252</v>
      </c>
      <c r="B180" s="12" t="s">
        <v>514</v>
      </c>
      <c r="C180" s="13">
        <v>136</v>
      </c>
      <c r="D180" s="12" t="s">
        <v>521</v>
      </c>
      <c r="E180" s="11" t="s">
        <v>298</v>
      </c>
      <c r="F180" s="14">
        <v>855100</v>
      </c>
      <c r="G180" s="15" t="s">
        <v>487</v>
      </c>
      <c r="H180" s="33"/>
      <c r="I180" s="16"/>
      <c r="J180" s="16"/>
    </row>
    <row r="181" spans="1:10" x14ac:dyDescent="0.25">
      <c r="A181" s="11">
        <v>252</v>
      </c>
      <c r="B181" s="12" t="s">
        <v>514</v>
      </c>
      <c r="C181" s="13">
        <v>204</v>
      </c>
      <c r="D181" s="12" t="s">
        <v>522</v>
      </c>
      <c r="E181" s="11" t="s">
        <v>298</v>
      </c>
      <c r="F181" s="14">
        <v>855100</v>
      </c>
      <c r="G181" s="15" t="s">
        <v>487</v>
      </c>
      <c r="H181" s="33"/>
      <c r="I181" s="16"/>
      <c r="J181" s="16"/>
    </row>
    <row r="182" spans="1:10" x14ac:dyDescent="0.25">
      <c r="A182" s="11">
        <v>252</v>
      </c>
      <c r="B182" s="12" t="s">
        <v>514</v>
      </c>
      <c r="C182" s="13">
        <v>247</v>
      </c>
      <c r="D182" s="12" t="s">
        <v>523</v>
      </c>
      <c r="E182" s="11" t="s">
        <v>298</v>
      </c>
      <c r="F182" s="14">
        <v>855100</v>
      </c>
      <c r="G182" s="15" t="s">
        <v>487</v>
      </c>
      <c r="H182" s="33"/>
      <c r="I182" s="16"/>
      <c r="J182" s="16"/>
    </row>
    <row r="183" spans="1:10" x14ac:dyDescent="0.25">
      <c r="A183" s="11">
        <v>252</v>
      </c>
      <c r="B183" s="12" t="s">
        <v>514</v>
      </c>
      <c r="C183" s="13">
        <v>295</v>
      </c>
      <c r="D183" s="12" t="s">
        <v>524</v>
      </c>
      <c r="E183" s="11" t="s">
        <v>298</v>
      </c>
      <c r="F183" s="14">
        <v>855100</v>
      </c>
      <c r="G183" s="15" t="s">
        <v>487</v>
      </c>
      <c r="H183" s="33"/>
      <c r="I183" s="16"/>
      <c r="J183" s="16"/>
    </row>
    <row r="184" spans="1:10" x14ac:dyDescent="0.25">
      <c r="A184" s="11">
        <v>252</v>
      </c>
      <c r="B184" s="12" t="s">
        <v>514</v>
      </c>
      <c r="C184" s="13">
        <v>307</v>
      </c>
      <c r="D184" s="12" t="s">
        <v>525</v>
      </c>
      <c r="E184" s="11" t="s">
        <v>298</v>
      </c>
      <c r="F184" s="14">
        <v>855100</v>
      </c>
      <c r="G184" s="15" t="s">
        <v>487</v>
      </c>
      <c r="H184" s="33"/>
      <c r="I184" s="16"/>
      <c r="J184" s="16"/>
    </row>
    <row r="185" spans="1:10" x14ac:dyDescent="0.25">
      <c r="A185" s="11">
        <v>252</v>
      </c>
      <c r="B185" s="12" t="s">
        <v>514</v>
      </c>
      <c r="C185" s="13">
        <v>312</v>
      </c>
      <c r="D185" s="12" t="s">
        <v>526</v>
      </c>
      <c r="E185" s="11" t="s">
        <v>298</v>
      </c>
      <c r="F185" s="14">
        <v>855100</v>
      </c>
      <c r="G185" s="15" t="s">
        <v>487</v>
      </c>
      <c r="H185" s="33"/>
      <c r="I185" s="16"/>
      <c r="J185" s="16"/>
    </row>
    <row r="186" spans="1:10" x14ac:dyDescent="0.25">
      <c r="A186" s="11">
        <v>252</v>
      </c>
      <c r="B186" s="12" t="s">
        <v>514</v>
      </c>
      <c r="C186" s="13">
        <v>320</v>
      </c>
      <c r="D186" s="12" t="s">
        <v>527</v>
      </c>
      <c r="E186" s="11" t="s">
        <v>298</v>
      </c>
      <c r="F186" s="14">
        <v>855100</v>
      </c>
      <c r="G186" s="15" t="s">
        <v>487</v>
      </c>
      <c r="H186" s="33"/>
      <c r="I186" s="16"/>
      <c r="J186" s="16"/>
    </row>
    <row r="187" spans="1:10" x14ac:dyDescent="0.25">
      <c r="A187" s="11">
        <v>252</v>
      </c>
      <c r="B187" s="12" t="s">
        <v>514</v>
      </c>
      <c r="C187" s="13">
        <v>344</v>
      </c>
      <c r="D187" s="12" t="s">
        <v>528</v>
      </c>
      <c r="E187" s="11" t="s">
        <v>298</v>
      </c>
      <c r="F187" s="14">
        <v>855100</v>
      </c>
      <c r="G187" s="15" t="s">
        <v>487</v>
      </c>
      <c r="H187" s="33"/>
      <c r="I187" s="16"/>
      <c r="J187" s="16"/>
    </row>
    <row r="188" spans="1:10" x14ac:dyDescent="0.25">
      <c r="A188" s="11">
        <v>252</v>
      </c>
      <c r="B188" s="12" t="s">
        <v>514</v>
      </c>
      <c r="C188" s="13">
        <v>414</v>
      </c>
      <c r="D188" s="12" t="s">
        <v>529</v>
      </c>
      <c r="E188" s="11" t="s">
        <v>298</v>
      </c>
      <c r="F188" s="14">
        <v>855100</v>
      </c>
      <c r="G188" s="15" t="s">
        <v>487</v>
      </c>
      <c r="H188" s="33"/>
      <c r="I188" s="16"/>
      <c r="J188" s="16"/>
    </row>
    <row r="189" spans="1:10" x14ac:dyDescent="0.25">
      <c r="A189" s="11">
        <v>252</v>
      </c>
      <c r="B189" s="12" t="s">
        <v>514</v>
      </c>
      <c r="C189" s="13">
        <v>421</v>
      </c>
      <c r="D189" s="12" t="s">
        <v>530</v>
      </c>
      <c r="E189" s="11" t="s">
        <v>298</v>
      </c>
      <c r="F189" s="14">
        <v>855100</v>
      </c>
      <c r="G189" s="15" t="s">
        <v>487</v>
      </c>
      <c r="H189" s="33"/>
      <c r="I189" s="16"/>
      <c r="J189" s="16"/>
    </row>
    <row r="190" spans="1:10" x14ac:dyDescent="0.25">
      <c r="A190" s="11">
        <v>252</v>
      </c>
      <c r="B190" s="12" t="s">
        <v>514</v>
      </c>
      <c r="C190" s="13">
        <v>470</v>
      </c>
      <c r="D190" s="12" t="s">
        <v>531</v>
      </c>
      <c r="E190" s="11" t="s">
        <v>298</v>
      </c>
      <c r="F190" s="14">
        <v>855100</v>
      </c>
      <c r="G190" s="15" t="s">
        <v>487</v>
      </c>
      <c r="H190" s="33"/>
      <c r="I190" s="16"/>
      <c r="J190" s="16"/>
    </row>
    <row r="191" spans="1:10" x14ac:dyDescent="0.25">
      <c r="A191" s="11">
        <v>252</v>
      </c>
      <c r="B191" s="12" t="s">
        <v>514</v>
      </c>
      <c r="C191" s="13">
        <v>497</v>
      </c>
      <c r="D191" s="12" t="s">
        <v>532</v>
      </c>
      <c r="E191" s="11" t="s">
        <v>298</v>
      </c>
      <c r="F191" s="14">
        <v>855100</v>
      </c>
      <c r="G191" s="15" t="s">
        <v>487</v>
      </c>
      <c r="H191" s="33"/>
      <c r="I191" s="16"/>
      <c r="J191" s="16"/>
    </row>
    <row r="192" spans="1:10" x14ac:dyDescent="0.25">
      <c r="A192" s="11">
        <v>252</v>
      </c>
      <c r="B192" s="12" t="s">
        <v>514</v>
      </c>
      <c r="C192" s="13">
        <v>527</v>
      </c>
      <c r="D192" s="12" t="s">
        <v>533</v>
      </c>
      <c r="E192" s="11" t="s">
        <v>298</v>
      </c>
      <c r="F192" s="14">
        <v>855100</v>
      </c>
      <c r="G192" s="15" t="s">
        <v>487</v>
      </c>
      <c r="H192" s="33"/>
      <c r="I192" s="16"/>
      <c r="J192" s="16"/>
    </row>
    <row r="193" spans="1:10" x14ac:dyDescent="0.25">
      <c r="A193" s="11">
        <v>254</v>
      </c>
      <c r="B193" s="12" t="s">
        <v>534</v>
      </c>
      <c r="C193" s="13">
        <v>192</v>
      </c>
      <c r="D193" s="12" t="s">
        <v>534</v>
      </c>
      <c r="E193" s="11" t="s">
        <v>298</v>
      </c>
      <c r="F193" s="14">
        <v>855100</v>
      </c>
      <c r="G193" s="15" t="s">
        <v>487</v>
      </c>
      <c r="H193" s="33"/>
      <c r="I193" s="16"/>
      <c r="J193" s="16"/>
    </row>
    <row r="194" spans="1:10" x14ac:dyDescent="0.25">
      <c r="A194" s="11">
        <v>255</v>
      </c>
      <c r="B194" s="12" t="s">
        <v>535</v>
      </c>
      <c r="C194" s="13">
        <v>368</v>
      </c>
      <c r="D194" s="12" t="s">
        <v>536</v>
      </c>
      <c r="E194" s="11" t="s">
        <v>298</v>
      </c>
      <c r="F194" s="14">
        <v>855100</v>
      </c>
      <c r="G194" s="15" t="s">
        <v>487</v>
      </c>
      <c r="H194" s="33"/>
      <c r="I194" s="16"/>
      <c r="J194" s="16"/>
    </row>
    <row r="195" spans="1:10" x14ac:dyDescent="0.25">
      <c r="A195" s="11">
        <v>256</v>
      </c>
      <c r="B195" s="12" t="s">
        <v>537</v>
      </c>
      <c r="C195" s="13">
        <v>446</v>
      </c>
      <c r="D195" s="12" t="s">
        <v>538</v>
      </c>
      <c r="E195" s="11" t="s">
        <v>298</v>
      </c>
      <c r="F195" s="14">
        <v>855100</v>
      </c>
      <c r="G195" s="15" t="s">
        <v>487</v>
      </c>
      <c r="H195" s="33"/>
      <c r="I195" s="16"/>
      <c r="J195" s="16"/>
    </row>
    <row r="196" spans="1:10" x14ac:dyDescent="0.25">
      <c r="A196" s="11">
        <v>259</v>
      </c>
      <c r="B196" s="12" t="s">
        <v>539</v>
      </c>
      <c r="C196" s="13">
        <v>217</v>
      </c>
      <c r="D196" s="12" t="s">
        <v>540</v>
      </c>
      <c r="E196" s="11" t="s">
        <v>298</v>
      </c>
      <c r="F196" s="14">
        <v>855100</v>
      </c>
      <c r="G196" s="15" t="s">
        <v>487</v>
      </c>
      <c r="H196" s="33"/>
      <c r="I196" s="16"/>
      <c r="J196" s="16"/>
    </row>
    <row r="197" spans="1:10" x14ac:dyDescent="0.25">
      <c r="A197" s="11">
        <v>260</v>
      </c>
      <c r="B197" s="12" t="s">
        <v>541</v>
      </c>
      <c r="C197" s="13">
        <v>451</v>
      </c>
      <c r="D197" s="12" t="s">
        <v>542</v>
      </c>
      <c r="E197" s="11" t="s">
        <v>298</v>
      </c>
      <c r="F197" s="14">
        <v>855100</v>
      </c>
      <c r="G197" s="15" t="s">
        <v>487</v>
      </c>
      <c r="H197" s="33"/>
      <c r="I197" s="16"/>
      <c r="J197" s="16"/>
    </row>
    <row r="198" spans="1:10" x14ac:dyDescent="0.25">
      <c r="A198" s="11">
        <v>286</v>
      </c>
      <c r="B198" s="12" t="s">
        <v>543</v>
      </c>
      <c r="C198" s="13">
        <v>145</v>
      </c>
      <c r="D198" s="12" t="s">
        <v>544</v>
      </c>
      <c r="E198" s="11" t="s">
        <v>303</v>
      </c>
      <c r="F198" s="14">
        <v>856100</v>
      </c>
      <c r="G198" s="15" t="s">
        <v>545</v>
      </c>
      <c r="H198" s="33"/>
      <c r="I198" s="16"/>
      <c r="J198" s="16"/>
    </row>
    <row r="199" spans="1:10" x14ac:dyDescent="0.25">
      <c r="A199" s="11">
        <v>286</v>
      </c>
      <c r="B199" s="12" t="s">
        <v>543</v>
      </c>
      <c r="C199" s="13">
        <v>461</v>
      </c>
      <c r="D199" s="12" t="s">
        <v>546</v>
      </c>
      <c r="E199" s="11" t="s">
        <v>303</v>
      </c>
      <c r="F199" s="14">
        <v>856100</v>
      </c>
      <c r="G199" s="15" t="s">
        <v>545</v>
      </c>
      <c r="H199" s="33"/>
      <c r="I199" s="16"/>
      <c r="J199" s="16"/>
    </row>
    <row r="200" spans="1:10" x14ac:dyDescent="0.25">
      <c r="A200" s="11">
        <v>287</v>
      </c>
      <c r="B200" s="12" t="s">
        <v>547</v>
      </c>
      <c r="C200" s="13">
        <v>336</v>
      </c>
      <c r="D200" s="12" t="s">
        <v>548</v>
      </c>
      <c r="E200" s="11" t="s">
        <v>303</v>
      </c>
      <c r="F200" s="14">
        <v>856100</v>
      </c>
      <c r="G200" s="15" t="s">
        <v>545</v>
      </c>
      <c r="H200" s="33"/>
      <c r="I200" s="16"/>
      <c r="J200" s="16"/>
    </row>
    <row r="201" spans="1:10" x14ac:dyDescent="0.25">
      <c r="A201" s="11">
        <v>288</v>
      </c>
      <c r="B201" s="12" t="s">
        <v>549</v>
      </c>
      <c r="C201" s="13">
        <v>173</v>
      </c>
      <c r="D201" s="12" t="s">
        <v>550</v>
      </c>
      <c r="E201" s="11" t="s">
        <v>303</v>
      </c>
      <c r="F201" s="14">
        <v>856100</v>
      </c>
      <c r="G201" s="15" t="s">
        <v>545</v>
      </c>
      <c r="H201" s="33"/>
      <c r="I201" s="16"/>
      <c r="J201" s="16"/>
    </row>
    <row r="202" spans="1:10" x14ac:dyDescent="0.25">
      <c r="A202" s="11">
        <v>288</v>
      </c>
      <c r="B202" s="12" t="s">
        <v>549</v>
      </c>
      <c r="C202" s="13">
        <v>256</v>
      </c>
      <c r="D202" s="12" t="s">
        <v>551</v>
      </c>
      <c r="E202" s="11" t="s">
        <v>303</v>
      </c>
      <c r="F202" s="14">
        <v>856100</v>
      </c>
      <c r="G202" s="15" t="s">
        <v>545</v>
      </c>
      <c r="H202" s="33"/>
      <c r="I202" s="16"/>
      <c r="J202" s="16"/>
    </row>
    <row r="203" spans="1:10" x14ac:dyDescent="0.25">
      <c r="A203" s="11">
        <v>300</v>
      </c>
      <c r="B203" s="12" t="s">
        <v>552</v>
      </c>
      <c r="C203" s="13">
        <v>268</v>
      </c>
      <c r="D203" s="12" t="s">
        <v>553</v>
      </c>
      <c r="E203" s="11" t="s">
        <v>308</v>
      </c>
      <c r="F203" s="14">
        <v>857100</v>
      </c>
      <c r="G203" s="15" t="s">
        <v>554</v>
      </c>
      <c r="H203" s="33"/>
      <c r="I203" s="16"/>
      <c r="J203" s="16"/>
    </row>
    <row r="204" spans="1:10" x14ac:dyDescent="0.25">
      <c r="A204" s="11">
        <v>315</v>
      </c>
      <c r="B204" s="12" t="s">
        <v>555</v>
      </c>
      <c r="C204" s="13">
        <v>448</v>
      </c>
      <c r="D204" s="12" t="s">
        <v>556</v>
      </c>
      <c r="E204" s="11" t="s">
        <v>312</v>
      </c>
      <c r="F204" s="14">
        <v>858100</v>
      </c>
      <c r="G204" s="15" t="s">
        <v>557</v>
      </c>
      <c r="H204" s="33"/>
      <c r="I204" s="16"/>
      <c r="J204" s="16"/>
    </row>
    <row r="205" spans="1:10" x14ac:dyDescent="0.25">
      <c r="A205" s="11">
        <v>316</v>
      </c>
      <c r="B205" s="12" t="s">
        <v>558</v>
      </c>
      <c r="C205" s="13">
        <v>445</v>
      </c>
      <c r="D205" s="12" t="s">
        <v>559</v>
      </c>
      <c r="E205" s="11" t="s">
        <v>312</v>
      </c>
      <c r="F205" s="14">
        <v>858100</v>
      </c>
      <c r="G205" s="15" t="s">
        <v>557</v>
      </c>
      <c r="H205" s="33"/>
      <c r="I205" s="16"/>
      <c r="J205" s="16"/>
    </row>
    <row r="206" spans="1:10" x14ac:dyDescent="0.25">
      <c r="A206" s="11">
        <v>317</v>
      </c>
      <c r="B206" s="12" t="s">
        <v>560</v>
      </c>
      <c r="C206" s="13">
        <v>317</v>
      </c>
      <c r="D206" s="12" t="s">
        <v>561</v>
      </c>
      <c r="E206" s="11" t="s">
        <v>312</v>
      </c>
      <c r="F206" s="14">
        <v>858100</v>
      </c>
      <c r="G206" s="15" t="s">
        <v>557</v>
      </c>
      <c r="H206" s="33"/>
      <c r="I206" s="16"/>
      <c r="J206" s="16"/>
    </row>
    <row r="207" spans="1:10" x14ac:dyDescent="0.25">
      <c r="A207" s="11">
        <v>332</v>
      </c>
      <c r="B207" s="12" t="s">
        <v>562</v>
      </c>
      <c r="C207" s="13">
        <v>68</v>
      </c>
      <c r="D207" s="12" t="s">
        <v>563</v>
      </c>
      <c r="E207" s="11" t="s">
        <v>316</v>
      </c>
      <c r="F207" s="14">
        <v>859100</v>
      </c>
      <c r="G207" s="15" t="s">
        <v>564</v>
      </c>
      <c r="H207" s="33"/>
      <c r="I207" s="16"/>
      <c r="J207" s="16"/>
    </row>
    <row r="208" spans="1:10" x14ac:dyDescent="0.25">
      <c r="A208" s="11">
        <v>333</v>
      </c>
      <c r="B208" s="12" t="s">
        <v>565</v>
      </c>
      <c r="C208" s="19">
        <v>257</v>
      </c>
      <c r="D208" s="20" t="s">
        <v>566</v>
      </c>
      <c r="E208" s="11" t="s">
        <v>316</v>
      </c>
      <c r="F208" s="14">
        <v>859100</v>
      </c>
      <c r="G208" s="15" t="s">
        <v>564</v>
      </c>
      <c r="H208" s="33"/>
      <c r="I208" s="16"/>
      <c r="J208" s="16"/>
    </row>
    <row r="209" spans="1:11" x14ac:dyDescent="0.25">
      <c r="A209" s="11">
        <v>345</v>
      </c>
      <c r="B209" s="12" t="s">
        <v>567</v>
      </c>
      <c r="C209" s="13">
        <v>67</v>
      </c>
      <c r="D209" s="12" t="s">
        <v>568</v>
      </c>
      <c r="E209" s="11" t="s">
        <v>320</v>
      </c>
      <c r="F209" s="14">
        <v>860100</v>
      </c>
      <c r="G209" s="15" t="s">
        <v>569</v>
      </c>
      <c r="H209" s="33"/>
      <c r="I209" s="16"/>
      <c r="J209" s="16"/>
    </row>
    <row r="210" spans="1:11" x14ac:dyDescent="0.25">
      <c r="A210" s="11">
        <v>345</v>
      </c>
      <c r="B210" s="12" t="s">
        <v>567</v>
      </c>
      <c r="C210" s="13">
        <v>263</v>
      </c>
      <c r="D210" s="12" t="s">
        <v>570</v>
      </c>
      <c r="E210" s="11" t="s">
        <v>320</v>
      </c>
      <c r="F210" s="14">
        <v>860100</v>
      </c>
      <c r="G210" s="15" t="s">
        <v>569</v>
      </c>
      <c r="H210" s="33"/>
      <c r="I210" s="16"/>
      <c r="J210" s="16"/>
    </row>
    <row r="211" spans="1:11" x14ac:dyDescent="0.25">
      <c r="A211" s="11">
        <v>356</v>
      </c>
      <c r="B211" s="12" t="s">
        <v>571</v>
      </c>
      <c r="C211" s="13">
        <v>131</v>
      </c>
      <c r="D211" s="12" t="s">
        <v>572</v>
      </c>
      <c r="E211" s="11" t="s">
        <v>324</v>
      </c>
      <c r="F211" s="14">
        <v>861100</v>
      </c>
      <c r="G211" s="15" t="s">
        <v>573</v>
      </c>
      <c r="H211" s="33"/>
      <c r="I211" s="16"/>
      <c r="J211" s="16"/>
    </row>
    <row r="212" spans="1:11" x14ac:dyDescent="0.25">
      <c r="A212" s="11">
        <v>356</v>
      </c>
      <c r="B212" s="12" t="s">
        <v>571</v>
      </c>
      <c r="C212" s="13">
        <v>191</v>
      </c>
      <c r="D212" s="12" t="s">
        <v>574</v>
      </c>
      <c r="E212" s="11" t="s">
        <v>324</v>
      </c>
      <c r="F212" s="14">
        <v>861100</v>
      </c>
      <c r="G212" s="15" t="s">
        <v>573</v>
      </c>
    </row>
    <row r="213" spans="1:11" x14ac:dyDescent="0.25">
      <c r="A213" s="11">
        <v>356</v>
      </c>
      <c r="B213" s="12" t="s">
        <v>571</v>
      </c>
      <c r="C213" s="13">
        <v>214</v>
      </c>
      <c r="D213" s="12" t="s">
        <v>575</v>
      </c>
      <c r="E213" s="11" t="s">
        <v>324</v>
      </c>
      <c r="F213" s="14">
        <v>861100</v>
      </c>
      <c r="G213" s="15" t="s">
        <v>573</v>
      </c>
    </row>
    <row r="214" spans="1:11" x14ac:dyDescent="0.25">
      <c r="A214" s="11">
        <v>356</v>
      </c>
      <c r="B214" s="12" t="s">
        <v>571</v>
      </c>
      <c r="C214" s="13">
        <v>228</v>
      </c>
      <c r="D214" s="12" t="s">
        <v>576</v>
      </c>
      <c r="E214" s="11" t="s">
        <v>324</v>
      </c>
      <c r="F214" s="14">
        <v>861100</v>
      </c>
      <c r="G214" s="15" t="s">
        <v>573</v>
      </c>
      <c r="K214" s="18"/>
    </row>
    <row r="215" spans="1:11" x14ac:dyDescent="0.25">
      <c r="A215" s="11">
        <v>356</v>
      </c>
      <c r="B215" s="12" t="s">
        <v>571</v>
      </c>
      <c r="C215" s="13">
        <v>251</v>
      </c>
      <c r="D215" s="12" t="s">
        <v>577</v>
      </c>
      <c r="E215" s="11" t="s">
        <v>324</v>
      </c>
      <c r="F215" s="14">
        <v>861100</v>
      </c>
      <c r="G215" s="15" t="s">
        <v>573</v>
      </c>
      <c r="K215" s="18"/>
    </row>
    <row r="216" spans="1:11" x14ac:dyDescent="0.25">
      <c r="A216" s="11">
        <v>356</v>
      </c>
      <c r="B216" s="12" t="s">
        <v>571</v>
      </c>
      <c r="C216" s="13">
        <v>296</v>
      </c>
      <c r="D216" s="12" t="s">
        <v>578</v>
      </c>
      <c r="E216" s="11" t="s">
        <v>324</v>
      </c>
      <c r="F216" s="14">
        <v>861100</v>
      </c>
      <c r="G216" s="15" t="s">
        <v>573</v>
      </c>
      <c r="K216" s="18"/>
    </row>
    <row r="217" spans="1:11" x14ac:dyDescent="0.25">
      <c r="A217" s="11">
        <v>356</v>
      </c>
      <c r="B217" s="12" t="s">
        <v>571</v>
      </c>
      <c r="C217" s="13">
        <v>323</v>
      </c>
      <c r="D217" s="12" t="s">
        <v>579</v>
      </c>
      <c r="E217" s="11" t="s">
        <v>324</v>
      </c>
      <c r="F217" s="14">
        <v>861100</v>
      </c>
      <c r="G217" s="15" t="s">
        <v>573</v>
      </c>
      <c r="K217" s="18"/>
    </row>
    <row r="218" spans="1:11" x14ac:dyDescent="0.25">
      <c r="A218" s="11">
        <v>356</v>
      </c>
      <c r="B218" s="12" t="s">
        <v>571</v>
      </c>
      <c r="C218" s="13">
        <v>338</v>
      </c>
      <c r="D218" s="12" t="s">
        <v>405</v>
      </c>
      <c r="E218" s="11" t="s">
        <v>324</v>
      </c>
      <c r="F218" s="14">
        <v>861100</v>
      </c>
      <c r="G218" s="15" t="s">
        <v>573</v>
      </c>
      <c r="K218" s="18"/>
    </row>
    <row r="219" spans="1:11" x14ac:dyDescent="0.25">
      <c r="A219" s="11">
        <v>356</v>
      </c>
      <c r="B219" s="12" t="s">
        <v>571</v>
      </c>
      <c r="C219" s="13">
        <v>459</v>
      </c>
      <c r="D219" s="12" t="s">
        <v>580</v>
      </c>
      <c r="E219" s="11" t="s">
        <v>324</v>
      </c>
      <c r="F219" s="14">
        <v>861100</v>
      </c>
      <c r="G219" s="15" t="s">
        <v>573</v>
      </c>
      <c r="K219" s="18"/>
    </row>
    <row r="220" spans="1:11" x14ac:dyDescent="0.25">
      <c r="A220" s="11">
        <v>356</v>
      </c>
      <c r="B220" s="12" t="s">
        <v>571</v>
      </c>
      <c r="C220" s="13">
        <v>504</v>
      </c>
      <c r="D220" s="12" t="s">
        <v>581</v>
      </c>
      <c r="E220" s="11" t="s">
        <v>324</v>
      </c>
      <c r="F220" s="14">
        <v>861100</v>
      </c>
      <c r="G220" s="15" t="s">
        <v>573</v>
      </c>
      <c r="K220" s="18"/>
    </row>
    <row r="221" spans="1:11" x14ac:dyDescent="0.25">
      <c r="A221" s="11">
        <v>356</v>
      </c>
      <c r="B221" s="12" t="s">
        <v>571</v>
      </c>
      <c r="C221" s="13">
        <v>710</v>
      </c>
      <c r="D221" s="12" t="s">
        <v>582</v>
      </c>
      <c r="E221" s="11" t="s">
        <v>324</v>
      </c>
      <c r="F221" s="14">
        <v>861100</v>
      </c>
      <c r="G221" s="15" t="s">
        <v>573</v>
      </c>
    </row>
    <row r="222" spans="1:11" x14ac:dyDescent="0.25">
      <c r="A222" s="11">
        <v>319</v>
      </c>
      <c r="B222" s="12" t="s">
        <v>583</v>
      </c>
      <c r="C222" s="13">
        <v>731</v>
      </c>
      <c r="D222" s="12" t="s">
        <v>583</v>
      </c>
      <c r="E222" s="11" t="s">
        <v>312</v>
      </c>
      <c r="F222" s="14">
        <v>319100</v>
      </c>
      <c r="G222" s="15" t="s">
        <v>584</v>
      </c>
    </row>
    <row r="223" spans="1:11" x14ac:dyDescent="0.25">
      <c r="A223" s="11">
        <v>357</v>
      </c>
      <c r="B223" s="12" t="s">
        <v>585</v>
      </c>
      <c r="C223" s="13">
        <v>6</v>
      </c>
      <c r="D223" s="12" t="s">
        <v>586</v>
      </c>
      <c r="E223" s="11" t="s">
        <v>324</v>
      </c>
      <c r="F223" s="14">
        <v>861100</v>
      </c>
      <c r="G223" s="15" t="s">
        <v>573</v>
      </c>
    </row>
    <row r="224" spans="1:11" x14ac:dyDescent="0.25">
      <c r="A224" s="11">
        <v>357</v>
      </c>
      <c r="B224" s="12" t="s">
        <v>585</v>
      </c>
      <c r="C224" s="13">
        <v>147</v>
      </c>
      <c r="D224" s="12" t="s">
        <v>587</v>
      </c>
      <c r="E224" s="11" t="s">
        <v>324</v>
      </c>
      <c r="F224" s="14">
        <v>861100</v>
      </c>
      <c r="G224" s="15" t="s">
        <v>573</v>
      </c>
    </row>
    <row r="225" spans="1:10" x14ac:dyDescent="0.25">
      <c r="A225" s="11">
        <v>357</v>
      </c>
      <c r="B225" s="12" t="s">
        <v>585</v>
      </c>
      <c r="C225" s="19">
        <v>202</v>
      </c>
      <c r="D225" s="20" t="s">
        <v>588</v>
      </c>
      <c r="E225" s="11" t="s">
        <v>324</v>
      </c>
      <c r="F225" s="14">
        <v>861100</v>
      </c>
      <c r="G225" s="15" t="s">
        <v>573</v>
      </c>
    </row>
    <row r="226" spans="1:10" x14ac:dyDescent="0.25">
      <c r="A226" s="11">
        <v>357</v>
      </c>
      <c r="B226" s="12" t="s">
        <v>585</v>
      </c>
      <c r="C226" s="13">
        <v>286</v>
      </c>
      <c r="D226" s="12" t="s">
        <v>589</v>
      </c>
      <c r="E226" s="11" t="s">
        <v>324</v>
      </c>
      <c r="F226" s="14">
        <v>861100</v>
      </c>
      <c r="G226" s="15" t="s">
        <v>573</v>
      </c>
    </row>
    <row r="227" spans="1:10" x14ac:dyDescent="0.25">
      <c r="A227" s="11">
        <v>357</v>
      </c>
      <c r="B227" s="12" t="s">
        <v>585</v>
      </c>
      <c r="C227" s="13">
        <v>418</v>
      </c>
      <c r="D227" s="12" t="s">
        <v>590</v>
      </c>
      <c r="E227" s="11" t="s">
        <v>324</v>
      </c>
      <c r="F227" s="14">
        <v>861100</v>
      </c>
      <c r="G227" s="15" t="s">
        <v>573</v>
      </c>
    </row>
    <row r="228" spans="1:10" x14ac:dyDescent="0.25">
      <c r="A228" s="11">
        <v>357</v>
      </c>
      <c r="B228" s="12" t="s">
        <v>585</v>
      </c>
      <c r="C228" s="13">
        <v>525</v>
      </c>
      <c r="D228" s="12" t="s">
        <v>591</v>
      </c>
      <c r="E228" s="11" t="s">
        <v>324</v>
      </c>
      <c r="F228" s="14">
        <v>861100</v>
      </c>
      <c r="G228" s="15" t="s">
        <v>573</v>
      </c>
    </row>
    <row r="229" spans="1:10" x14ac:dyDescent="0.25">
      <c r="A229" s="11">
        <v>357</v>
      </c>
      <c r="B229" s="12" t="s">
        <v>585</v>
      </c>
      <c r="C229" s="13">
        <v>534</v>
      </c>
      <c r="D229" s="12" t="s">
        <v>592</v>
      </c>
      <c r="E229" s="11" t="s">
        <v>324</v>
      </c>
      <c r="F229" s="14">
        <v>861100</v>
      </c>
      <c r="G229" s="15" t="s">
        <v>573</v>
      </c>
      <c r="H229" s="33"/>
      <c r="I229" s="16"/>
      <c r="J229" s="16"/>
    </row>
    <row r="230" spans="1:10" x14ac:dyDescent="0.25">
      <c r="A230" s="11">
        <v>357</v>
      </c>
      <c r="B230" s="12" t="s">
        <v>585</v>
      </c>
      <c r="C230" s="13">
        <v>535</v>
      </c>
      <c r="D230" s="12" t="s">
        <v>593</v>
      </c>
      <c r="E230" s="11" t="s">
        <v>324</v>
      </c>
      <c r="F230" s="14">
        <v>861100</v>
      </c>
      <c r="G230" s="15" t="s">
        <v>573</v>
      </c>
      <c r="H230" s="33"/>
      <c r="I230" s="16"/>
      <c r="J230" s="16"/>
    </row>
    <row r="231" spans="1:10" x14ac:dyDescent="0.25">
      <c r="A231" s="11">
        <v>357</v>
      </c>
      <c r="B231" s="12" t="s">
        <v>585</v>
      </c>
      <c r="C231" s="13">
        <v>536</v>
      </c>
      <c r="D231" s="12" t="s">
        <v>594</v>
      </c>
      <c r="E231" s="11" t="s">
        <v>324</v>
      </c>
      <c r="F231" s="14">
        <v>861100</v>
      </c>
      <c r="G231" s="15" t="s">
        <v>573</v>
      </c>
      <c r="H231" s="33"/>
      <c r="I231" s="16"/>
      <c r="J231" s="16"/>
    </row>
    <row r="232" spans="1:10" x14ac:dyDescent="0.25">
      <c r="A232" s="11">
        <v>357</v>
      </c>
      <c r="B232" s="12" t="s">
        <v>585</v>
      </c>
      <c r="C232" s="13">
        <v>537</v>
      </c>
      <c r="D232" s="12" t="s">
        <v>595</v>
      </c>
      <c r="E232" s="11" t="s">
        <v>324</v>
      </c>
      <c r="F232" s="14">
        <v>861100</v>
      </c>
      <c r="G232" s="15" t="s">
        <v>573</v>
      </c>
      <c r="H232" s="33"/>
      <c r="I232" s="16"/>
      <c r="J232" s="16"/>
    </row>
    <row r="233" spans="1:10" x14ac:dyDescent="0.25">
      <c r="A233" s="11">
        <v>357</v>
      </c>
      <c r="B233" s="12" t="s">
        <v>585</v>
      </c>
      <c r="C233" s="13">
        <v>538</v>
      </c>
      <c r="D233" s="12" t="s">
        <v>596</v>
      </c>
      <c r="E233" s="11" t="s">
        <v>324</v>
      </c>
      <c r="F233" s="14">
        <v>861100</v>
      </c>
      <c r="G233" s="15" t="s">
        <v>573</v>
      </c>
      <c r="H233" s="33"/>
      <c r="I233" s="16"/>
      <c r="J233" s="16"/>
    </row>
    <row r="234" spans="1:10" x14ac:dyDescent="0.25">
      <c r="A234" s="11">
        <v>357</v>
      </c>
      <c r="B234" s="12" t="s">
        <v>585</v>
      </c>
      <c r="C234" s="13">
        <v>539</v>
      </c>
      <c r="D234" s="12" t="s">
        <v>597</v>
      </c>
      <c r="E234" s="11" t="s">
        <v>324</v>
      </c>
      <c r="F234" s="14">
        <v>861100</v>
      </c>
      <c r="G234" s="15" t="s">
        <v>573</v>
      </c>
      <c r="H234" s="33"/>
      <c r="I234" s="16"/>
      <c r="J234" s="16"/>
    </row>
    <row r="235" spans="1:10" x14ac:dyDescent="0.25">
      <c r="A235" s="11">
        <v>357</v>
      </c>
      <c r="B235" s="12" t="s">
        <v>585</v>
      </c>
      <c r="C235" s="13">
        <v>540</v>
      </c>
      <c r="D235" s="12" t="s">
        <v>598</v>
      </c>
      <c r="E235" s="11" t="s">
        <v>324</v>
      </c>
      <c r="F235" s="14">
        <v>861100</v>
      </c>
      <c r="G235" s="15" t="s">
        <v>573</v>
      </c>
      <c r="H235" s="33"/>
      <c r="I235" s="16"/>
      <c r="J235" s="16"/>
    </row>
    <row r="236" spans="1:10" x14ac:dyDescent="0.25">
      <c r="A236" s="11">
        <v>357</v>
      </c>
      <c r="B236" s="12" t="s">
        <v>585</v>
      </c>
      <c r="C236" s="13">
        <v>541</v>
      </c>
      <c r="D236" s="12" t="s">
        <v>599</v>
      </c>
      <c r="E236" s="11" t="s">
        <v>324</v>
      </c>
      <c r="F236" s="14">
        <v>861100</v>
      </c>
      <c r="G236" s="15" t="s">
        <v>573</v>
      </c>
      <c r="H236" s="33"/>
      <c r="I236" s="16"/>
      <c r="J236" s="16"/>
    </row>
    <row r="237" spans="1:10" x14ac:dyDescent="0.25">
      <c r="A237" s="11">
        <v>357</v>
      </c>
      <c r="B237" s="12" t="s">
        <v>585</v>
      </c>
      <c r="C237" s="13">
        <v>542</v>
      </c>
      <c r="D237" s="12" t="s">
        <v>600</v>
      </c>
      <c r="E237" s="11" t="s">
        <v>324</v>
      </c>
      <c r="F237" s="14">
        <v>861100</v>
      </c>
      <c r="G237" s="15" t="s">
        <v>573</v>
      </c>
      <c r="H237" s="33"/>
      <c r="I237" s="16"/>
      <c r="J237" s="16"/>
    </row>
    <row r="238" spans="1:10" x14ac:dyDescent="0.25">
      <c r="A238" s="11">
        <v>357</v>
      </c>
      <c r="B238" s="12" t="s">
        <v>585</v>
      </c>
      <c r="C238" s="13">
        <v>543</v>
      </c>
      <c r="D238" s="12" t="s">
        <v>601</v>
      </c>
      <c r="E238" s="11" t="s">
        <v>324</v>
      </c>
      <c r="F238" s="14">
        <v>861100</v>
      </c>
      <c r="G238" s="15" t="s">
        <v>573</v>
      </c>
      <c r="H238" s="33"/>
      <c r="I238" s="16"/>
      <c r="J238" s="16"/>
    </row>
    <row r="239" spans="1:10" x14ac:dyDescent="0.25">
      <c r="A239" s="11">
        <v>357</v>
      </c>
      <c r="B239" s="12" t="s">
        <v>585</v>
      </c>
      <c r="C239" s="13">
        <v>544</v>
      </c>
      <c r="D239" s="12" t="s">
        <v>602</v>
      </c>
      <c r="E239" s="11" t="s">
        <v>324</v>
      </c>
      <c r="F239" s="14">
        <v>861100</v>
      </c>
      <c r="G239" s="15" t="s">
        <v>573</v>
      </c>
      <c r="H239" s="33"/>
      <c r="I239" s="16"/>
      <c r="J239" s="16"/>
    </row>
    <row r="240" spans="1:10" x14ac:dyDescent="0.25">
      <c r="A240" s="11">
        <v>357</v>
      </c>
      <c r="B240" s="12" t="s">
        <v>585</v>
      </c>
      <c r="C240" s="13">
        <v>545</v>
      </c>
      <c r="D240" s="12" t="s">
        <v>603</v>
      </c>
      <c r="E240" s="11" t="s">
        <v>324</v>
      </c>
      <c r="F240" s="14">
        <v>861100</v>
      </c>
      <c r="G240" s="15" t="s">
        <v>573</v>
      </c>
      <c r="H240" s="33"/>
      <c r="I240" s="16"/>
      <c r="J240" s="16"/>
    </row>
    <row r="241" spans="1:10" x14ac:dyDescent="0.25">
      <c r="A241" s="11">
        <v>357</v>
      </c>
      <c r="B241" s="12" t="s">
        <v>585</v>
      </c>
      <c r="C241" s="13">
        <v>546</v>
      </c>
      <c r="D241" s="12" t="s">
        <v>604</v>
      </c>
      <c r="E241" s="11" t="s">
        <v>324</v>
      </c>
      <c r="F241" s="14">
        <v>861100</v>
      </c>
      <c r="G241" s="15" t="s">
        <v>573</v>
      </c>
      <c r="H241" s="33"/>
      <c r="I241" s="16"/>
      <c r="J241" s="16"/>
    </row>
    <row r="242" spans="1:10" x14ac:dyDescent="0.25">
      <c r="A242" s="11">
        <v>357</v>
      </c>
      <c r="B242" s="12" t="s">
        <v>585</v>
      </c>
      <c r="C242" s="13">
        <v>548</v>
      </c>
      <c r="D242" s="12" t="s">
        <v>605</v>
      </c>
      <c r="E242" s="11" t="s">
        <v>324</v>
      </c>
      <c r="F242" s="14">
        <v>861100</v>
      </c>
      <c r="G242" s="15" t="s">
        <v>573</v>
      </c>
      <c r="H242" s="33"/>
      <c r="I242" s="16"/>
      <c r="J242" s="16"/>
    </row>
    <row r="243" spans="1:10" x14ac:dyDescent="0.25">
      <c r="A243" s="11">
        <v>357</v>
      </c>
      <c r="B243" s="12" t="s">
        <v>585</v>
      </c>
      <c r="C243" s="13">
        <v>603</v>
      </c>
      <c r="D243" s="12" t="s">
        <v>606</v>
      </c>
      <c r="E243" s="11" t="s">
        <v>324</v>
      </c>
      <c r="F243" s="14">
        <v>861100</v>
      </c>
      <c r="G243" s="15" t="s">
        <v>573</v>
      </c>
      <c r="H243" s="33"/>
      <c r="I243" s="16"/>
      <c r="J243" s="16"/>
    </row>
    <row r="244" spans="1:10" x14ac:dyDescent="0.25">
      <c r="A244" s="11">
        <v>357</v>
      </c>
      <c r="B244" s="12" t="s">
        <v>585</v>
      </c>
      <c r="C244" s="13">
        <v>735</v>
      </c>
      <c r="D244" t="s">
        <v>607</v>
      </c>
      <c r="E244" s="11" t="s">
        <v>324</v>
      </c>
      <c r="F244" s="14">
        <v>861100</v>
      </c>
      <c r="G244" s="15" t="s">
        <v>573</v>
      </c>
      <c r="H244" s="33"/>
      <c r="I244" s="16"/>
      <c r="J244" s="16"/>
    </row>
    <row r="245" spans="1:10" x14ac:dyDescent="0.25">
      <c r="A245" s="11">
        <v>357</v>
      </c>
      <c r="B245" s="12" t="s">
        <v>585</v>
      </c>
      <c r="C245" s="13">
        <v>604</v>
      </c>
      <c r="D245" s="12" t="s">
        <v>608</v>
      </c>
      <c r="E245" s="11" t="s">
        <v>324</v>
      </c>
      <c r="F245" s="14">
        <v>861100</v>
      </c>
      <c r="G245" s="15" t="s">
        <v>573</v>
      </c>
      <c r="H245" s="33"/>
      <c r="I245" s="16"/>
      <c r="J245" s="16"/>
    </row>
    <row r="246" spans="1:10" x14ac:dyDescent="0.25">
      <c r="A246" s="11">
        <v>358</v>
      </c>
      <c r="B246" s="12" t="s">
        <v>609</v>
      </c>
      <c r="C246" s="13">
        <v>553</v>
      </c>
      <c r="D246" s="12" t="s">
        <v>610</v>
      </c>
      <c r="E246" s="11" t="s">
        <v>324</v>
      </c>
      <c r="F246" s="14">
        <v>861100</v>
      </c>
      <c r="G246" s="15" t="s">
        <v>573</v>
      </c>
      <c r="H246" s="33"/>
      <c r="I246" s="16"/>
      <c r="J246" s="16"/>
    </row>
    <row r="247" spans="1:10" x14ac:dyDescent="0.25">
      <c r="A247" s="11">
        <v>358</v>
      </c>
      <c r="B247" s="12" t="s">
        <v>609</v>
      </c>
      <c r="C247" s="13">
        <v>554</v>
      </c>
      <c r="D247" s="12" t="s">
        <v>611</v>
      </c>
      <c r="E247" s="11" t="s">
        <v>324</v>
      </c>
      <c r="F247" s="14">
        <v>861100</v>
      </c>
      <c r="G247" s="15" t="s">
        <v>573</v>
      </c>
      <c r="H247" s="33"/>
      <c r="I247" s="16"/>
      <c r="J247" s="16"/>
    </row>
    <row r="248" spans="1:10" x14ac:dyDescent="0.25">
      <c r="A248" s="11">
        <v>358</v>
      </c>
      <c r="B248" s="12" t="s">
        <v>609</v>
      </c>
      <c r="C248" s="13">
        <v>555</v>
      </c>
      <c r="D248" s="12" t="s">
        <v>612</v>
      </c>
      <c r="E248" s="11" t="s">
        <v>324</v>
      </c>
      <c r="F248" s="14">
        <v>861100</v>
      </c>
      <c r="G248" s="15" t="s">
        <v>573</v>
      </c>
      <c r="H248" s="33"/>
      <c r="I248" s="16"/>
      <c r="J248" s="16"/>
    </row>
    <row r="249" spans="1:10" x14ac:dyDescent="0.25">
      <c r="A249" s="11">
        <v>358</v>
      </c>
      <c r="B249" s="12" t="s">
        <v>609</v>
      </c>
      <c r="C249" s="13">
        <v>556</v>
      </c>
      <c r="D249" s="12" t="s">
        <v>613</v>
      </c>
      <c r="E249" s="11" t="s">
        <v>324</v>
      </c>
      <c r="F249" s="14">
        <v>861100</v>
      </c>
      <c r="G249" s="15" t="s">
        <v>573</v>
      </c>
      <c r="H249" s="33"/>
      <c r="I249" s="16"/>
      <c r="J249" s="16"/>
    </row>
    <row r="250" spans="1:10" x14ac:dyDescent="0.25">
      <c r="A250" s="11">
        <v>358</v>
      </c>
      <c r="B250" s="12" t="s">
        <v>609</v>
      </c>
      <c r="C250" s="13">
        <v>557</v>
      </c>
      <c r="D250" s="12" t="s">
        <v>614</v>
      </c>
      <c r="E250" s="11" t="s">
        <v>324</v>
      </c>
      <c r="F250" s="14">
        <v>861100</v>
      </c>
      <c r="G250" s="15" t="s">
        <v>573</v>
      </c>
      <c r="H250" s="33"/>
      <c r="I250" s="16"/>
      <c r="J250" s="16"/>
    </row>
    <row r="251" spans="1:10" x14ac:dyDescent="0.25">
      <c r="A251" s="11">
        <v>358</v>
      </c>
      <c r="B251" s="12" t="s">
        <v>609</v>
      </c>
      <c r="C251" s="13">
        <v>558</v>
      </c>
      <c r="D251" s="12" t="s">
        <v>615</v>
      </c>
      <c r="E251" s="11" t="s">
        <v>324</v>
      </c>
      <c r="F251" s="14">
        <v>861100</v>
      </c>
      <c r="G251" s="15" t="s">
        <v>573</v>
      </c>
      <c r="H251" s="33"/>
      <c r="I251" s="16"/>
      <c r="J251" s="16"/>
    </row>
    <row r="252" spans="1:10" x14ac:dyDescent="0.25">
      <c r="A252" s="11">
        <v>358</v>
      </c>
      <c r="B252" s="12" t="s">
        <v>609</v>
      </c>
      <c r="C252" s="13">
        <v>559</v>
      </c>
      <c r="D252" s="12" t="s">
        <v>616</v>
      </c>
      <c r="E252" s="11" t="s">
        <v>324</v>
      </c>
      <c r="F252" s="14">
        <v>861100</v>
      </c>
      <c r="G252" s="15" t="s">
        <v>573</v>
      </c>
      <c r="H252" s="33"/>
      <c r="I252" s="16"/>
      <c r="J252" s="16"/>
    </row>
    <row r="253" spans="1:10" x14ac:dyDescent="0.25">
      <c r="A253" s="11">
        <v>358</v>
      </c>
      <c r="B253" s="12" t="s">
        <v>609</v>
      </c>
      <c r="C253" s="13">
        <v>560</v>
      </c>
      <c r="D253" s="12" t="s">
        <v>617</v>
      </c>
      <c r="E253" s="11" t="s">
        <v>324</v>
      </c>
      <c r="F253" s="14">
        <v>861100</v>
      </c>
      <c r="G253" s="15" t="s">
        <v>573</v>
      </c>
      <c r="H253" s="33"/>
      <c r="I253" s="16"/>
      <c r="J253" s="16"/>
    </row>
    <row r="254" spans="1:10" x14ac:dyDescent="0.25">
      <c r="A254" s="11">
        <v>358</v>
      </c>
      <c r="B254" s="12" t="s">
        <v>609</v>
      </c>
      <c r="C254" s="13">
        <v>561</v>
      </c>
      <c r="D254" s="12" t="s">
        <v>618</v>
      </c>
      <c r="E254" s="11" t="s">
        <v>324</v>
      </c>
      <c r="F254" s="14">
        <v>861100</v>
      </c>
      <c r="G254" s="15" t="s">
        <v>573</v>
      </c>
      <c r="H254" s="33"/>
      <c r="I254" s="16"/>
      <c r="J254" s="16"/>
    </row>
    <row r="255" spans="1:10" x14ac:dyDescent="0.25">
      <c r="A255" s="11">
        <v>358</v>
      </c>
      <c r="B255" s="12" t="s">
        <v>609</v>
      </c>
      <c r="C255" s="13">
        <v>562</v>
      </c>
      <c r="D255" s="12" t="s">
        <v>619</v>
      </c>
      <c r="E255" s="11" t="s">
        <v>324</v>
      </c>
      <c r="F255" s="14">
        <v>861100</v>
      </c>
      <c r="G255" s="15" t="s">
        <v>573</v>
      </c>
      <c r="H255" s="33"/>
      <c r="I255" s="16"/>
      <c r="J255" s="16"/>
    </row>
    <row r="256" spans="1:10" x14ac:dyDescent="0.25">
      <c r="A256" s="11">
        <v>358</v>
      </c>
      <c r="B256" s="12" t="s">
        <v>609</v>
      </c>
      <c r="C256" s="13">
        <v>563</v>
      </c>
      <c r="D256" s="12" t="s">
        <v>620</v>
      </c>
      <c r="E256" s="11" t="s">
        <v>324</v>
      </c>
      <c r="F256" s="14">
        <v>861100</v>
      </c>
      <c r="G256" s="15" t="s">
        <v>573</v>
      </c>
      <c r="H256" s="33"/>
      <c r="I256" s="16"/>
      <c r="J256" s="16"/>
    </row>
    <row r="257" spans="1:10" x14ac:dyDescent="0.25">
      <c r="A257" s="11">
        <v>359</v>
      </c>
      <c r="B257" s="12" t="s">
        <v>609</v>
      </c>
      <c r="C257" s="13">
        <v>564</v>
      </c>
      <c r="D257" s="12" t="s">
        <v>621</v>
      </c>
      <c r="E257" s="11" t="s">
        <v>324</v>
      </c>
      <c r="F257" s="14">
        <v>861100</v>
      </c>
      <c r="G257" s="15" t="s">
        <v>573</v>
      </c>
      <c r="H257" s="33"/>
      <c r="I257" s="16"/>
      <c r="J257" s="16"/>
    </row>
    <row r="258" spans="1:10" x14ac:dyDescent="0.25">
      <c r="A258" s="11">
        <v>358</v>
      </c>
      <c r="B258" s="12" t="s">
        <v>609</v>
      </c>
      <c r="C258" s="13">
        <v>565</v>
      </c>
      <c r="D258" s="12" t="s">
        <v>622</v>
      </c>
      <c r="E258" s="11" t="s">
        <v>324</v>
      </c>
      <c r="F258" s="14">
        <v>861100</v>
      </c>
      <c r="G258" s="15" t="s">
        <v>573</v>
      </c>
      <c r="H258" s="33"/>
      <c r="I258" s="16"/>
      <c r="J258" s="16"/>
    </row>
    <row r="259" spans="1:10" x14ac:dyDescent="0.25">
      <c r="A259" s="11">
        <v>358</v>
      </c>
      <c r="B259" s="12" t="s">
        <v>609</v>
      </c>
      <c r="C259" s="13">
        <v>566</v>
      </c>
      <c r="D259" s="12" t="s">
        <v>623</v>
      </c>
      <c r="E259" s="11" t="s">
        <v>324</v>
      </c>
      <c r="F259" s="14">
        <v>861100</v>
      </c>
      <c r="G259" s="15" t="s">
        <v>573</v>
      </c>
      <c r="H259" s="33"/>
      <c r="I259" s="16"/>
      <c r="J259" s="16"/>
    </row>
    <row r="260" spans="1:10" x14ac:dyDescent="0.25">
      <c r="A260" s="11">
        <v>358</v>
      </c>
      <c r="B260" s="12" t="s">
        <v>609</v>
      </c>
      <c r="C260" s="13">
        <v>567</v>
      </c>
      <c r="D260" s="12" t="s">
        <v>624</v>
      </c>
      <c r="E260" s="11" t="s">
        <v>324</v>
      </c>
      <c r="F260" s="14">
        <v>861100</v>
      </c>
      <c r="G260" s="15" t="s">
        <v>573</v>
      </c>
      <c r="H260" s="33"/>
      <c r="I260" s="16"/>
      <c r="J260" s="16"/>
    </row>
    <row r="261" spans="1:10" x14ac:dyDescent="0.25">
      <c r="A261" s="11">
        <v>358</v>
      </c>
      <c r="B261" s="12" t="s">
        <v>609</v>
      </c>
      <c r="C261" s="13">
        <v>568</v>
      </c>
      <c r="D261" s="12" t="s">
        <v>625</v>
      </c>
      <c r="E261" s="11" t="s">
        <v>324</v>
      </c>
      <c r="F261" s="14">
        <v>861100</v>
      </c>
      <c r="G261" s="15" t="s">
        <v>573</v>
      </c>
      <c r="H261" s="33"/>
      <c r="I261" s="16"/>
      <c r="J261" s="16"/>
    </row>
    <row r="262" spans="1:10" x14ac:dyDescent="0.25">
      <c r="A262" s="11">
        <v>358</v>
      </c>
      <c r="B262" s="12" t="s">
        <v>609</v>
      </c>
      <c r="C262" s="13">
        <v>569</v>
      </c>
      <c r="D262" s="12" t="s">
        <v>626</v>
      </c>
      <c r="E262" s="11" t="s">
        <v>324</v>
      </c>
      <c r="F262" s="14">
        <v>861100</v>
      </c>
      <c r="G262" s="15" t="s">
        <v>573</v>
      </c>
      <c r="H262" s="33"/>
      <c r="I262" s="16"/>
      <c r="J262" s="16"/>
    </row>
    <row r="263" spans="1:10" x14ac:dyDescent="0.25">
      <c r="A263" s="11">
        <v>358</v>
      </c>
      <c r="B263" s="12" t="s">
        <v>609</v>
      </c>
      <c r="C263" s="13">
        <v>570</v>
      </c>
      <c r="D263" s="12" t="s">
        <v>627</v>
      </c>
      <c r="E263" s="11" t="s">
        <v>324</v>
      </c>
      <c r="F263" s="14">
        <v>861100</v>
      </c>
      <c r="G263" s="15" t="s">
        <v>573</v>
      </c>
      <c r="H263" s="33"/>
      <c r="I263" s="16"/>
      <c r="J263" s="16"/>
    </row>
    <row r="264" spans="1:10" x14ac:dyDescent="0.25">
      <c r="A264" s="11">
        <v>358</v>
      </c>
      <c r="B264" s="12" t="s">
        <v>609</v>
      </c>
      <c r="C264" s="13">
        <v>571</v>
      </c>
      <c r="D264" s="12" t="s">
        <v>628</v>
      </c>
      <c r="E264" s="11" t="s">
        <v>324</v>
      </c>
      <c r="F264" s="14">
        <v>861100</v>
      </c>
      <c r="G264" s="15" t="s">
        <v>573</v>
      </c>
      <c r="H264" s="33"/>
      <c r="I264" s="16"/>
      <c r="J264" s="16"/>
    </row>
    <row r="265" spans="1:10" x14ac:dyDescent="0.25">
      <c r="A265" s="11">
        <v>358</v>
      </c>
      <c r="B265" s="12" t="s">
        <v>609</v>
      </c>
      <c r="C265" s="13">
        <v>572</v>
      </c>
      <c r="D265" s="12" t="s">
        <v>629</v>
      </c>
      <c r="E265" s="11" t="s">
        <v>324</v>
      </c>
      <c r="F265" s="14">
        <v>861100</v>
      </c>
      <c r="G265" s="15" t="s">
        <v>573</v>
      </c>
      <c r="H265" s="33"/>
      <c r="I265" s="16"/>
      <c r="J265" s="16"/>
    </row>
    <row r="266" spans="1:10" x14ac:dyDescent="0.25">
      <c r="A266" s="11">
        <v>358</v>
      </c>
      <c r="B266" s="12" t="s">
        <v>609</v>
      </c>
      <c r="C266" s="13">
        <v>573</v>
      </c>
      <c r="D266" s="12" t="s">
        <v>630</v>
      </c>
      <c r="E266" s="11" t="s">
        <v>324</v>
      </c>
      <c r="F266" s="14">
        <v>861100</v>
      </c>
      <c r="G266" s="15" t="s">
        <v>573</v>
      </c>
      <c r="H266" s="33"/>
      <c r="I266" s="16"/>
      <c r="J266" s="16"/>
    </row>
    <row r="267" spans="1:10" x14ac:dyDescent="0.25">
      <c r="A267" s="11">
        <v>358</v>
      </c>
      <c r="B267" s="12" t="s">
        <v>609</v>
      </c>
      <c r="C267" s="13">
        <v>574</v>
      </c>
      <c r="D267" s="12" t="s">
        <v>631</v>
      </c>
      <c r="E267" s="11" t="s">
        <v>324</v>
      </c>
      <c r="F267" s="14">
        <v>861100</v>
      </c>
      <c r="G267" s="15" t="s">
        <v>573</v>
      </c>
      <c r="H267" s="33"/>
      <c r="I267" s="16"/>
      <c r="J267" s="16"/>
    </row>
    <row r="268" spans="1:10" x14ac:dyDescent="0.25">
      <c r="A268" s="11">
        <v>358</v>
      </c>
      <c r="B268" s="12" t="s">
        <v>609</v>
      </c>
      <c r="C268" s="13">
        <v>575</v>
      </c>
      <c r="D268" s="12" t="s">
        <v>632</v>
      </c>
      <c r="E268" s="11" t="s">
        <v>324</v>
      </c>
      <c r="F268" s="14">
        <v>861100</v>
      </c>
      <c r="G268" s="15" t="s">
        <v>573</v>
      </c>
      <c r="H268" s="33"/>
      <c r="I268" s="16"/>
      <c r="J268" s="16"/>
    </row>
    <row r="269" spans="1:10" x14ac:dyDescent="0.25">
      <c r="A269" s="11">
        <v>358</v>
      </c>
      <c r="B269" s="12" t="s">
        <v>609</v>
      </c>
      <c r="C269" s="13">
        <v>576</v>
      </c>
      <c r="D269" s="12" t="s">
        <v>576</v>
      </c>
      <c r="E269" s="11" t="s">
        <v>324</v>
      </c>
      <c r="F269" s="14">
        <v>861100</v>
      </c>
      <c r="G269" s="15" t="s">
        <v>573</v>
      </c>
      <c r="H269" s="33"/>
      <c r="I269" s="16"/>
      <c r="J269" s="16"/>
    </row>
    <row r="270" spans="1:10" x14ac:dyDescent="0.25">
      <c r="A270" s="11">
        <v>358</v>
      </c>
      <c r="B270" s="12" t="s">
        <v>609</v>
      </c>
      <c r="C270" s="13">
        <v>577</v>
      </c>
      <c r="D270" s="12" t="s">
        <v>633</v>
      </c>
      <c r="E270" s="11" t="s">
        <v>324</v>
      </c>
      <c r="F270" s="14">
        <v>861100</v>
      </c>
      <c r="G270" s="15" t="s">
        <v>573</v>
      </c>
      <c r="H270" s="33"/>
      <c r="I270" s="16"/>
      <c r="J270" s="16"/>
    </row>
    <row r="271" spans="1:10" x14ac:dyDescent="0.25">
      <c r="A271" s="11">
        <v>358</v>
      </c>
      <c r="B271" s="12" t="s">
        <v>609</v>
      </c>
      <c r="C271" s="13">
        <v>578</v>
      </c>
      <c r="D271" s="12" t="s">
        <v>634</v>
      </c>
      <c r="E271" s="11" t="s">
        <v>324</v>
      </c>
      <c r="F271" s="14">
        <v>861100</v>
      </c>
      <c r="G271" s="15" t="s">
        <v>573</v>
      </c>
      <c r="H271" s="33"/>
      <c r="I271" s="16"/>
      <c r="J271" s="16"/>
    </row>
    <row r="272" spans="1:10" x14ac:dyDescent="0.25">
      <c r="A272" s="11">
        <v>358</v>
      </c>
      <c r="B272" s="12" t="s">
        <v>609</v>
      </c>
      <c r="C272" s="13">
        <v>579</v>
      </c>
      <c r="D272" s="12" t="s">
        <v>635</v>
      </c>
      <c r="E272" s="11" t="s">
        <v>324</v>
      </c>
      <c r="F272" s="14">
        <v>861100</v>
      </c>
      <c r="G272" s="15" t="s">
        <v>573</v>
      </c>
      <c r="H272" s="33"/>
      <c r="I272" s="16"/>
      <c r="J272" s="16"/>
    </row>
    <row r="273" spans="1:10" x14ac:dyDescent="0.25">
      <c r="A273" s="11">
        <v>358</v>
      </c>
      <c r="B273" s="12" t="s">
        <v>609</v>
      </c>
      <c r="C273" s="13">
        <v>580</v>
      </c>
      <c r="D273" s="12" t="s">
        <v>636</v>
      </c>
      <c r="E273" s="11" t="s">
        <v>324</v>
      </c>
      <c r="F273" s="14">
        <v>861100</v>
      </c>
      <c r="G273" s="15" t="s">
        <v>573</v>
      </c>
      <c r="H273" s="33"/>
      <c r="I273" s="16"/>
      <c r="J273" s="16"/>
    </row>
    <row r="274" spans="1:10" x14ac:dyDescent="0.25">
      <c r="A274" s="11">
        <v>358</v>
      </c>
      <c r="B274" s="12" t="s">
        <v>609</v>
      </c>
      <c r="C274" s="13">
        <v>581</v>
      </c>
      <c r="D274" s="12" t="s">
        <v>637</v>
      </c>
      <c r="E274" s="11" t="s">
        <v>324</v>
      </c>
      <c r="F274" s="14">
        <v>861100</v>
      </c>
      <c r="G274" s="15" t="s">
        <v>573</v>
      </c>
      <c r="H274" s="33"/>
      <c r="I274" s="16"/>
      <c r="J274" s="16"/>
    </row>
    <row r="275" spans="1:10" x14ac:dyDescent="0.25">
      <c r="A275" s="11">
        <v>358</v>
      </c>
      <c r="B275" s="12" t="s">
        <v>609</v>
      </c>
      <c r="C275" s="13">
        <v>582</v>
      </c>
      <c r="D275" s="12" t="s">
        <v>638</v>
      </c>
      <c r="E275" s="11" t="s">
        <v>324</v>
      </c>
      <c r="F275" s="14">
        <v>861100</v>
      </c>
      <c r="G275" s="15" t="s">
        <v>573</v>
      </c>
      <c r="H275" s="33"/>
      <c r="I275" s="16"/>
      <c r="J275" s="16"/>
    </row>
    <row r="276" spans="1:10" x14ac:dyDescent="0.25">
      <c r="A276" s="11">
        <v>358</v>
      </c>
      <c r="B276" s="12" t="s">
        <v>609</v>
      </c>
      <c r="C276" s="13">
        <v>583</v>
      </c>
      <c r="D276" s="12" t="s">
        <v>639</v>
      </c>
      <c r="E276" s="11" t="s">
        <v>324</v>
      </c>
      <c r="F276" s="14">
        <v>861100</v>
      </c>
      <c r="G276" s="15" t="s">
        <v>573</v>
      </c>
      <c r="H276" s="33"/>
      <c r="I276" s="16"/>
      <c r="J276" s="16"/>
    </row>
    <row r="277" spans="1:10" x14ac:dyDescent="0.25">
      <c r="A277" s="11">
        <v>358</v>
      </c>
      <c r="B277" s="12" t="s">
        <v>609</v>
      </c>
      <c r="C277" s="13">
        <v>584</v>
      </c>
      <c r="D277" s="12" t="s">
        <v>640</v>
      </c>
      <c r="E277" s="11" t="s">
        <v>324</v>
      </c>
      <c r="F277" s="14">
        <v>861100</v>
      </c>
      <c r="G277" s="15" t="s">
        <v>573</v>
      </c>
      <c r="H277" s="33"/>
      <c r="I277" s="16"/>
      <c r="J277" s="16"/>
    </row>
    <row r="278" spans="1:10" x14ac:dyDescent="0.25">
      <c r="A278" s="11">
        <v>358</v>
      </c>
      <c r="B278" s="12" t="s">
        <v>609</v>
      </c>
      <c r="C278" s="13">
        <v>585</v>
      </c>
      <c r="D278" s="12" t="s">
        <v>641</v>
      </c>
      <c r="E278" s="11" t="s">
        <v>324</v>
      </c>
      <c r="F278" s="14">
        <v>861100</v>
      </c>
      <c r="G278" s="15" t="s">
        <v>573</v>
      </c>
      <c r="H278" s="33"/>
      <c r="I278" s="16"/>
      <c r="J278" s="16"/>
    </row>
    <row r="279" spans="1:10" x14ac:dyDescent="0.25">
      <c r="A279" s="11">
        <v>358</v>
      </c>
      <c r="B279" s="12" t="s">
        <v>609</v>
      </c>
      <c r="C279" s="13">
        <v>586</v>
      </c>
      <c r="D279" s="12" t="s">
        <v>642</v>
      </c>
      <c r="E279" s="11" t="s">
        <v>324</v>
      </c>
      <c r="F279" s="14">
        <v>861100</v>
      </c>
      <c r="G279" s="15" t="s">
        <v>573</v>
      </c>
      <c r="H279" s="33"/>
      <c r="I279" s="16"/>
      <c r="J279" s="16"/>
    </row>
    <row r="280" spans="1:10" x14ac:dyDescent="0.25">
      <c r="A280" s="11">
        <v>358</v>
      </c>
      <c r="B280" s="12" t="s">
        <v>609</v>
      </c>
      <c r="C280" s="13">
        <v>587</v>
      </c>
      <c r="D280" s="12" t="s">
        <v>643</v>
      </c>
      <c r="E280" s="11" t="s">
        <v>324</v>
      </c>
      <c r="F280" s="14">
        <v>861100</v>
      </c>
      <c r="G280" s="15" t="s">
        <v>573</v>
      </c>
      <c r="H280" s="33"/>
      <c r="I280" s="16"/>
      <c r="J280" s="16"/>
    </row>
    <row r="281" spans="1:10" x14ac:dyDescent="0.25">
      <c r="A281" s="11">
        <v>358</v>
      </c>
      <c r="B281" s="12" t="s">
        <v>609</v>
      </c>
      <c r="C281" s="13">
        <v>588</v>
      </c>
      <c r="D281" s="12" t="s">
        <v>644</v>
      </c>
      <c r="E281" s="11" t="s">
        <v>324</v>
      </c>
      <c r="F281" s="14">
        <v>861100</v>
      </c>
      <c r="G281" s="15" t="s">
        <v>573</v>
      </c>
      <c r="H281" s="33"/>
      <c r="I281" s="16"/>
      <c r="J281" s="16"/>
    </row>
    <row r="282" spans="1:10" x14ac:dyDescent="0.25">
      <c r="A282" s="11">
        <v>358</v>
      </c>
      <c r="B282" s="12" t="s">
        <v>609</v>
      </c>
      <c r="C282" s="13">
        <v>589</v>
      </c>
      <c r="D282" s="12" t="s">
        <v>645</v>
      </c>
      <c r="E282" s="11" t="s">
        <v>324</v>
      </c>
      <c r="F282" s="14">
        <v>861100</v>
      </c>
      <c r="G282" s="15" t="s">
        <v>573</v>
      </c>
      <c r="H282" s="33"/>
      <c r="I282" s="16"/>
      <c r="J282" s="16"/>
    </row>
    <row r="283" spans="1:10" x14ac:dyDescent="0.25">
      <c r="A283" s="11">
        <v>358</v>
      </c>
      <c r="B283" s="12" t="s">
        <v>609</v>
      </c>
      <c r="C283" s="13">
        <v>590</v>
      </c>
      <c r="D283" s="12" t="s">
        <v>646</v>
      </c>
      <c r="E283" s="11" t="s">
        <v>324</v>
      </c>
      <c r="F283" s="14">
        <v>861100</v>
      </c>
      <c r="G283" s="15" t="s">
        <v>573</v>
      </c>
      <c r="H283" s="33"/>
      <c r="I283" s="16"/>
      <c r="J283" s="16"/>
    </row>
    <row r="284" spans="1:10" x14ac:dyDescent="0.25">
      <c r="A284" s="11">
        <v>358</v>
      </c>
      <c r="B284" s="12" t="s">
        <v>609</v>
      </c>
      <c r="C284" s="13">
        <v>591</v>
      </c>
      <c r="D284" s="12" t="s">
        <v>647</v>
      </c>
      <c r="E284" s="11" t="s">
        <v>324</v>
      </c>
      <c r="F284" s="14">
        <v>861100</v>
      </c>
      <c r="G284" s="15" t="s">
        <v>573</v>
      </c>
      <c r="H284" s="33"/>
      <c r="I284" s="16"/>
      <c r="J284" s="16"/>
    </row>
    <row r="285" spans="1:10" x14ac:dyDescent="0.25">
      <c r="A285" s="11">
        <v>358</v>
      </c>
      <c r="B285" s="12" t="s">
        <v>609</v>
      </c>
      <c r="C285" s="13">
        <v>593</v>
      </c>
      <c r="D285" s="12" t="s">
        <v>648</v>
      </c>
      <c r="E285" s="11" t="s">
        <v>324</v>
      </c>
      <c r="F285" s="14">
        <v>861100</v>
      </c>
      <c r="G285" s="15" t="s">
        <v>573</v>
      </c>
      <c r="H285" s="33"/>
      <c r="I285" s="16"/>
      <c r="J285" s="16"/>
    </row>
    <row r="286" spans="1:10" x14ac:dyDescent="0.25">
      <c r="A286" s="11">
        <v>358</v>
      </c>
      <c r="B286" s="12" t="s">
        <v>609</v>
      </c>
      <c r="C286" s="13">
        <v>594</v>
      </c>
      <c r="D286" s="12" t="s">
        <v>649</v>
      </c>
      <c r="E286" s="11" t="s">
        <v>324</v>
      </c>
      <c r="F286" s="14">
        <v>861100</v>
      </c>
      <c r="G286" s="15" t="s">
        <v>573</v>
      </c>
      <c r="H286" s="33"/>
      <c r="I286" s="16"/>
      <c r="J286" s="16"/>
    </row>
    <row r="287" spans="1:10" x14ac:dyDescent="0.25">
      <c r="A287" s="11">
        <v>358</v>
      </c>
      <c r="B287" s="12" t="s">
        <v>609</v>
      </c>
      <c r="C287" s="13">
        <v>595</v>
      </c>
      <c r="D287" s="12" t="s">
        <v>650</v>
      </c>
      <c r="E287" s="11" t="s">
        <v>324</v>
      </c>
      <c r="F287" s="14">
        <v>861100</v>
      </c>
      <c r="G287" s="15" t="s">
        <v>573</v>
      </c>
      <c r="H287" s="33"/>
      <c r="I287" s="16"/>
      <c r="J287" s="16"/>
    </row>
    <row r="288" spans="1:10" x14ac:dyDescent="0.25">
      <c r="A288" s="11">
        <v>358</v>
      </c>
      <c r="B288" s="12" t="s">
        <v>609</v>
      </c>
      <c r="C288" s="13">
        <v>596</v>
      </c>
      <c r="D288" s="12" t="s">
        <v>651</v>
      </c>
      <c r="E288" s="11" t="s">
        <v>324</v>
      </c>
      <c r="F288" s="14">
        <v>861100</v>
      </c>
      <c r="G288" s="15" t="s">
        <v>573</v>
      </c>
      <c r="H288" s="33"/>
      <c r="I288" s="16"/>
      <c r="J288" s="16"/>
    </row>
    <row r="289" spans="1:10" x14ac:dyDescent="0.25">
      <c r="A289" s="11">
        <v>358</v>
      </c>
      <c r="B289" s="12" t="s">
        <v>609</v>
      </c>
      <c r="C289" s="13">
        <v>597</v>
      </c>
      <c r="D289" s="12" t="s">
        <v>652</v>
      </c>
      <c r="E289" s="11" t="s">
        <v>324</v>
      </c>
      <c r="F289" s="14">
        <v>861100</v>
      </c>
      <c r="G289" s="15" t="s">
        <v>573</v>
      </c>
      <c r="H289" s="33"/>
      <c r="I289" s="16"/>
      <c r="J289" s="16"/>
    </row>
    <row r="290" spans="1:10" x14ac:dyDescent="0.25">
      <c r="A290" s="11">
        <v>358</v>
      </c>
      <c r="B290" s="12" t="s">
        <v>609</v>
      </c>
      <c r="C290" s="13">
        <v>598</v>
      </c>
      <c r="D290" s="12" t="s">
        <v>653</v>
      </c>
      <c r="E290" s="11" t="s">
        <v>324</v>
      </c>
      <c r="F290" s="14">
        <v>861100</v>
      </c>
      <c r="G290" s="15" t="s">
        <v>573</v>
      </c>
      <c r="H290" s="33"/>
      <c r="I290" s="16"/>
      <c r="J290" s="16"/>
    </row>
    <row r="291" spans="1:10" x14ac:dyDescent="0.25">
      <c r="A291" s="11">
        <v>358</v>
      </c>
      <c r="B291" s="12" t="s">
        <v>609</v>
      </c>
      <c r="C291" s="13">
        <v>599</v>
      </c>
      <c r="D291" s="12" t="s">
        <v>654</v>
      </c>
      <c r="E291" s="11" t="s">
        <v>324</v>
      </c>
      <c r="F291" s="14">
        <v>861100</v>
      </c>
      <c r="G291" s="15" t="s">
        <v>573</v>
      </c>
      <c r="H291" s="33"/>
      <c r="I291" s="16"/>
      <c r="J291" s="16"/>
    </row>
    <row r="292" spans="1:10" x14ac:dyDescent="0.25">
      <c r="A292" s="11">
        <v>358</v>
      </c>
      <c r="B292" s="12" t="s">
        <v>609</v>
      </c>
      <c r="C292" s="13">
        <v>600</v>
      </c>
      <c r="D292" s="12" t="s">
        <v>655</v>
      </c>
      <c r="E292" s="11" t="s">
        <v>324</v>
      </c>
      <c r="F292" s="14">
        <v>861100</v>
      </c>
      <c r="G292" s="15" t="s">
        <v>573</v>
      </c>
      <c r="H292" s="33"/>
      <c r="I292" s="16"/>
      <c r="J292" s="16"/>
    </row>
    <row r="293" spans="1:10" x14ac:dyDescent="0.25">
      <c r="A293" s="11">
        <v>358</v>
      </c>
      <c r="B293" s="12" t="s">
        <v>609</v>
      </c>
      <c r="C293" s="13">
        <v>601</v>
      </c>
      <c r="D293" s="12" t="s">
        <v>656</v>
      </c>
      <c r="E293" s="11" t="s">
        <v>324</v>
      </c>
      <c r="F293" s="14">
        <v>861100</v>
      </c>
      <c r="G293" s="15" t="s">
        <v>573</v>
      </c>
      <c r="H293" s="33"/>
      <c r="I293" s="16"/>
      <c r="J293" s="16"/>
    </row>
    <row r="294" spans="1:10" x14ac:dyDescent="0.25">
      <c r="A294" s="11">
        <v>359</v>
      </c>
      <c r="B294" s="12" t="s">
        <v>657</v>
      </c>
      <c r="C294" s="13">
        <v>605</v>
      </c>
      <c r="D294" s="12" t="s">
        <v>658</v>
      </c>
      <c r="E294" s="11" t="s">
        <v>324</v>
      </c>
      <c r="F294" s="14">
        <v>861100</v>
      </c>
      <c r="G294" s="15" t="s">
        <v>573</v>
      </c>
      <c r="H294" s="33"/>
      <c r="I294" s="16"/>
      <c r="J294" s="16"/>
    </row>
    <row r="295" spans="1:10" x14ac:dyDescent="0.25">
      <c r="A295" s="11">
        <v>359</v>
      </c>
      <c r="B295" s="12" t="s">
        <v>657</v>
      </c>
      <c r="C295" s="13">
        <v>606</v>
      </c>
      <c r="D295" s="34" t="s">
        <v>659</v>
      </c>
      <c r="E295" s="11" t="s">
        <v>324</v>
      </c>
      <c r="F295" s="14">
        <v>861100</v>
      </c>
      <c r="G295" s="15" t="s">
        <v>573</v>
      </c>
      <c r="H295" s="35"/>
      <c r="I295" s="16"/>
      <c r="J295" s="16"/>
    </row>
    <row r="296" spans="1:10" x14ac:dyDescent="0.25">
      <c r="A296" s="11">
        <v>359</v>
      </c>
      <c r="B296" s="12" t="s">
        <v>657</v>
      </c>
      <c r="C296" s="13">
        <v>607</v>
      </c>
      <c r="D296" s="34" t="s">
        <v>660</v>
      </c>
      <c r="E296" s="11" t="s">
        <v>324</v>
      </c>
      <c r="F296" s="14">
        <v>861100</v>
      </c>
      <c r="G296" s="15" t="s">
        <v>573</v>
      </c>
      <c r="H296" s="35"/>
      <c r="I296" s="16"/>
      <c r="J296" s="16"/>
    </row>
    <row r="297" spans="1:10" x14ac:dyDescent="0.25">
      <c r="A297" s="11">
        <v>359</v>
      </c>
      <c r="B297" s="12" t="s">
        <v>657</v>
      </c>
      <c r="C297" s="13">
        <v>608</v>
      </c>
      <c r="D297" s="34" t="s">
        <v>661</v>
      </c>
      <c r="E297" s="11" t="s">
        <v>324</v>
      </c>
      <c r="F297" s="14">
        <v>861100</v>
      </c>
      <c r="G297" s="15" t="s">
        <v>573</v>
      </c>
      <c r="H297" s="35"/>
      <c r="I297" s="16"/>
      <c r="J297" s="16"/>
    </row>
    <row r="298" spans="1:10" x14ac:dyDescent="0.25">
      <c r="A298" s="11">
        <v>359</v>
      </c>
      <c r="B298" s="12" t="s">
        <v>657</v>
      </c>
      <c r="C298" s="13">
        <v>609</v>
      </c>
      <c r="D298" s="34" t="s">
        <v>662</v>
      </c>
      <c r="E298" s="11" t="s">
        <v>324</v>
      </c>
      <c r="F298" s="14">
        <v>861100</v>
      </c>
      <c r="G298" s="15" t="s">
        <v>573</v>
      </c>
      <c r="H298" s="35"/>
      <c r="I298" s="16"/>
      <c r="J298" s="16"/>
    </row>
    <row r="299" spans="1:10" x14ac:dyDescent="0.25">
      <c r="A299" s="11">
        <v>359</v>
      </c>
      <c r="B299" s="12" t="s">
        <v>657</v>
      </c>
      <c r="C299" s="13">
        <v>610</v>
      </c>
      <c r="D299" s="34" t="s">
        <v>663</v>
      </c>
      <c r="E299" s="11" t="s">
        <v>324</v>
      </c>
      <c r="F299" s="14">
        <v>861100</v>
      </c>
      <c r="G299" s="15" t="s">
        <v>573</v>
      </c>
      <c r="H299" s="35"/>
      <c r="I299" s="16"/>
      <c r="J299" s="16"/>
    </row>
    <row r="300" spans="1:10" x14ac:dyDescent="0.25">
      <c r="A300" s="11">
        <v>359</v>
      </c>
      <c r="B300" s="12" t="s">
        <v>657</v>
      </c>
      <c r="C300" s="13">
        <v>611</v>
      </c>
      <c r="D300" s="34" t="s">
        <v>664</v>
      </c>
      <c r="E300" s="11" t="s">
        <v>324</v>
      </c>
      <c r="F300" s="14">
        <v>861100</v>
      </c>
      <c r="G300" s="15" t="s">
        <v>573</v>
      </c>
      <c r="H300" s="35"/>
      <c r="I300" s="16"/>
      <c r="J300" s="16"/>
    </row>
    <row r="301" spans="1:10" x14ac:dyDescent="0.25">
      <c r="A301" s="11">
        <v>359</v>
      </c>
      <c r="B301" s="12" t="s">
        <v>657</v>
      </c>
      <c r="C301" s="13">
        <v>612</v>
      </c>
      <c r="D301" s="34" t="s">
        <v>665</v>
      </c>
      <c r="E301" s="11" t="s">
        <v>324</v>
      </c>
      <c r="F301" s="14">
        <v>861100</v>
      </c>
      <c r="G301" s="15" t="s">
        <v>573</v>
      </c>
      <c r="H301" s="35"/>
      <c r="I301" s="16"/>
      <c r="J301" s="16"/>
    </row>
    <row r="302" spans="1:10" x14ac:dyDescent="0.25">
      <c r="A302" s="11">
        <v>359</v>
      </c>
      <c r="B302" s="12" t="s">
        <v>657</v>
      </c>
      <c r="C302" s="13">
        <v>613</v>
      </c>
      <c r="D302" s="34" t="s">
        <v>666</v>
      </c>
      <c r="E302" s="11" t="s">
        <v>324</v>
      </c>
      <c r="F302" s="14">
        <v>861100</v>
      </c>
      <c r="G302" s="15" t="s">
        <v>573</v>
      </c>
      <c r="H302" s="35"/>
      <c r="I302" s="16"/>
      <c r="J302" s="16"/>
    </row>
    <row r="303" spans="1:10" x14ac:dyDescent="0.25">
      <c r="A303" s="11">
        <v>359</v>
      </c>
      <c r="B303" s="12" t="s">
        <v>657</v>
      </c>
      <c r="C303" s="13">
        <v>614</v>
      </c>
      <c r="D303" s="34" t="s">
        <v>667</v>
      </c>
      <c r="E303" s="11" t="s">
        <v>324</v>
      </c>
      <c r="F303" s="14">
        <v>861100</v>
      </c>
      <c r="G303" s="15" t="s">
        <v>573</v>
      </c>
      <c r="H303" s="35"/>
      <c r="I303" s="16"/>
      <c r="J303" s="16"/>
    </row>
    <row r="304" spans="1:10" x14ac:dyDescent="0.25">
      <c r="A304" s="11">
        <v>359</v>
      </c>
      <c r="B304" s="12" t="s">
        <v>657</v>
      </c>
      <c r="C304" s="13">
        <v>615</v>
      </c>
      <c r="D304" s="34" t="s">
        <v>668</v>
      </c>
      <c r="E304" s="11" t="s">
        <v>324</v>
      </c>
      <c r="F304" s="14">
        <v>861100</v>
      </c>
      <c r="G304" s="15" t="s">
        <v>573</v>
      </c>
      <c r="H304" s="35"/>
      <c r="I304" s="16"/>
      <c r="J304" s="16"/>
    </row>
    <row r="305" spans="1:10" x14ac:dyDescent="0.25">
      <c r="A305" s="11">
        <v>359</v>
      </c>
      <c r="B305" s="12" t="s">
        <v>657</v>
      </c>
      <c r="C305" s="13">
        <v>616</v>
      </c>
      <c r="D305" s="34" t="s">
        <v>669</v>
      </c>
      <c r="E305" s="11" t="s">
        <v>324</v>
      </c>
      <c r="F305" s="14">
        <v>861100</v>
      </c>
      <c r="G305" s="15" t="s">
        <v>573</v>
      </c>
      <c r="H305" s="35"/>
      <c r="I305" s="16"/>
      <c r="J305" s="16"/>
    </row>
    <row r="306" spans="1:10" x14ac:dyDescent="0.25">
      <c r="A306" s="11">
        <v>359</v>
      </c>
      <c r="B306" s="12" t="s">
        <v>657</v>
      </c>
      <c r="C306" s="13">
        <v>617</v>
      </c>
      <c r="D306" s="34" t="s">
        <v>670</v>
      </c>
      <c r="E306" s="11" t="s">
        <v>324</v>
      </c>
      <c r="F306" s="14">
        <v>861100</v>
      </c>
      <c r="G306" s="15" t="s">
        <v>573</v>
      </c>
      <c r="H306" s="35"/>
      <c r="I306" s="16"/>
      <c r="J306" s="16"/>
    </row>
    <row r="307" spans="1:10" x14ac:dyDescent="0.25">
      <c r="A307" s="11">
        <v>359</v>
      </c>
      <c r="B307" s="12" t="s">
        <v>657</v>
      </c>
      <c r="C307" s="13">
        <v>618</v>
      </c>
      <c r="D307" s="34" t="s">
        <v>671</v>
      </c>
      <c r="E307" s="11" t="s">
        <v>324</v>
      </c>
      <c r="F307" s="14">
        <v>861100</v>
      </c>
      <c r="G307" s="15" t="s">
        <v>573</v>
      </c>
      <c r="H307" s="35"/>
      <c r="I307" s="16"/>
      <c r="J307" s="16"/>
    </row>
    <row r="308" spans="1:10" x14ac:dyDescent="0.25">
      <c r="A308" s="11">
        <v>359</v>
      </c>
      <c r="B308" s="12" t="s">
        <v>657</v>
      </c>
      <c r="C308" s="13">
        <v>619</v>
      </c>
      <c r="D308" s="34" t="s">
        <v>672</v>
      </c>
      <c r="E308" s="11" t="s">
        <v>324</v>
      </c>
      <c r="F308" s="14">
        <v>861100</v>
      </c>
      <c r="G308" s="15" t="s">
        <v>573</v>
      </c>
      <c r="H308" s="35"/>
      <c r="I308" s="16"/>
      <c r="J308" s="16"/>
    </row>
    <row r="309" spans="1:10" x14ac:dyDescent="0.25">
      <c r="A309" s="11">
        <v>359</v>
      </c>
      <c r="B309" s="12" t="s">
        <v>657</v>
      </c>
      <c r="C309" s="13">
        <v>620</v>
      </c>
      <c r="D309" s="34" t="s">
        <v>673</v>
      </c>
      <c r="E309" s="11" t="s">
        <v>324</v>
      </c>
      <c r="F309" s="14">
        <v>861100</v>
      </c>
      <c r="G309" s="15" t="s">
        <v>573</v>
      </c>
      <c r="H309" s="35"/>
      <c r="I309" s="16"/>
      <c r="J309" s="16"/>
    </row>
    <row r="310" spans="1:10" x14ac:dyDescent="0.25">
      <c r="A310" s="11">
        <v>359</v>
      </c>
      <c r="B310" s="12" t="s">
        <v>657</v>
      </c>
      <c r="C310" s="13">
        <v>621</v>
      </c>
      <c r="D310" s="34" t="s">
        <v>674</v>
      </c>
      <c r="E310" s="11" t="s">
        <v>324</v>
      </c>
      <c r="F310" s="14">
        <v>861100</v>
      </c>
      <c r="G310" s="15" t="s">
        <v>573</v>
      </c>
      <c r="H310" s="35"/>
      <c r="I310" s="16"/>
      <c r="J310" s="16"/>
    </row>
    <row r="311" spans="1:10" x14ac:dyDescent="0.25">
      <c r="A311" s="11">
        <v>359</v>
      </c>
      <c r="B311" s="12" t="s">
        <v>657</v>
      </c>
      <c r="C311" s="19">
        <v>622</v>
      </c>
      <c r="D311" s="36" t="s">
        <v>675</v>
      </c>
      <c r="E311" s="11" t="s">
        <v>324</v>
      </c>
      <c r="F311" s="14">
        <v>861100</v>
      </c>
      <c r="G311" s="15" t="s">
        <v>573</v>
      </c>
      <c r="H311" s="35"/>
      <c r="I311" s="16"/>
      <c r="J311" s="16"/>
    </row>
    <row r="312" spans="1:10" x14ac:dyDescent="0.25">
      <c r="A312" s="11">
        <v>359</v>
      </c>
      <c r="B312" s="12" t="s">
        <v>657</v>
      </c>
      <c r="C312" s="13">
        <v>623</v>
      </c>
      <c r="D312" s="34" t="s">
        <v>676</v>
      </c>
      <c r="E312" s="11" t="s">
        <v>324</v>
      </c>
      <c r="F312" s="14">
        <v>861100</v>
      </c>
      <c r="G312" s="15" t="s">
        <v>573</v>
      </c>
      <c r="H312" s="35"/>
    </row>
    <row r="313" spans="1:10" x14ac:dyDescent="0.25">
      <c r="A313" s="11">
        <v>359</v>
      </c>
      <c r="B313" s="12" t="s">
        <v>657</v>
      </c>
      <c r="C313" s="13">
        <v>624</v>
      </c>
      <c r="D313" s="34" t="s">
        <v>677</v>
      </c>
      <c r="E313" s="11" t="s">
        <v>324</v>
      </c>
      <c r="F313" s="14">
        <v>861100</v>
      </c>
      <c r="G313" s="15" t="s">
        <v>573</v>
      </c>
      <c r="H313" s="35"/>
    </row>
    <row r="314" spans="1:10" x14ac:dyDescent="0.25">
      <c r="A314" s="11">
        <v>359</v>
      </c>
      <c r="B314" s="12" t="s">
        <v>657</v>
      </c>
      <c r="C314" s="13">
        <v>625</v>
      </c>
      <c r="D314" s="34" t="s">
        <v>678</v>
      </c>
      <c r="E314" s="11" t="s">
        <v>324</v>
      </c>
      <c r="F314" s="14">
        <v>861100</v>
      </c>
      <c r="G314" s="15" t="s">
        <v>573</v>
      </c>
      <c r="H314" s="35"/>
    </row>
    <row r="315" spans="1:10" x14ac:dyDescent="0.25">
      <c r="A315" s="11">
        <v>385</v>
      </c>
      <c r="B315" s="12" t="s">
        <v>679</v>
      </c>
      <c r="C315" s="13">
        <v>437</v>
      </c>
      <c r="D315" s="12" t="s">
        <v>680</v>
      </c>
      <c r="E315" s="11" t="s">
        <v>329</v>
      </c>
      <c r="F315" s="14">
        <v>863100</v>
      </c>
      <c r="G315" s="15" t="s">
        <v>681</v>
      </c>
    </row>
    <row r="316" spans="1:10" x14ac:dyDescent="0.25">
      <c r="A316" s="11">
        <v>385</v>
      </c>
      <c r="B316" s="12" t="s">
        <v>679</v>
      </c>
      <c r="C316" s="13">
        <v>438</v>
      </c>
      <c r="D316" s="12" t="s">
        <v>682</v>
      </c>
      <c r="E316" s="11" t="s">
        <v>329</v>
      </c>
      <c r="F316" s="14">
        <v>863100</v>
      </c>
      <c r="G316" s="15" t="s">
        <v>681</v>
      </c>
    </row>
    <row r="317" spans="1:10" x14ac:dyDescent="0.25">
      <c r="A317" s="11">
        <v>385</v>
      </c>
      <c r="B317" s="12" t="s">
        <v>679</v>
      </c>
      <c r="C317" s="13">
        <v>547</v>
      </c>
      <c r="D317" s="12" t="s">
        <v>683</v>
      </c>
      <c r="E317" s="11" t="s">
        <v>329</v>
      </c>
      <c r="F317" s="14">
        <v>863100</v>
      </c>
      <c r="G317" s="15" t="s">
        <v>681</v>
      </c>
    </row>
    <row r="318" spans="1:10" x14ac:dyDescent="0.25">
      <c r="A318" s="11">
        <v>385</v>
      </c>
      <c r="B318" s="12" t="s">
        <v>679</v>
      </c>
      <c r="C318" s="13">
        <v>626</v>
      </c>
      <c r="D318" s="12" t="s">
        <v>684</v>
      </c>
      <c r="E318" s="11" t="s">
        <v>329</v>
      </c>
      <c r="F318" s="14">
        <v>863100</v>
      </c>
      <c r="G318" s="15" t="s">
        <v>681</v>
      </c>
    </row>
    <row r="319" spans="1:10" x14ac:dyDescent="0.25">
      <c r="A319" s="11">
        <v>385</v>
      </c>
      <c r="B319" s="12" t="s">
        <v>679</v>
      </c>
      <c r="C319" s="13">
        <v>722</v>
      </c>
      <c r="D319" s="12" t="s">
        <v>685</v>
      </c>
      <c r="E319" s="11" t="s">
        <v>329</v>
      </c>
      <c r="F319" s="14">
        <v>863100</v>
      </c>
      <c r="G319" s="15" t="s">
        <v>681</v>
      </c>
    </row>
    <row r="320" spans="1:10" x14ac:dyDescent="0.25">
      <c r="A320" s="11">
        <v>386</v>
      </c>
      <c r="B320" s="12" t="s">
        <v>686</v>
      </c>
      <c r="C320" s="13">
        <v>14</v>
      </c>
      <c r="D320" s="12" t="s">
        <v>687</v>
      </c>
      <c r="E320" s="11" t="s">
        <v>329</v>
      </c>
      <c r="F320" s="14">
        <v>863100</v>
      </c>
      <c r="G320" s="15" t="s">
        <v>681</v>
      </c>
    </row>
    <row r="321" spans="1:11" x14ac:dyDescent="0.25">
      <c r="A321" s="11">
        <v>386</v>
      </c>
      <c r="B321" s="12" t="s">
        <v>686</v>
      </c>
      <c r="C321" s="13">
        <v>24</v>
      </c>
      <c r="D321" s="12" t="s">
        <v>688</v>
      </c>
      <c r="E321" s="11" t="s">
        <v>329</v>
      </c>
      <c r="F321" s="14">
        <v>863100</v>
      </c>
      <c r="G321" s="15" t="s">
        <v>681</v>
      </c>
    </row>
    <row r="322" spans="1:11" x14ac:dyDescent="0.25">
      <c r="A322" s="11">
        <v>386</v>
      </c>
      <c r="B322" s="12" t="s">
        <v>686</v>
      </c>
      <c r="C322" s="13">
        <v>54</v>
      </c>
      <c r="D322" s="12" t="s">
        <v>689</v>
      </c>
      <c r="E322" s="11" t="s">
        <v>329</v>
      </c>
      <c r="F322" s="14">
        <v>863100</v>
      </c>
      <c r="G322" s="15" t="s">
        <v>681</v>
      </c>
    </row>
    <row r="323" spans="1:11" x14ac:dyDescent="0.25">
      <c r="A323" s="11">
        <v>386</v>
      </c>
      <c r="B323" s="12" t="s">
        <v>686</v>
      </c>
      <c r="C323" s="13">
        <v>70</v>
      </c>
      <c r="D323" s="12" t="s">
        <v>690</v>
      </c>
      <c r="E323" s="11" t="s">
        <v>329</v>
      </c>
      <c r="F323" s="14">
        <v>863100</v>
      </c>
      <c r="G323" s="15" t="s">
        <v>681</v>
      </c>
    </row>
    <row r="324" spans="1:11" x14ac:dyDescent="0.25">
      <c r="A324" s="11">
        <v>386</v>
      </c>
      <c r="B324" s="12" t="s">
        <v>686</v>
      </c>
      <c r="C324" s="13">
        <v>72</v>
      </c>
      <c r="D324" s="12" t="s">
        <v>691</v>
      </c>
      <c r="E324" s="11" t="s">
        <v>329</v>
      </c>
      <c r="F324" s="14">
        <v>863100</v>
      </c>
      <c r="G324" s="15" t="s">
        <v>681</v>
      </c>
    </row>
    <row r="325" spans="1:11" x14ac:dyDescent="0.25">
      <c r="A325" s="11">
        <v>386</v>
      </c>
      <c r="B325" s="12" t="s">
        <v>686</v>
      </c>
      <c r="C325" s="13">
        <v>77</v>
      </c>
      <c r="D325" s="12" t="s">
        <v>692</v>
      </c>
      <c r="E325" s="11" t="s">
        <v>329</v>
      </c>
      <c r="F325" s="14">
        <v>863100</v>
      </c>
      <c r="G325" s="15" t="s">
        <v>681</v>
      </c>
    </row>
    <row r="326" spans="1:11" x14ac:dyDescent="0.25">
      <c r="A326" s="11">
        <v>386</v>
      </c>
      <c r="B326" s="12" t="s">
        <v>686</v>
      </c>
      <c r="C326" s="13">
        <v>88</v>
      </c>
      <c r="D326" s="12" t="s">
        <v>693</v>
      </c>
      <c r="E326" s="11" t="s">
        <v>329</v>
      </c>
      <c r="F326" s="14">
        <v>863100</v>
      </c>
      <c r="G326" s="15" t="s">
        <v>681</v>
      </c>
      <c r="K326" s="18"/>
    </row>
    <row r="327" spans="1:11" x14ac:dyDescent="0.25">
      <c r="A327" s="11">
        <v>386</v>
      </c>
      <c r="B327" s="12" t="s">
        <v>686</v>
      </c>
      <c r="C327" s="13">
        <v>143</v>
      </c>
      <c r="D327" s="12" t="s">
        <v>694</v>
      </c>
      <c r="E327" s="11" t="s">
        <v>329</v>
      </c>
      <c r="F327" s="14">
        <v>863100</v>
      </c>
      <c r="G327" s="15" t="s">
        <v>681</v>
      </c>
    </row>
    <row r="328" spans="1:11" x14ac:dyDescent="0.25">
      <c r="A328" s="11">
        <v>386</v>
      </c>
      <c r="B328" s="12" t="s">
        <v>686</v>
      </c>
      <c r="C328" s="13">
        <v>182</v>
      </c>
      <c r="D328" s="12" t="s">
        <v>695</v>
      </c>
      <c r="E328" s="11" t="s">
        <v>329</v>
      </c>
      <c r="F328" s="14">
        <v>863100</v>
      </c>
      <c r="G328" s="15" t="s">
        <v>681</v>
      </c>
    </row>
    <row r="329" spans="1:11" x14ac:dyDescent="0.25">
      <c r="A329" s="11">
        <v>386</v>
      </c>
      <c r="B329" s="12" t="s">
        <v>686</v>
      </c>
      <c r="C329" s="13">
        <v>183</v>
      </c>
      <c r="D329" s="12" t="s">
        <v>696</v>
      </c>
      <c r="E329" s="11" t="s">
        <v>329</v>
      </c>
      <c r="F329" s="14">
        <v>863100</v>
      </c>
      <c r="G329" s="15" t="s">
        <v>681</v>
      </c>
    </row>
    <row r="330" spans="1:11" x14ac:dyDescent="0.25">
      <c r="A330" s="11">
        <v>386</v>
      </c>
      <c r="B330" s="12" t="s">
        <v>686</v>
      </c>
      <c r="C330" s="13">
        <v>184</v>
      </c>
      <c r="D330" s="12" t="s">
        <v>697</v>
      </c>
      <c r="E330" s="11" t="s">
        <v>329</v>
      </c>
      <c r="F330" s="14">
        <v>863100</v>
      </c>
      <c r="G330" s="15" t="s">
        <v>681</v>
      </c>
    </row>
    <row r="331" spans="1:11" x14ac:dyDescent="0.25">
      <c r="A331" s="11">
        <v>386</v>
      </c>
      <c r="B331" s="12" t="s">
        <v>686</v>
      </c>
      <c r="C331" s="13">
        <v>186</v>
      </c>
      <c r="D331" s="12" t="s">
        <v>698</v>
      </c>
      <c r="E331" s="11" t="s">
        <v>329</v>
      </c>
      <c r="F331" s="14">
        <v>863100</v>
      </c>
      <c r="G331" s="15" t="s">
        <v>681</v>
      </c>
    </row>
    <row r="332" spans="1:11" x14ac:dyDescent="0.25">
      <c r="A332" s="11">
        <v>386</v>
      </c>
      <c r="B332" s="12" t="s">
        <v>686</v>
      </c>
      <c r="C332" s="13">
        <v>203</v>
      </c>
      <c r="D332" s="12" t="s">
        <v>699</v>
      </c>
      <c r="E332" s="11" t="s">
        <v>329</v>
      </c>
      <c r="F332" s="14">
        <v>863100</v>
      </c>
      <c r="G332" s="15" t="s">
        <v>681</v>
      </c>
    </row>
    <row r="333" spans="1:11" x14ac:dyDescent="0.25">
      <c r="A333" s="11">
        <v>386</v>
      </c>
      <c r="B333" s="12" t="s">
        <v>686</v>
      </c>
      <c r="C333" s="13">
        <v>206</v>
      </c>
      <c r="D333" s="12" t="s">
        <v>700</v>
      </c>
      <c r="E333" s="11" t="s">
        <v>329</v>
      </c>
      <c r="F333" s="14">
        <v>863100</v>
      </c>
      <c r="G333" s="15" t="s">
        <v>681</v>
      </c>
    </row>
    <row r="334" spans="1:11" x14ac:dyDescent="0.25">
      <c r="A334" s="11">
        <v>386</v>
      </c>
      <c r="B334" s="12" t="s">
        <v>686</v>
      </c>
      <c r="C334" s="13">
        <v>225</v>
      </c>
      <c r="D334" s="12" t="s">
        <v>701</v>
      </c>
      <c r="E334" s="11" t="s">
        <v>329</v>
      </c>
      <c r="F334" s="14">
        <v>863100</v>
      </c>
      <c r="G334" s="15" t="s">
        <v>681</v>
      </c>
    </row>
    <row r="335" spans="1:11" x14ac:dyDescent="0.25">
      <c r="A335" s="11">
        <v>386</v>
      </c>
      <c r="B335" s="12" t="s">
        <v>686</v>
      </c>
      <c r="C335" s="13">
        <v>237</v>
      </c>
      <c r="D335" s="12" t="s">
        <v>702</v>
      </c>
      <c r="E335" s="11" t="s">
        <v>329</v>
      </c>
      <c r="F335" s="14">
        <v>863100</v>
      </c>
      <c r="G335" s="15" t="s">
        <v>681</v>
      </c>
    </row>
    <row r="336" spans="1:11" x14ac:dyDescent="0.25">
      <c r="A336" s="11">
        <v>386</v>
      </c>
      <c r="B336" s="12" t="s">
        <v>686</v>
      </c>
      <c r="C336" s="13">
        <v>311</v>
      </c>
      <c r="D336" s="12" t="s">
        <v>703</v>
      </c>
      <c r="E336" s="11" t="s">
        <v>329</v>
      </c>
      <c r="F336" s="14">
        <v>863100</v>
      </c>
      <c r="G336" s="15" t="s">
        <v>681</v>
      </c>
    </row>
    <row r="337" spans="1:7" x14ac:dyDescent="0.25">
      <c r="A337" s="11">
        <v>386</v>
      </c>
      <c r="B337" s="12" t="s">
        <v>686</v>
      </c>
      <c r="C337" s="13">
        <v>355</v>
      </c>
      <c r="D337" s="12" t="s">
        <v>704</v>
      </c>
      <c r="E337" s="11" t="s">
        <v>329</v>
      </c>
      <c r="F337" s="14">
        <v>863100</v>
      </c>
      <c r="G337" s="15" t="s">
        <v>681</v>
      </c>
    </row>
    <row r="338" spans="1:7" x14ac:dyDescent="0.25">
      <c r="A338" s="11">
        <v>386</v>
      </c>
      <c r="B338" s="12" t="s">
        <v>686</v>
      </c>
      <c r="C338" s="13">
        <v>354</v>
      </c>
      <c r="D338" s="12" t="s">
        <v>409</v>
      </c>
      <c r="E338" s="11" t="s">
        <v>329</v>
      </c>
      <c r="F338" s="14">
        <v>863100</v>
      </c>
      <c r="G338" s="15" t="s">
        <v>681</v>
      </c>
    </row>
    <row r="339" spans="1:7" x14ac:dyDescent="0.25">
      <c r="A339" s="11">
        <v>386</v>
      </c>
      <c r="B339" s="12" t="s">
        <v>686</v>
      </c>
      <c r="C339" s="13">
        <v>376</v>
      </c>
      <c r="D339" s="12" t="s">
        <v>705</v>
      </c>
      <c r="E339" s="11" t="s">
        <v>329</v>
      </c>
      <c r="F339" s="14">
        <v>863100</v>
      </c>
      <c r="G339" s="15" t="s">
        <v>681</v>
      </c>
    </row>
    <row r="340" spans="1:7" x14ac:dyDescent="0.25">
      <c r="A340" s="11">
        <v>386</v>
      </c>
      <c r="B340" s="12" t="s">
        <v>686</v>
      </c>
      <c r="C340" s="13">
        <v>377</v>
      </c>
      <c r="D340" s="12" t="s">
        <v>706</v>
      </c>
      <c r="E340" s="11" t="s">
        <v>329</v>
      </c>
      <c r="F340" s="14">
        <v>863100</v>
      </c>
      <c r="G340" s="15" t="s">
        <v>681</v>
      </c>
    </row>
    <row r="341" spans="1:7" x14ac:dyDescent="0.25">
      <c r="A341" s="11">
        <v>386</v>
      </c>
      <c r="B341" s="12" t="s">
        <v>686</v>
      </c>
      <c r="C341" s="13">
        <v>378</v>
      </c>
      <c r="D341" s="12" t="s">
        <v>707</v>
      </c>
      <c r="E341" s="11" t="s">
        <v>329</v>
      </c>
      <c r="F341" s="14">
        <v>863100</v>
      </c>
      <c r="G341" s="15" t="s">
        <v>681</v>
      </c>
    </row>
    <row r="342" spans="1:7" x14ac:dyDescent="0.25">
      <c r="A342" s="11">
        <v>386</v>
      </c>
      <c r="B342" s="12" t="s">
        <v>686</v>
      </c>
      <c r="C342" s="13">
        <v>396</v>
      </c>
      <c r="D342" s="12" t="s">
        <v>708</v>
      </c>
      <c r="E342" s="11" t="s">
        <v>329</v>
      </c>
      <c r="F342" s="14">
        <v>863100</v>
      </c>
      <c r="G342" s="15" t="s">
        <v>681</v>
      </c>
    </row>
    <row r="343" spans="1:7" x14ac:dyDescent="0.25">
      <c r="A343" s="11">
        <v>386</v>
      </c>
      <c r="B343" s="12" t="s">
        <v>686</v>
      </c>
      <c r="C343" s="13">
        <v>399</v>
      </c>
      <c r="D343" s="12" t="s">
        <v>709</v>
      </c>
      <c r="E343" s="11" t="s">
        <v>329</v>
      </c>
      <c r="F343" s="14">
        <v>863100</v>
      </c>
      <c r="G343" s="15" t="s">
        <v>681</v>
      </c>
    </row>
    <row r="344" spans="1:7" x14ac:dyDescent="0.25">
      <c r="A344" s="11">
        <v>386</v>
      </c>
      <c r="B344" s="12" t="s">
        <v>686</v>
      </c>
      <c r="C344" s="13">
        <v>400</v>
      </c>
      <c r="D344" s="12" t="s">
        <v>710</v>
      </c>
      <c r="E344" s="11" t="s">
        <v>329</v>
      </c>
      <c r="F344" s="14">
        <v>863100</v>
      </c>
      <c r="G344" s="15" t="s">
        <v>681</v>
      </c>
    </row>
    <row r="345" spans="1:7" x14ac:dyDescent="0.25">
      <c r="A345" s="11">
        <v>386</v>
      </c>
      <c r="B345" s="12" t="s">
        <v>686</v>
      </c>
      <c r="C345" s="13">
        <v>417</v>
      </c>
      <c r="D345" s="12" t="s">
        <v>711</v>
      </c>
      <c r="E345" s="11" t="s">
        <v>329</v>
      </c>
      <c r="F345" s="14">
        <v>863100</v>
      </c>
      <c r="G345" s="15" t="s">
        <v>681</v>
      </c>
    </row>
    <row r="346" spans="1:7" x14ac:dyDescent="0.25">
      <c r="A346" s="11">
        <v>386</v>
      </c>
      <c r="B346" s="12" t="s">
        <v>686</v>
      </c>
      <c r="C346" s="13">
        <v>460</v>
      </c>
      <c r="D346" s="12" t="s">
        <v>712</v>
      </c>
      <c r="E346" s="11" t="s">
        <v>329</v>
      </c>
      <c r="F346" s="14">
        <v>863100</v>
      </c>
      <c r="G346" s="15" t="s">
        <v>681</v>
      </c>
    </row>
    <row r="347" spans="1:7" x14ac:dyDescent="0.25">
      <c r="A347" s="11">
        <v>386</v>
      </c>
      <c r="B347" s="12" t="s">
        <v>686</v>
      </c>
      <c r="C347" s="13">
        <v>488</v>
      </c>
      <c r="D347" s="12" t="s">
        <v>713</v>
      </c>
      <c r="E347" s="11" t="s">
        <v>329</v>
      </c>
      <c r="F347" s="14">
        <v>863100</v>
      </c>
      <c r="G347" s="15" t="s">
        <v>681</v>
      </c>
    </row>
    <row r="348" spans="1:7" x14ac:dyDescent="0.25">
      <c r="A348" s="11">
        <v>386</v>
      </c>
      <c r="B348" s="12" t="s">
        <v>686</v>
      </c>
      <c r="C348" s="13">
        <v>507</v>
      </c>
      <c r="D348" s="12" t="s">
        <v>714</v>
      </c>
      <c r="E348" s="11" t="s">
        <v>329</v>
      </c>
      <c r="F348" s="14">
        <v>863100</v>
      </c>
      <c r="G348" s="15" t="s">
        <v>681</v>
      </c>
    </row>
    <row r="349" spans="1:7" x14ac:dyDescent="0.25">
      <c r="A349" s="11">
        <v>386</v>
      </c>
      <c r="B349" s="12" t="s">
        <v>686</v>
      </c>
      <c r="C349" s="13">
        <v>528</v>
      </c>
      <c r="D349" s="12" t="s">
        <v>715</v>
      </c>
      <c r="E349" s="11" t="s">
        <v>329</v>
      </c>
      <c r="F349" s="14">
        <v>863100</v>
      </c>
      <c r="G349" s="15" t="s">
        <v>681</v>
      </c>
    </row>
    <row r="350" spans="1:7" x14ac:dyDescent="0.25">
      <c r="A350" s="11">
        <v>386</v>
      </c>
      <c r="B350" s="12" t="s">
        <v>686</v>
      </c>
      <c r="C350" s="13">
        <v>529</v>
      </c>
      <c r="D350" s="12" t="s">
        <v>716</v>
      </c>
      <c r="E350" s="11" t="s">
        <v>329</v>
      </c>
      <c r="F350" s="14">
        <v>863100</v>
      </c>
      <c r="G350" s="15" t="s">
        <v>681</v>
      </c>
    </row>
    <row r="351" spans="1:7" x14ac:dyDescent="0.25">
      <c r="A351" s="11">
        <v>386</v>
      </c>
      <c r="B351" s="12" t="s">
        <v>686</v>
      </c>
      <c r="C351" s="13">
        <v>531</v>
      </c>
      <c r="D351" s="12" t="s">
        <v>717</v>
      </c>
      <c r="E351" s="11" t="s">
        <v>329</v>
      </c>
      <c r="F351" s="14">
        <v>863100</v>
      </c>
      <c r="G351" s="15" t="s">
        <v>681</v>
      </c>
    </row>
    <row r="352" spans="1:7" x14ac:dyDescent="0.25">
      <c r="A352" s="11">
        <v>386</v>
      </c>
      <c r="B352" s="12" t="s">
        <v>686</v>
      </c>
      <c r="C352" s="13">
        <v>532</v>
      </c>
      <c r="D352" s="12" t="s">
        <v>718</v>
      </c>
      <c r="E352" s="11" t="s">
        <v>329</v>
      </c>
      <c r="F352" s="14">
        <v>863100</v>
      </c>
      <c r="G352" s="15" t="s">
        <v>681</v>
      </c>
    </row>
    <row r="353" spans="1:7" x14ac:dyDescent="0.25">
      <c r="A353" s="11">
        <v>386</v>
      </c>
      <c r="B353" s="12" t="s">
        <v>686</v>
      </c>
      <c r="C353" s="13">
        <v>602</v>
      </c>
      <c r="D353" s="12" t="s">
        <v>719</v>
      </c>
      <c r="E353" s="11" t="s">
        <v>329</v>
      </c>
      <c r="F353" s="14">
        <v>863100</v>
      </c>
      <c r="G353" s="15" t="s">
        <v>681</v>
      </c>
    </row>
    <row r="354" spans="1:7" x14ac:dyDescent="0.25">
      <c r="A354" s="11">
        <v>390</v>
      </c>
      <c r="B354" s="12" t="s">
        <v>720</v>
      </c>
      <c r="C354" s="13">
        <v>650</v>
      </c>
      <c r="D354" s="12" t="s">
        <v>721</v>
      </c>
      <c r="E354" s="11" t="s">
        <v>334</v>
      </c>
      <c r="F354" s="14">
        <v>868100</v>
      </c>
      <c r="G354" s="15" t="s">
        <v>722</v>
      </c>
    </row>
    <row r="355" spans="1:7" x14ac:dyDescent="0.25">
      <c r="A355" s="11">
        <v>390</v>
      </c>
      <c r="B355" s="12" t="s">
        <v>720</v>
      </c>
      <c r="C355" s="13">
        <v>651</v>
      </c>
      <c r="D355" s="12" t="s">
        <v>723</v>
      </c>
      <c r="E355" s="11" t="s">
        <v>334</v>
      </c>
      <c r="F355" s="14">
        <v>868100</v>
      </c>
      <c r="G355" s="15" t="s">
        <v>722</v>
      </c>
    </row>
    <row r="356" spans="1:7" x14ac:dyDescent="0.25">
      <c r="A356" s="11">
        <v>390</v>
      </c>
      <c r="B356" s="12" t="s">
        <v>720</v>
      </c>
      <c r="C356" s="13">
        <v>652</v>
      </c>
      <c r="D356" s="12" t="s">
        <v>724</v>
      </c>
      <c r="E356" s="11" t="s">
        <v>334</v>
      </c>
      <c r="F356" s="14">
        <v>868100</v>
      </c>
      <c r="G356" s="15" t="s">
        <v>722</v>
      </c>
    </row>
    <row r="357" spans="1:7" x14ac:dyDescent="0.25">
      <c r="A357" s="11">
        <v>390</v>
      </c>
      <c r="B357" s="12" t="s">
        <v>720</v>
      </c>
      <c r="C357" s="13">
        <v>653</v>
      </c>
      <c r="D357" s="12" t="s">
        <v>725</v>
      </c>
      <c r="E357" s="11" t="s">
        <v>334</v>
      </c>
      <c r="F357" s="14">
        <v>868100</v>
      </c>
      <c r="G357" s="15" t="s">
        <v>722</v>
      </c>
    </row>
    <row r="358" spans="1:7" x14ac:dyDescent="0.25">
      <c r="A358" s="11">
        <v>390</v>
      </c>
      <c r="B358" s="12" t="s">
        <v>720</v>
      </c>
      <c r="C358" s="13">
        <v>654</v>
      </c>
      <c r="D358" s="12" t="s">
        <v>726</v>
      </c>
      <c r="E358" s="11" t="s">
        <v>334</v>
      </c>
      <c r="F358" s="14">
        <v>868100</v>
      </c>
      <c r="G358" s="15" t="s">
        <v>722</v>
      </c>
    </row>
    <row r="359" spans="1:7" x14ac:dyDescent="0.25">
      <c r="A359" s="11">
        <v>390</v>
      </c>
      <c r="B359" s="12" t="s">
        <v>720</v>
      </c>
      <c r="C359" s="13">
        <v>655</v>
      </c>
      <c r="D359" s="12" t="s">
        <v>727</v>
      </c>
      <c r="E359" s="11" t="s">
        <v>334</v>
      </c>
      <c r="F359" s="14">
        <v>868100</v>
      </c>
      <c r="G359" s="15" t="s">
        <v>722</v>
      </c>
    </row>
    <row r="360" spans="1:7" x14ac:dyDescent="0.25">
      <c r="A360" s="11">
        <v>390</v>
      </c>
      <c r="B360" s="12" t="s">
        <v>720</v>
      </c>
      <c r="C360" s="13">
        <v>656</v>
      </c>
      <c r="D360" s="12" t="s">
        <v>728</v>
      </c>
      <c r="E360" s="11" t="s">
        <v>334</v>
      </c>
      <c r="F360" s="14">
        <v>868100</v>
      </c>
      <c r="G360" s="15" t="s">
        <v>722</v>
      </c>
    </row>
    <row r="361" spans="1:7" x14ac:dyDescent="0.25">
      <c r="A361" s="11">
        <v>390</v>
      </c>
      <c r="B361" s="12" t="s">
        <v>720</v>
      </c>
      <c r="C361" s="13">
        <v>657</v>
      </c>
      <c r="D361" s="12" t="s">
        <v>729</v>
      </c>
      <c r="E361" s="11" t="s">
        <v>334</v>
      </c>
      <c r="F361" s="14">
        <v>868100</v>
      </c>
      <c r="G361" s="15" t="s">
        <v>722</v>
      </c>
    </row>
    <row r="362" spans="1:7" x14ac:dyDescent="0.25">
      <c r="A362" s="11">
        <v>390</v>
      </c>
      <c r="B362" s="12" t="s">
        <v>720</v>
      </c>
      <c r="C362" s="13">
        <v>658</v>
      </c>
      <c r="D362" s="12" t="s">
        <v>730</v>
      </c>
      <c r="E362" s="11" t="s">
        <v>334</v>
      </c>
      <c r="F362" s="14">
        <v>868100</v>
      </c>
      <c r="G362" s="15" t="s">
        <v>722</v>
      </c>
    </row>
    <row r="363" spans="1:7" x14ac:dyDescent="0.25">
      <c r="A363" s="11">
        <v>390</v>
      </c>
      <c r="B363" s="12" t="s">
        <v>720</v>
      </c>
      <c r="C363" s="13">
        <v>659</v>
      </c>
      <c r="D363" s="12" t="s">
        <v>731</v>
      </c>
      <c r="E363" s="11" t="s">
        <v>334</v>
      </c>
      <c r="F363" s="14">
        <v>868100</v>
      </c>
      <c r="G363" s="15" t="s">
        <v>722</v>
      </c>
    </row>
    <row r="364" spans="1:7" x14ac:dyDescent="0.25">
      <c r="A364" s="11">
        <v>390</v>
      </c>
      <c r="B364" s="12" t="s">
        <v>720</v>
      </c>
      <c r="C364" s="13">
        <v>660</v>
      </c>
      <c r="D364" s="12" t="s">
        <v>732</v>
      </c>
      <c r="E364" s="11" t="s">
        <v>334</v>
      </c>
      <c r="F364" s="14">
        <v>868100</v>
      </c>
      <c r="G364" s="15" t="s">
        <v>722</v>
      </c>
    </row>
    <row r="365" spans="1:7" x14ac:dyDescent="0.25">
      <c r="A365" s="11">
        <v>390</v>
      </c>
      <c r="B365" s="12" t="s">
        <v>720</v>
      </c>
      <c r="C365" s="13">
        <v>661</v>
      </c>
      <c r="D365" s="12" t="s">
        <v>733</v>
      </c>
      <c r="E365" s="11" t="s">
        <v>334</v>
      </c>
      <c r="F365" s="14">
        <v>868100</v>
      </c>
      <c r="G365" s="15" t="s">
        <v>722</v>
      </c>
    </row>
    <row r="366" spans="1:7" x14ac:dyDescent="0.25">
      <c r="A366" s="11">
        <v>390</v>
      </c>
      <c r="B366" s="12" t="s">
        <v>720</v>
      </c>
      <c r="C366" s="13">
        <v>662</v>
      </c>
      <c r="D366" s="12" t="s">
        <v>734</v>
      </c>
      <c r="E366" s="11" t="s">
        <v>334</v>
      </c>
      <c r="F366" s="14">
        <v>868100</v>
      </c>
      <c r="G366" s="15" t="s">
        <v>722</v>
      </c>
    </row>
    <row r="367" spans="1:7" x14ac:dyDescent="0.25">
      <c r="A367" s="11">
        <v>390</v>
      </c>
      <c r="B367" s="12" t="s">
        <v>720</v>
      </c>
      <c r="C367" s="13">
        <v>663</v>
      </c>
      <c r="D367" s="12" t="s">
        <v>735</v>
      </c>
      <c r="E367" s="11" t="s">
        <v>334</v>
      </c>
      <c r="F367" s="14">
        <v>868100</v>
      </c>
      <c r="G367" s="15" t="s">
        <v>722</v>
      </c>
    </row>
    <row r="368" spans="1:7" x14ac:dyDescent="0.25">
      <c r="A368" s="11">
        <v>390</v>
      </c>
      <c r="B368" s="12" t="s">
        <v>720</v>
      </c>
      <c r="C368" s="13">
        <v>664</v>
      </c>
      <c r="D368" s="12" t="s">
        <v>736</v>
      </c>
      <c r="E368" s="11" t="s">
        <v>334</v>
      </c>
      <c r="F368" s="14">
        <v>868100</v>
      </c>
      <c r="G368" s="15" t="s">
        <v>722</v>
      </c>
    </row>
    <row r="369" spans="1:11" x14ac:dyDescent="0.25">
      <c r="A369" s="11">
        <v>390</v>
      </c>
      <c r="B369" s="12" t="s">
        <v>720</v>
      </c>
      <c r="C369" s="13">
        <v>665</v>
      </c>
      <c r="D369" s="12" t="s">
        <v>737</v>
      </c>
      <c r="E369" s="11" t="s">
        <v>334</v>
      </c>
      <c r="F369" s="14">
        <v>868100</v>
      </c>
      <c r="G369" s="15" t="s">
        <v>722</v>
      </c>
      <c r="K369" s="18"/>
    </row>
    <row r="370" spans="1:11" x14ac:dyDescent="0.25">
      <c r="A370" s="11">
        <v>390</v>
      </c>
      <c r="B370" s="12" t="s">
        <v>720</v>
      </c>
      <c r="C370" s="13">
        <v>666</v>
      </c>
      <c r="D370" s="12" t="s">
        <v>738</v>
      </c>
      <c r="E370" s="11" t="s">
        <v>334</v>
      </c>
      <c r="F370" s="14">
        <v>868100</v>
      </c>
      <c r="G370" s="15" t="s">
        <v>722</v>
      </c>
    </row>
    <row r="371" spans="1:11" x14ac:dyDescent="0.25">
      <c r="A371" s="11">
        <v>390</v>
      </c>
      <c r="B371" s="12" t="s">
        <v>720</v>
      </c>
      <c r="C371" s="13">
        <v>667</v>
      </c>
      <c r="D371" s="12" t="s">
        <v>739</v>
      </c>
      <c r="E371" s="11" t="s">
        <v>334</v>
      </c>
      <c r="F371" s="14">
        <v>868100</v>
      </c>
      <c r="G371" s="15" t="s">
        <v>722</v>
      </c>
    </row>
    <row r="372" spans="1:11" x14ac:dyDescent="0.25">
      <c r="A372" s="11">
        <v>390</v>
      </c>
      <c r="B372" s="12" t="s">
        <v>720</v>
      </c>
      <c r="C372" s="13">
        <v>668</v>
      </c>
      <c r="D372" s="12" t="s">
        <v>740</v>
      </c>
      <c r="E372" s="11" t="s">
        <v>334</v>
      </c>
      <c r="F372" s="14">
        <v>868100</v>
      </c>
      <c r="G372" s="15" t="s">
        <v>722</v>
      </c>
    </row>
    <row r="373" spans="1:11" x14ac:dyDescent="0.25">
      <c r="A373" s="11">
        <v>390</v>
      </c>
      <c r="B373" s="12" t="s">
        <v>720</v>
      </c>
      <c r="C373" s="13">
        <v>669</v>
      </c>
      <c r="D373" s="12" t="s">
        <v>741</v>
      </c>
      <c r="E373" s="11" t="s">
        <v>334</v>
      </c>
      <c r="F373" s="14">
        <v>868100</v>
      </c>
      <c r="G373" s="15" t="s">
        <v>722</v>
      </c>
    </row>
    <row r="374" spans="1:11" x14ac:dyDescent="0.25">
      <c r="A374" s="11">
        <v>390</v>
      </c>
      <c r="B374" s="12" t="s">
        <v>720</v>
      </c>
      <c r="C374" s="13">
        <v>670</v>
      </c>
      <c r="D374" s="12" t="s">
        <v>742</v>
      </c>
      <c r="E374" s="11" t="s">
        <v>334</v>
      </c>
      <c r="F374" s="14">
        <v>868100</v>
      </c>
      <c r="G374" s="15" t="s">
        <v>722</v>
      </c>
    </row>
    <row r="375" spans="1:11" x14ac:dyDescent="0.25">
      <c r="A375" s="11">
        <v>390</v>
      </c>
      <c r="B375" s="12" t="s">
        <v>720</v>
      </c>
      <c r="C375" s="13">
        <v>671</v>
      </c>
      <c r="D375" s="12" t="s">
        <v>743</v>
      </c>
      <c r="E375" s="11" t="s">
        <v>334</v>
      </c>
      <c r="F375" s="14">
        <v>868100</v>
      </c>
      <c r="G375" s="15" t="s">
        <v>722</v>
      </c>
    </row>
    <row r="376" spans="1:11" x14ac:dyDescent="0.25">
      <c r="A376" s="11">
        <v>390</v>
      </c>
      <c r="B376" s="12" t="s">
        <v>720</v>
      </c>
      <c r="C376" s="13">
        <v>672</v>
      </c>
      <c r="D376" s="12" t="s">
        <v>744</v>
      </c>
      <c r="E376" s="11" t="s">
        <v>334</v>
      </c>
      <c r="F376" s="14">
        <v>868100</v>
      </c>
      <c r="G376" s="15" t="s">
        <v>722</v>
      </c>
    </row>
    <row r="377" spans="1:11" x14ac:dyDescent="0.25">
      <c r="A377" s="11">
        <v>390</v>
      </c>
      <c r="B377" s="12" t="s">
        <v>720</v>
      </c>
      <c r="C377" s="13">
        <v>673</v>
      </c>
      <c r="D377" s="12" t="s">
        <v>745</v>
      </c>
      <c r="E377" s="11" t="s">
        <v>334</v>
      </c>
      <c r="F377" s="14">
        <v>868100</v>
      </c>
      <c r="G377" s="15" t="s">
        <v>722</v>
      </c>
      <c r="H377" s="33"/>
      <c r="I377" s="16"/>
      <c r="J377" s="16"/>
    </row>
    <row r="378" spans="1:11" x14ac:dyDescent="0.25">
      <c r="A378" s="11">
        <v>390</v>
      </c>
      <c r="B378" s="12" t="s">
        <v>720</v>
      </c>
      <c r="C378" s="13">
        <v>674</v>
      </c>
      <c r="D378" s="12" t="s">
        <v>746</v>
      </c>
      <c r="E378" s="11" t="s">
        <v>334</v>
      </c>
      <c r="F378" s="14">
        <v>868100</v>
      </c>
      <c r="G378" s="15" t="s">
        <v>722</v>
      </c>
      <c r="H378" s="33"/>
      <c r="I378" s="16"/>
      <c r="J378" s="16"/>
    </row>
    <row r="379" spans="1:11" x14ac:dyDescent="0.25">
      <c r="A379" s="11">
        <v>390</v>
      </c>
      <c r="B379" s="12" t="s">
        <v>720</v>
      </c>
      <c r="C379" s="13">
        <v>675</v>
      </c>
      <c r="D379" s="12" t="s">
        <v>747</v>
      </c>
      <c r="E379" s="11" t="s">
        <v>334</v>
      </c>
      <c r="F379" s="14">
        <v>868100</v>
      </c>
      <c r="G379" s="15" t="s">
        <v>722</v>
      </c>
      <c r="H379" s="33"/>
      <c r="I379" s="16"/>
      <c r="J379" s="16"/>
    </row>
    <row r="380" spans="1:11" x14ac:dyDescent="0.25">
      <c r="A380" s="11">
        <v>390</v>
      </c>
      <c r="B380" s="12" t="s">
        <v>720</v>
      </c>
      <c r="C380" s="13">
        <v>676</v>
      </c>
      <c r="D380" s="12" t="s">
        <v>748</v>
      </c>
      <c r="E380" s="11" t="s">
        <v>334</v>
      </c>
      <c r="F380" s="14">
        <v>868100</v>
      </c>
      <c r="G380" s="15" t="s">
        <v>722</v>
      </c>
      <c r="H380" s="33"/>
      <c r="I380" s="16"/>
      <c r="J380" s="16"/>
    </row>
    <row r="381" spans="1:11" x14ac:dyDescent="0.25">
      <c r="A381" s="11">
        <v>390</v>
      </c>
      <c r="B381" s="12" t="s">
        <v>720</v>
      </c>
      <c r="C381" s="13">
        <v>677</v>
      </c>
      <c r="D381" s="12" t="s">
        <v>749</v>
      </c>
      <c r="E381" s="11" t="s">
        <v>334</v>
      </c>
      <c r="F381" s="14">
        <v>868100</v>
      </c>
      <c r="G381" s="15" t="s">
        <v>722</v>
      </c>
      <c r="H381" s="33"/>
      <c r="I381" s="16"/>
      <c r="J381" s="16"/>
    </row>
    <row r="382" spans="1:11" x14ac:dyDescent="0.25">
      <c r="A382" s="11">
        <v>390</v>
      </c>
      <c r="B382" s="12" t="s">
        <v>720</v>
      </c>
      <c r="C382" s="13">
        <v>678</v>
      </c>
      <c r="D382" s="12" t="s">
        <v>750</v>
      </c>
      <c r="E382" s="11" t="s">
        <v>334</v>
      </c>
      <c r="F382" s="14">
        <v>868100</v>
      </c>
      <c r="G382" s="15" t="s">
        <v>722</v>
      </c>
      <c r="H382" s="33"/>
      <c r="I382" s="16"/>
      <c r="J382" s="16"/>
    </row>
    <row r="383" spans="1:11" x14ac:dyDescent="0.25">
      <c r="A383" s="11">
        <v>390</v>
      </c>
      <c r="B383" s="12" t="s">
        <v>720</v>
      </c>
      <c r="C383" s="13">
        <v>679</v>
      </c>
      <c r="D383" s="12" t="s">
        <v>751</v>
      </c>
      <c r="E383" s="11" t="s">
        <v>334</v>
      </c>
      <c r="F383" s="14">
        <v>868100</v>
      </c>
      <c r="G383" s="15" t="s">
        <v>722</v>
      </c>
      <c r="H383" s="33"/>
      <c r="I383" s="16"/>
      <c r="J383" s="16"/>
    </row>
    <row r="384" spans="1:11" x14ac:dyDescent="0.25">
      <c r="A384" s="11">
        <v>390</v>
      </c>
      <c r="B384" s="12" t="s">
        <v>720</v>
      </c>
      <c r="C384" s="13">
        <v>680</v>
      </c>
      <c r="D384" s="12" t="s">
        <v>752</v>
      </c>
      <c r="E384" s="11" t="s">
        <v>334</v>
      </c>
      <c r="F384" s="14">
        <v>868100</v>
      </c>
      <c r="G384" s="15" t="s">
        <v>722</v>
      </c>
      <c r="H384" s="33"/>
      <c r="I384" s="16"/>
      <c r="J384" s="16"/>
    </row>
    <row r="385" spans="1:10" x14ac:dyDescent="0.25">
      <c r="A385" s="11">
        <v>390</v>
      </c>
      <c r="B385" s="12" t="s">
        <v>720</v>
      </c>
      <c r="C385" s="13">
        <v>681</v>
      </c>
      <c r="D385" s="12" t="s">
        <v>753</v>
      </c>
      <c r="E385" s="11" t="s">
        <v>334</v>
      </c>
      <c r="F385" s="14">
        <v>868100</v>
      </c>
      <c r="G385" s="15" t="s">
        <v>722</v>
      </c>
      <c r="H385" s="33"/>
      <c r="I385" s="16"/>
      <c r="J385" s="16"/>
    </row>
    <row r="386" spans="1:10" x14ac:dyDescent="0.25">
      <c r="A386" s="11">
        <v>390</v>
      </c>
      <c r="B386" s="12" t="s">
        <v>720</v>
      </c>
      <c r="C386" s="13">
        <v>682</v>
      </c>
      <c r="D386" s="12" t="s">
        <v>754</v>
      </c>
      <c r="E386" s="11" t="s">
        <v>334</v>
      </c>
      <c r="F386" s="14">
        <v>868100</v>
      </c>
      <c r="G386" s="15" t="s">
        <v>722</v>
      </c>
      <c r="H386" s="33"/>
      <c r="I386" s="16"/>
      <c r="J386" s="16"/>
    </row>
    <row r="387" spans="1:10" x14ac:dyDescent="0.25">
      <c r="A387" s="11">
        <v>390</v>
      </c>
      <c r="B387" s="12" t="s">
        <v>720</v>
      </c>
      <c r="C387" s="13">
        <v>683</v>
      </c>
      <c r="D387" s="12" t="s">
        <v>755</v>
      </c>
      <c r="E387" s="11" t="s">
        <v>334</v>
      </c>
      <c r="F387" s="14">
        <v>868100</v>
      </c>
      <c r="G387" s="15" t="s">
        <v>722</v>
      </c>
      <c r="H387" s="33"/>
      <c r="I387" s="16"/>
      <c r="J387" s="16"/>
    </row>
    <row r="388" spans="1:10" x14ac:dyDescent="0.25">
      <c r="A388" s="11">
        <v>390</v>
      </c>
      <c r="B388" s="12" t="s">
        <v>720</v>
      </c>
      <c r="C388" s="13">
        <v>684</v>
      </c>
      <c r="D388" s="12" t="s">
        <v>756</v>
      </c>
      <c r="E388" s="11" t="s">
        <v>334</v>
      </c>
      <c r="F388" s="14">
        <v>868100</v>
      </c>
      <c r="G388" s="15" t="s">
        <v>722</v>
      </c>
      <c r="H388" s="33"/>
      <c r="I388" s="16"/>
      <c r="J388" s="16"/>
    </row>
    <row r="389" spans="1:10" x14ac:dyDescent="0.25">
      <c r="A389" s="11">
        <v>390</v>
      </c>
      <c r="B389" s="12" t="s">
        <v>720</v>
      </c>
      <c r="C389" s="13">
        <v>685</v>
      </c>
      <c r="D389" s="12" t="s">
        <v>757</v>
      </c>
      <c r="E389" s="11" t="s">
        <v>334</v>
      </c>
      <c r="F389" s="14">
        <v>868100</v>
      </c>
      <c r="G389" s="15" t="s">
        <v>722</v>
      </c>
      <c r="H389" s="33"/>
      <c r="I389" s="16"/>
      <c r="J389" s="16"/>
    </row>
    <row r="390" spans="1:10" x14ac:dyDescent="0.25">
      <c r="A390" s="11">
        <v>390</v>
      </c>
      <c r="B390" s="12" t="s">
        <v>720</v>
      </c>
      <c r="C390" s="13">
        <v>726</v>
      </c>
      <c r="D390" s="12" t="s">
        <v>758</v>
      </c>
      <c r="E390" s="11" t="s">
        <v>334</v>
      </c>
      <c r="F390" s="14">
        <v>868100</v>
      </c>
      <c r="G390" s="15" t="s">
        <v>722</v>
      </c>
      <c r="H390" s="33"/>
      <c r="I390" s="16"/>
      <c r="J390" s="16"/>
    </row>
    <row r="391" spans="1:10" x14ac:dyDescent="0.25">
      <c r="A391" s="11">
        <v>391</v>
      </c>
      <c r="B391" s="12" t="s">
        <v>759</v>
      </c>
      <c r="C391" s="13">
        <v>687</v>
      </c>
      <c r="D391" s="12" t="s">
        <v>760</v>
      </c>
      <c r="E391" s="11" t="s">
        <v>334</v>
      </c>
      <c r="F391" s="14">
        <v>868100</v>
      </c>
      <c r="G391" s="15" t="s">
        <v>722</v>
      </c>
      <c r="H391" s="33"/>
      <c r="I391" s="16"/>
      <c r="J391" s="16"/>
    </row>
    <row r="392" spans="1:10" x14ac:dyDescent="0.25">
      <c r="A392" s="11">
        <v>391</v>
      </c>
      <c r="B392" s="12" t="s">
        <v>759</v>
      </c>
      <c r="C392" s="13">
        <v>688</v>
      </c>
      <c r="D392" s="12" t="s">
        <v>761</v>
      </c>
      <c r="E392" s="11" t="s">
        <v>334</v>
      </c>
      <c r="F392" s="14">
        <v>868100</v>
      </c>
      <c r="G392" s="15" t="s">
        <v>722</v>
      </c>
      <c r="H392" s="33"/>
      <c r="I392" s="16"/>
      <c r="J392" s="16"/>
    </row>
    <row r="393" spans="1:10" x14ac:dyDescent="0.25">
      <c r="A393" s="11">
        <v>391</v>
      </c>
      <c r="B393" s="12" t="s">
        <v>759</v>
      </c>
      <c r="C393" s="13">
        <v>689</v>
      </c>
      <c r="D393" s="12" t="s">
        <v>762</v>
      </c>
      <c r="E393" s="11" t="s">
        <v>334</v>
      </c>
      <c r="F393" s="14">
        <v>868100</v>
      </c>
      <c r="G393" s="15" t="s">
        <v>722</v>
      </c>
      <c r="H393" s="33"/>
      <c r="I393" s="16"/>
      <c r="J393" s="16"/>
    </row>
    <row r="394" spans="1:10" x14ac:dyDescent="0.25">
      <c r="A394" s="11">
        <v>391</v>
      </c>
      <c r="B394" s="12" t="s">
        <v>759</v>
      </c>
      <c r="C394" s="13">
        <v>690</v>
      </c>
      <c r="D394" s="12" t="s">
        <v>763</v>
      </c>
      <c r="E394" s="11" t="s">
        <v>334</v>
      </c>
      <c r="F394" s="14">
        <v>868100</v>
      </c>
      <c r="G394" s="15" t="s">
        <v>722</v>
      </c>
      <c r="H394" s="33"/>
      <c r="I394" s="16"/>
      <c r="J394" s="16"/>
    </row>
    <row r="395" spans="1:10" x14ac:dyDescent="0.25">
      <c r="A395" s="11">
        <v>391</v>
      </c>
      <c r="B395" s="12" t="s">
        <v>759</v>
      </c>
      <c r="C395" s="13">
        <v>691</v>
      </c>
      <c r="D395" s="12" t="s">
        <v>764</v>
      </c>
      <c r="E395" s="11" t="s">
        <v>334</v>
      </c>
      <c r="F395" s="14">
        <v>868100</v>
      </c>
      <c r="G395" s="15" t="s">
        <v>722</v>
      </c>
      <c r="H395" s="33"/>
      <c r="I395" s="16"/>
      <c r="J395" s="16"/>
    </row>
    <row r="396" spans="1:10" x14ac:dyDescent="0.25">
      <c r="A396" s="11">
        <v>391</v>
      </c>
      <c r="B396" s="12" t="s">
        <v>759</v>
      </c>
      <c r="C396" s="13">
        <v>692</v>
      </c>
      <c r="D396" s="12" t="s">
        <v>765</v>
      </c>
      <c r="E396" s="11" t="s">
        <v>334</v>
      </c>
      <c r="F396" s="14">
        <v>868100</v>
      </c>
      <c r="G396" s="15" t="s">
        <v>722</v>
      </c>
      <c r="H396" s="33"/>
      <c r="I396" s="16"/>
      <c r="J396" s="16"/>
    </row>
    <row r="397" spans="1:10" x14ac:dyDescent="0.25">
      <c r="A397" s="11">
        <v>391</v>
      </c>
      <c r="B397" s="12" t="s">
        <v>759</v>
      </c>
      <c r="C397" s="13">
        <v>693</v>
      </c>
      <c r="D397" s="12" t="s">
        <v>766</v>
      </c>
      <c r="E397" s="11" t="s">
        <v>334</v>
      </c>
      <c r="F397" s="14">
        <v>868100</v>
      </c>
      <c r="G397" s="15" t="s">
        <v>722</v>
      </c>
      <c r="H397" s="33"/>
      <c r="I397" s="16"/>
      <c r="J397" s="16"/>
    </row>
    <row r="398" spans="1:10" x14ac:dyDescent="0.25">
      <c r="A398" s="11">
        <v>391</v>
      </c>
      <c r="B398" s="12" t="s">
        <v>759</v>
      </c>
      <c r="C398" s="13">
        <v>694</v>
      </c>
      <c r="D398" s="12" t="s">
        <v>767</v>
      </c>
      <c r="E398" s="11" t="s">
        <v>334</v>
      </c>
      <c r="F398" s="14">
        <v>868100</v>
      </c>
      <c r="G398" s="15" t="s">
        <v>722</v>
      </c>
      <c r="H398" s="33"/>
      <c r="I398" s="16"/>
      <c r="J398" s="16"/>
    </row>
    <row r="399" spans="1:10" x14ac:dyDescent="0.25">
      <c r="A399" s="11">
        <v>391</v>
      </c>
      <c r="B399" s="12" t="s">
        <v>759</v>
      </c>
      <c r="C399" s="13">
        <v>695</v>
      </c>
      <c r="D399" s="12" t="s">
        <v>768</v>
      </c>
      <c r="E399" s="11" t="s">
        <v>334</v>
      </c>
      <c r="F399" s="14">
        <v>868100</v>
      </c>
      <c r="G399" s="15" t="s">
        <v>722</v>
      </c>
      <c r="H399" s="33"/>
      <c r="I399" s="16"/>
      <c r="J399" s="16"/>
    </row>
    <row r="400" spans="1:10" x14ac:dyDescent="0.25">
      <c r="A400" s="11">
        <v>391</v>
      </c>
      <c r="B400" s="12" t="s">
        <v>759</v>
      </c>
      <c r="C400" s="13">
        <v>696</v>
      </c>
      <c r="D400" s="12" t="s">
        <v>769</v>
      </c>
      <c r="E400" s="11" t="s">
        <v>334</v>
      </c>
      <c r="F400" s="14">
        <v>868100</v>
      </c>
      <c r="G400" s="15" t="s">
        <v>722</v>
      </c>
      <c r="H400" s="33"/>
      <c r="I400" s="16"/>
      <c r="J400" s="16"/>
    </row>
    <row r="401" spans="1:10" x14ac:dyDescent="0.25">
      <c r="A401" s="11">
        <v>391</v>
      </c>
      <c r="B401" s="12" t="s">
        <v>759</v>
      </c>
      <c r="C401" s="13">
        <v>697</v>
      </c>
      <c r="D401" s="12" t="s">
        <v>770</v>
      </c>
      <c r="E401" s="11" t="s">
        <v>334</v>
      </c>
      <c r="F401" s="14">
        <v>868100</v>
      </c>
      <c r="G401" s="15" t="s">
        <v>722</v>
      </c>
      <c r="H401" s="33"/>
      <c r="I401" s="16"/>
      <c r="J401" s="16"/>
    </row>
    <row r="402" spans="1:10" x14ac:dyDescent="0.25">
      <c r="A402" s="11">
        <v>391</v>
      </c>
      <c r="B402" s="12" t="s">
        <v>759</v>
      </c>
      <c r="C402" s="13">
        <v>698</v>
      </c>
      <c r="D402" s="12" t="s">
        <v>771</v>
      </c>
      <c r="E402" s="11" t="s">
        <v>334</v>
      </c>
      <c r="F402" s="14">
        <v>868100</v>
      </c>
      <c r="G402" s="15" t="s">
        <v>722</v>
      </c>
      <c r="H402" s="33"/>
      <c r="I402" s="16"/>
      <c r="J402" s="16"/>
    </row>
    <row r="403" spans="1:10" x14ac:dyDescent="0.25">
      <c r="A403" s="11">
        <v>391</v>
      </c>
      <c r="B403" s="12" t="s">
        <v>759</v>
      </c>
      <c r="C403" s="13">
        <v>699</v>
      </c>
      <c r="D403" s="12" t="s">
        <v>772</v>
      </c>
      <c r="E403" s="11" t="s">
        <v>334</v>
      </c>
      <c r="F403" s="14">
        <v>868100</v>
      </c>
      <c r="G403" s="15" t="s">
        <v>722</v>
      </c>
      <c r="H403" s="33"/>
      <c r="I403" s="16"/>
      <c r="J403" s="16"/>
    </row>
    <row r="404" spans="1:10" x14ac:dyDescent="0.25">
      <c r="A404" s="11">
        <v>391</v>
      </c>
      <c r="B404" s="12" t="s">
        <v>759</v>
      </c>
      <c r="C404" s="13">
        <v>700</v>
      </c>
      <c r="D404" s="12" t="s">
        <v>773</v>
      </c>
      <c r="E404" s="11" t="s">
        <v>334</v>
      </c>
      <c r="F404" s="14">
        <v>868100</v>
      </c>
      <c r="G404" s="15" t="s">
        <v>722</v>
      </c>
      <c r="H404" s="33"/>
      <c r="I404" s="16"/>
      <c r="J404" s="16"/>
    </row>
    <row r="405" spans="1:10" x14ac:dyDescent="0.25">
      <c r="A405" s="11">
        <v>391</v>
      </c>
      <c r="B405" s="12" t="s">
        <v>759</v>
      </c>
      <c r="C405" s="13">
        <v>701</v>
      </c>
      <c r="D405" s="12" t="s">
        <v>774</v>
      </c>
      <c r="E405" s="11" t="s">
        <v>334</v>
      </c>
      <c r="F405" s="14">
        <v>868100</v>
      </c>
      <c r="G405" s="15" t="s">
        <v>722</v>
      </c>
      <c r="H405" s="33"/>
      <c r="I405" s="16"/>
      <c r="J405" s="16"/>
    </row>
    <row r="406" spans="1:10" x14ac:dyDescent="0.25">
      <c r="A406" s="11">
        <v>391</v>
      </c>
      <c r="B406" s="12" t="s">
        <v>759</v>
      </c>
      <c r="C406" s="13">
        <v>702</v>
      </c>
      <c r="D406" s="12" t="s">
        <v>775</v>
      </c>
      <c r="E406" s="11" t="s">
        <v>334</v>
      </c>
      <c r="F406" s="14">
        <v>868100</v>
      </c>
      <c r="G406" s="15" t="s">
        <v>722</v>
      </c>
      <c r="H406" s="33"/>
      <c r="I406" s="16"/>
      <c r="J406" s="16"/>
    </row>
    <row r="407" spans="1:10" x14ac:dyDescent="0.25">
      <c r="A407" s="11">
        <v>391</v>
      </c>
      <c r="B407" s="12" t="s">
        <v>759</v>
      </c>
      <c r="C407" s="13">
        <v>703</v>
      </c>
      <c r="D407" s="12" t="s">
        <v>776</v>
      </c>
      <c r="E407" s="11" t="s">
        <v>334</v>
      </c>
      <c r="F407" s="14">
        <v>868100</v>
      </c>
      <c r="G407" s="15" t="s">
        <v>722</v>
      </c>
      <c r="H407" s="33"/>
      <c r="I407" s="16"/>
      <c r="J407" s="16"/>
    </row>
    <row r="408" spans="1:10" x14ac:dyDescent="0.25">
      <c r="A408" s="11">
        <v>391</v>
      </c>
      <c r="B408" s="12" t="s">
        <v>759</v>
      </c>
      <c r="C408" s="13">
        <v>704</v>
      </c>
      <c r="D408" s="12" t="s">
        <v>777</v>
      </c>
      <c r="E408" s="11" t="s">
        <v>334</v>
      </c>
      <c r="F408" s="14">
        <v>868100</v>
      </c>
      <c r="G408" s="15" t="s">
        <v>722</v>
      </c>
      <c r="H408" s="33"/>
      <c r="I408" s="16"/>
      <c r="J408" s="16"/>
    </row>
    <row r="409" spans="1:10" x14ac:dyDescent="0.25">
      <c r="A409" s="11">
        <v>391</v>
      </c>
      <c r="B409" s="12" t="s">
        <v>759</v>
      </c>
      <c r="C409" s="13">
        <v>705</v>
      </c>
      <c r="D409" s="12" t="s">
        <v>778</v>
      </c>
      <c r="E409" s="11" t="s">
        <v>334</v>
      </c>
      <c r="F409" s="14">
        <v>868100</v>
      </c>
      <c r="G409" s="15" t="s">
        <v>722</v>
      </c>
      <c r="H409" s="33"/>
      <c r="I409" s="16"/>
      <c r="J409" s="16"/>
    </row>
    <row r="410" spans="1:10" x14ac:dyDescent="0.25">
      <c r="A410" s="11">
        <v>391</v>
      </c>
      <c r="B410" s="12" t="s">
        <v>759</v>
      </c>
      <c r="C410" s="13">
        <v>706</v>
      </c>
      <c r="D410" s="12" t="s">
        <v>779</v>
      </c>
      <c r="E410" s="11" t="s">
        <v>334</v>
      </c>
      <c r="F410" s="14">
        <v>868100</v>
      </c>
      <c r="G410" s="15" t="s">
        <v>722</v>
      </c>
      <c r="H410" s="33"/>
      <c r="I410" s="16"/>
      <c r="J410" s="16"/>
    </row>
    <row r="411" spans="1:10" x14ac:dyDescent="0.25">
      <c r="A411" s="11">
        <v>391</v>
      </c>
      <c r="B411" s="12" t="s">
        <v>759</v>
      </c>
      <c r="C411" s="13">
        <v>707</v>
      </c>
      <c r="D411" s="12" t="s">
        <v>780</v>
      </c>
      <c r="E411" s="11" t="s">
        <v>334</v>
      </c>
      <c r="F411" s="14">
        <v>868100</v>
      </c>
      <c r="G411" s="15" t="s">
        <v>722</v>
      </c>
      <c r="H411" s="33"/>
      <c r="I411" s="16"/>
      <c r="J411" s="16"/>
    </row>
    <row r="412" spans="1:10" x14ac:dyDescent="0.25">
      <c r="A412" s="11">
        <v>391</v>
      </c>
      <c r="B412" s="12" t="s">
        <v>759</v>
      </c>
      <c r="C412" s="13">
        <v>725</v>
      </c>
      <c r="D412" s="12" t="s">
        <v>781</v>
      </c>
      <c r="E412" s="11" t="s">
        <v>334</v>
      </c>
      <c r="F412" s="14">
        <v>868100</v>
      </c>
      <c r="G412" s="15" t="s">
        <v>722</v>
      </c>
      <c r="H412" s="33"/>
      <c r="I412" s="16"/>
      <c r="J412" s="16"/>
    </row>
    <row r="413" spans="1:10" x14ac:dyDescent="0.25">
      <c r="A413" s="11">
        <v>400</v>
      </c>
      <c r="B413" s="12" t="s">
        <v>782</v>
      </c>
      <c r="C413" s="13">
        <v>1</v>
      </c>
      <c r="D413" s="12" t="s">
        <v>783</v>
      </c>
      <c r="E413" s="11" t="s">
        <v>338</v>
      </c>
      <c r="F413" s="14">
        <v>864100</v>
      </c>
      <c r="G413" s="15" t="s">
        <v>784</v>
      </c>
      <c r="H413" s="33"/>
      <c r="I413" s="16"/>
      <c r="J413" s="16"/>
    </row>
    <row r="414" spans="1:10" x14ac:dyDescent="0.25">
      <c r="A414" s="11">
        <v>400</v>
      </c>
      <c r="B414" s="12" t="s">
        <v>782</v>
      </c>
      <c r="C414" s="13">
        <v>5</v>
      </c>
      <c r="D414" s="12" t="s">
        <v>785</v>
      </c>
      <c r="E414" s="11" t="s">
        <v>338</v>
      </c>
      <c r="F414" s="14">
        <v>864100</v>
      </c>
      <c r="G414" s="15" t="s">
        <v>784</v>
      </c>
      <c r="H414" s="33"/>
      <c r="I414" s="16"/>
      <c r="J414" s="16"/>
    </row>
    <row r="415" spans="1:10" x14ac:dyDescent="0.25">
      <c r="A415" s="11">
        <v>400</v>
      </c>
      <c r="B415" s="12" t="s">
        <v>782</v>
      </c>
      <c r="C415" s="13">
        <v>11</v>
      </c>
      <c r="D415" s="12" t="s">
        <v>786</v>
      </c>
      <c r="E415" s="11" t="s">
        <v>338</v>
      </c>
      <c r="F415" s="14">
        <v>864100</v>
      </c>
      <c r="G415" s="15" t="s">
        <v>784</v>
      </c>
      <c r="H415" s="33"/>
      <c r="I415" s="16"/>
      <c r="J415" s="16"/>
    </row>
    <row r="416" spans="1:10" x14ac:dyDescent="0.25">
      <c r="A416" s="11">
        <v>400</v>
      </c>
      <c r="B416" s="12" t="s">
        <v>782</v>
      </c>
      <c r="C416" s="13">
        <v>26</v>
      </c>
      <c r="D416" s="12" t="s">
        <v>787</v>
      </c>
      <c r="E416" s="11" t="s">
        <v>338</v>
      </c>
      <c r="F416" s="14">
        <v>864100</v>
      </c>
      <c r="G416" s="15" t="s">
        <v>784</v>
      </c>
      <c r="H416" s="33"/>
      <c r="I416" s="16"/>
      <c r="J416" s="16"/>
    </row>
    <row r="417" spans="1:11" x14ac:dyDescent="0.25">
      <c r="A417" s="11">
        <v>400</v>
      </c>
      <c r="B417" s="12" t="s">
        <v>782</v>
      </c>
      <c r="C417" s="13">
        <v>31</v>
      </c>
      <c r="D417" s="12" t="s">
        <v>788</v>
      </c>
      <c r="E417" s="11" t="s">
        <v>338</v>
      </c>
      <c r="F417" s="14">
        <v>864100</v>
      </c>
      <c r="G417" s="15" t="s">
        <v>784</v>
      </c>
      <c r="H417" s="33"/>
      <c r="I417" s="16"/>
      <c r="J417" s="16"/>
    </row>
    <row r="418" spans="1:11" x14ac:dyDescent="0.25">
      <c r="A418" s="11">
        <v>400</v>
      </c>
      <c r="B418" s="12" t="s">
        <v>782</v>
      </c>
      <c r="C418" s="13">
        <v>41</v>
      </c>
      <c r="D418" s="12" t="s">
        <v>789</v>
      </c>
      <c r="E418" s="11" t="s">
        <v>338</v>
      </c>
      <c r="F418" s="14">
        <v>864100</v>
      </c>
      <c r="G418" s="15" t="s">
        <v>784</v>
      </c>
      <c r="H418" s="33"/>
      <c r="I418" s="16"/>
      <c r="J418" s="16"/>
    </row>
    <row r="419" spans="1:11" x14ac:dyDescent="0.25">
      <c r="A419" s="11">
        <v>400</v>
      </c>
      <c r="B419" s="12" t="s">
        <v>782</v>
      </c>
      <c r="C419" s="13">
        <v>116</v>
      </c>
      <c r="D419" s="12" t="s">
        <v>790</v>
      </c>
      <c r="E419" s="11" t="s">
        <v>338</v>
      </c>
      <c r="F419" s="14">
        <v>864100</v>
      </c>
      <c r="G419" s="15" t="s">
        <v>784</v>
      </c>
      <c r="H419" s="33"/>
      <c r="I419" s="16"/>
      <c r="J419" s="16"/>
    </row>
    <row r="420" spans="1:11" x14ac:dyDescent="0.25">
      <c r="A420" s="11">
        <v>400</v>
      </c>
      <c r="B420" s="12" t="s">
        <v>782</v>
      </c>
      <c r="C420" s="13">
        <v>132</v>
      </c>
      <c r="D420" s="12" t="s">
        <v>791</v>
      </c>
      <c r="E420" s="11" t="s">
        <v>338</v>
      </c>
      <c r="F420" s="14">
        <v>864100</v>
      </c>
      <c r="G420" s="15" t="s">
        <v>784</v>
      </c>
      <c r="H420" s="33"/>
      <c r="I420" s="16"/>
      <c r="J420" s="16"/>
    </row>
    <row r="421" spans="1:11" x14ac:dyDescent="0.25">
      <c r="A421" s="11">
        <v>400</v>
      </c>
      <c r="B421" s="12" t="s">
        <v>782</v>
      </c>
      <c r="C421" s="13">
        <v>134</v>
      </c>
      <c r="D421" s="12" t="s">
        <v>792</v>
      </c>
      <c r="E421" s="11" t="s">
        <v>338</v>
      </c>
      <c r="F421" s="14">
        <v>864100</v>
      </c>
      <c r="G421" s="15" t="s">
        <v>784</v>
      </c>
      <c r="H421" s="33"/>
      <c r="I421" s="16"/>
      <c r="J421" s="16"/>
    </row>
    <row r="422" spans="1:11" x14ac:dyDescent="0.25">
      <c r="A422" s="11">
        <v>400</v>
      </c>
      <c r="B422" s="12" t="s">
        <v>782</v>
      </c>
      <c r="C422" s="13">
        <v>137</v>
      </c>
      <c r="D422" s="12" t="s">
        <v>793</v>
      </c>
      <c r="E422" s="11" t="s">
        <v>338</v>
      </c>
      <c r="F422" s="14">
        <v>864100</v>
      </c>
      <c r="G422" s="15" t="s">
        <v>784</v>
      </c>
      <c r="H422" s="33"/>
      <c r="I422" s="16"/>
      <c r="J422" s="16"/>
    </row>
    <row r="423" spans="1:11" x14ac:dyDescent="0.25">
      <c r="A423" s="11">
        <v>400</v>
      </c>
      <c r="B423" s="12" t="s">
        <v>782</v>
      </c>
      <c r="C423" s="13">
        <v>138</v>
      </c>
      <c r="D423" s="12" t="s">
        <v>794</v>
      </c>
      <c r="E423" s="11" t="s">
        <v>338</v>
      </c>
      <c r="F423" s="14">
        <v>864100</v>
      </c>
      <c r="G423" s="15" t="s">
        <v>784</v>
      </c>
      <c r="H423" s="33"/>
      <c r="I423" s="16"/>
      <c r="J423" s="16"/>
    </row>
    <row r="424" spans="1:11" x14ac:dyDescent="0.25">
      <c r="A424" s="11">
        <v>400</v>
      </c>
      <c r="B424" s="12" t="s">
        <v>782</v>
      </c>
      <c r="C424" s="13">
        <v>152</v>
      </c>
      <c r="D424" s="12" t="s">
        <v>795</v>
      </c>
      <c r="E424" s="11" t="s">
        <v>338</v>
      </c>
      <c r="F424" s="14">
        <v>864100</v>
      </c>
      <c r="G424" s="15" t="s">
        <v>784</v>
      </c>
      <c r="H424" s="33"/>
      <c r="I424" s="16"/>
      <c r="J424" s="16"/>
    </row>
    <row r="425" spans="1:11" x14ac:dyDescent="0.25">
      <c r="A425" s="11">
        <v>400</v>
      </c>
      <c r="B425" s="12" t="s">
        <v>782</v>
      </c>
      <c r="C425" s="13">
        <v>160</v>
      </c>
      <c r="D425" s="12" t="s">
        <v>796</v>
      </c>
      <c r="E425" s="11" t="s">
        <v>338</v>
      </c>
      <c r="F425" s="14">
        <v>864100</v>
      </c>
      <c r="G425" s="15" t="s">
        <v>784</v>
      </c>
    </row>
    <row r="426" spans="1:11" x14ac:dyDescent="0.25">
      <c r="A426" s="11">
        <v>400</v>
      </c>
      <c r="B426" s="12" t="s">
        <v>782</v>
      </c>
      <c r="C426" s="13">
        <v>169</v>
      </c>
      <c r="D426" s="12" t="s">
        <v>797</v>
      </c>
      <c r="E426" s="11" t="s">
        <v>338</v>
      </c>
      <c r="F426" s="14">
        <v>864100</v>
      </c>
      <c r="G426" s="15" t="s">
        <v>784</v>
      </c>
    </row>
    <row r="427" spans="1:11" x14ac:dyDescent="0.25">
      <c r="A427" s="11">
        <v>400</v>
      </c>
      <c r="B427" s="12" t="s">
        <v>782</v>
      </c>
      <c r="C427" s="13">
        <v>170</v>
      </c>
      <c r="D427" s="12" t="s">
        <v>798</v>
      </c>
      <c r="E427" s="11" t="s">
        <v>338</v>
      </c>
      <c r="F427" s="14">
        <v>864100</v>
      </c>
      <c r="G427" s="15" t="s">
        <v>784</v>
      </c>
      <c r="K427" s="18"/>
    </row>
    <row r="428" spans="1:11" x14ac:dyDescent="0.25">
      <c r="A428" s="11">
        <v>400</v>
      </c>
      <c r="B428" s="12" t="s">
        <v>782</v>
      </c>
      <c r="C428" s="13">
        <v>188</v>
      </c>
      <c r="D428" s="12" t="s">
        <v>799</v>
      </c>
      <c r="E428" s="11" t="s">
        <v>338</v>
      </c>
      <c r="F428" s="14">
        <v>864100</v>
      </c>
      <c r="G428" s="15" t="s">
        <v>784</v>
      </c>
    </row>
    <row r="429" spans="1:11" x14ac:dyDescent="0.25">
      <c r="A429" s="11">
        <v>400</v>
      </c>
      <c r="B429" s="12" t="s">
        <v>782</v>
      </c>
      <c r="C429" s="13">
        <v>194</v>
      </c>
      <c r="D429" s="12" t="s">
        <v>800</v>
      </c>
      <c r="E429" s="11" t="s">
        <v>338</v>
      </c>
      <c r="F429" s="14">
        <v>864100</v>
      </c>
      <c r="G429" s="15" t="s">
        <v>784</v>
      </c>
    </row>
    <row r="430" spans="1:11" x14ac:dyDescent="0.25">
      <c r="A430" s="11">
        <v>400</v>
      </c>
      <c r="B430" s="12" t="s">
        <v>782</v>
      </c>
      <c r="C430" s="13">
        <v>199</v>
      </c>
      <c r="D430" s="12" t="s">
        <v>801</v>
      </c>
      <c r="E430" s="11" t="s">
        <v>338</v>
      </c>
      <c r="F430" s="14">
        <v>864100</v>
      </c>
      <c r="G430" s="15" t="s">
        <v>784</v>
      </c>
    </row>
    <row r="431" spans="1:11" x14ac:dyDescent="0.25">
      <c r="A431" s="11">
        <v>400</v>
      </c>
      <c r="B431" s="12" t="s">
        <v>782</v>
      </c>
      <c r="C431" s="13">
        <v>200</v>
      </c>
      <c r="D431" s="12" t="s">
        <v>802</v>
      </c>
      <c r="E431" s="11" t="s">
        <v>338</v>
      </c>
      <c r="F431" s="14">
        <v>864100</v>
      </c>
      <c r="G431" s="15" t="s">
        <v>784</v>
      </c>
    </row>
    <row r="432" spans="1:11" x14ac:dyDescent="0.25">
      <c r="A432" s="11">
        <v>400</v>
      </c>
      <c r="B432" s="12" t="s">
        <v>782</v>
      </c>
      <c r="C432" s="13">
        <v>232</v>
      </c>
      <c r="D432" s="12" t="s">
        <v>803</v>
      </c>
      <c r="E432" s="11" t="s">
        <v>338</v>
      </c>
      <c r="F432" s="14">
        <v>864100</v>
      </c>
      <c r="G432" s="15" t="s">
        <v>784</v>
      </c>
    </row>
    <row r="433" spans="1:10" x14ac:dyDescent="0.25">
      <c r="A433" s="11">
        <v>400</v>
      </c>
      <c r="B433" s="12" t="s">
        <v>782</v>
      </c>
      <c r="C433" s="13">
        <v>235</v>
      </c>
      <c r="D433" s="12" t="s">
        <v>804</v>
      </c>
      <c r="E433" s="11" t="s">
        <v>338</v>
      </c>
      <c r="F433" s="14">
        <v>864100</v>
      </c>
      <c r="G433" s="15" t="s">
        <v>784</v>
      </c>
    </row>
    <row r="434" spans="1:10" x14ac:dyDescent="0.25">
      <c r="A434" s="11">
        <v>400</v>
      </c>
      <c r="B434" s="12" t="s">
        <v>782</v>
      </c>
      <c r="C434" s="13">
        <v>245</v>
      </c>
      <c r="D434" s="12" t="s">
        <v>805</v>
      </c>
      <c r="E434" s="11" t="s">
        <v>338</v>
      </c>
      <c r="F434" s="14">
        <v>864100</v>
      </c>
      <c r="G434" s="15" t="s">
        <v>784</v>
      </c>
    </row>
    <row r="435" spans="1:10" x14ac:dyDescent="0.25">
      <c r="A435" s="11">
        <v>400</v>
      </c>
      <c r="B435" s="12" t="s">
        <v>782</v>
      </c>
      <c r="C435" s="13">
        <v>285</v>
      </c>
      <c r="D435" s="12" t="s">
        <v>806</v>
      </c>
      <c r="E435" s="11" t="s">
        <v>338</v>
      </c>
      <c r="F435" s="14">
        <v>864100</v>
      </c>
      <c r="G435" s="15" t="s">
        <v>784</v>
      </c>
    </row>
    <row r="436" spans="1:10" x14ac:dyDescent="0.25">
      <c r="A436" s="11">
        <v>400</v>
      </c>
      <c r="B436" s="12" t="s">
        <v>782</v>
      </c>
      <c r="C436" s="13">
        <v>290</v>
      </c>
      <c r="D436" s="12" t="s">
        <v>807</v>
      </c>
      <c r="E436" s="11" t="s">
        <v>338</v>
      </c>
      <c r="F436" s="14">
        <v>864100</v>
      </c>
      <c r="G436" s="15" t="s">
        <v>784</v>
      </c>
    </row>
    <row r="437" spans="1:10" x14ac:dyDescent="0.25">
      <c r="A437" s="11">
        <v>400</v>
      </c>
      <c r="B437" s="12" t="s">
        <v>782</v>
      </c>
      <c r="C437" s="13">
        <v>294</v>
      </c>
      <c r="D437" s="12" t="s">
        <v>808</v>
      </c>
      <c r="E437" s="11" t="s">
        <v>338</v>
      </c>
      <c r="F437" s="14">
        <v>864100</v>
      </c>
      <c r="G437" s="15" t="s">
        <v>784</v>
      </c>
    </row>
    <row r="438" spans="1:10" x14ac:dyDescent="0.25">
      <c r="A438" s="11">
        <v>400</v>
      </c>
      <c r="B438" s="12" t="s">
        <v>782</v>
      </c>
      <c r="C438" s="13">
        <v>298</v>
      </c>
      <c r="D438" s="12" t="s">
        <v>809</v>
      </c>
      <c r="E438" s="11" t="s">
        <v>338</v>
      </c>
      <c r="F438" s="14">
        <v>864100</v>
      </c>
      <c r="G438" s="15" t="s">
        <v>784</v>
      </c>
    </row>
    <row r="439" spans="1:10" x14ac:dyDescent="0.25">
      <c r="A439" s="11">
        <v>400</v>
      </c>
      <c r="B439" s="12" t="s">
        <v>782</v>
      </c>
      <c r="C439" s="13">
        <v>310</v>
      </c>
      <c r="D439" s="12" t="s">
        <v>810</v>
      </c>
      <c r="E439" s="11" t="s">
        <v>338</v>
      </c>
      <c r="F439" s="14">
        <v>864100</v>
      </c>
      <c r="G439" s="15" t="s">
        <v>784</v>
      </c>
    </row>
    <row r="440" spans="1:10" x14ac:dyDescent="0.25">
      <c r="A440" s="11">
        <v>400</v>
      </c>
      <c r="B440" s="12" t="s">
        <v>782</v>
      </c>
      <c r="C440" s="13">
        <v>325</v>
      </c>
      <c r="D440" s="12" t="s">
        <v>811</v>
      </c>
      <c r="E440" s="11" t="s">
        <v>338</v>
      </c>
      <c r="F440" s="14">
        <v>864100</v>
      </c>
      <c r="G440" s="15" t="s">
        <v>784</v>
      </c>
    </row>
    <row r="441" spans="1:10" x14ac:dyDescent="0.25">
      <c r="A441" s="11">
        <v>400</v>
      </c>
      <c r="B441" s="12" t="s">
        <v>782</v>
      </c>
      <c r="C441" s="13">
        <v>327</v>
      </c>
      <c r="D441" s="12" t="s">
        <v>812</v>
      </c>
      <c r="E441" s="11" t="s">
        <v>338</v>
      </c>
      <c r="F441" s="14">
        <v>864100</v>
      </c>
      <c r="G441" s="15" t="s">
        <v>784</v>
      </c>
      <c r="H441" s="33"/>
      <c r="I441" s="16"/>
      <c r="J441" s="16"/>
    </row>
    <row r="442" spans="1:10" x14ac:dyDescent="0.25">
      <c r="A442" s="11">
        <v>400</v>
      </c>
      <c r="B442" s="12" t="s">
        <v>782</v>
      </c>
      <c r="C442" s="13">
        <v>349</v>
      </c>
      <c r="D442" s="12" t="s">
        <v>813</v>
      </c>
      <c r="E442" s="11" t="s">
        <v>338</v>
      </c>
      <c r="F442" s="14">
        <v>864100</v>
      </c>
      <c r="G442" s="15" t="s">
        <v>784</v>
      </c>
      <c r="H442" s="33"/>
      <c r="I442" s="16"/>
      <c r="J442" s="16"/>
    </row>
    <row r="443" spans="1:10" x14ac:dyDescent="0.25">
      <c r="A443" s="11">
        <v>400</v>
      </c>
      <c r="B443" s="12" t="s">
        <v>782</v>
      </c>
      <c r="C443" s="13">
        <v>357</v>
      </c>
      <c r="D443" s="12" t="s">
        <v>814</v>
      </c>
      <c r="E443" s="11" t="s">
        <v>338</v>
      </c>
      <c r="F443" s="14">
        <v>864100</v>
      </c>
      <c r="G443" s="15" t="s">
        <v>784</v>
      </c>
      <c r="H443" s="33"/>
      <c r="I443" s="16"/>
      <c r="J443" s="16"/>
    </row>
    <row r="444" spans="1:10" x14ac:dyDescent="0.25">
      <c r="A444" s="11">
        <v>400</v>
      </c>
      <c r="B444" s="12" t="s">
        <v>782</v>
      </c>
      <c r="C444" s="13">
        <v>359</v>
      </c>
      <c r="D444" s="12" t="s">
        <v>815</v>
      </c>
      <c r="E444" s="11" t="s">
        <v>338</v>
      </c>
      <c r="F444" s="14">
        <v>864100</v>
      </c>
      <c r="G444" s="15" t="s">
        <v>784</v>
      </c>
      <c r="H444" s="33"/>
      <c r="I444" s="16"/>
      <c r="J444" s="16"/>
    </row>
    <row r="445" spans="1:10" x14ac:dyDescent="0.25">
      <c r="A445" s="11">
        <v>400</v>
      </c>
      <c r="B445" s="12" t="s">
        <v>782</v>
      </c>
      <c r="C445" s="13">
        <v>360</v>
      </c>
      <c r="D445" s="12" t="s">
        <v>816</v>
      </c>
      <c r="E445" s="11" t="s">
        <v>338</v>
      </c>
      <c r="F445" s="14">
        <v>864100</v>
      </c>
      <c r="G445" s="15" t="s">
        <v>784</v>
      </c>
      <c r="H445" s="33"/>
      <c r="I445" s="16"/>
      <c r="J445" s="16"/>
    </row>
    <row r="446" spans="1:10" x14ac:dyDescent="0.25">
      <c r="A446" s="11">
        <v>400</v>
      </c>
      <c r="B446" s="12" t="s">
        <v>782</v>
      </c>
      <c r="C446" s="13">
        <v>363</v>
      </c>
      <c r="D446" s="12" t="s">
        <v>817</v>
      </c>
      <c r="E446" s="11" t="s">
        <v>338</v>
      </c>
      <c r="F446" s="14">
        <v>864100</v>
      </c>
      <c r="G446" s="15" t="s">
        <v>784</v>
      </c>
      <c r="H446" s="33"/>
      <c r="I446" s="16"/>
      <c r="J446" s="16"/>
    </row>
    <row r="447" spans="1:10" x14ac:dyDescent="0.25">
      <c r="A447" s="11">
        <v>400</v>
      </c>
      <c r="B447" s="12" t="s">
        <v>782</v>
      </c>
      <c r="C447" s="13">
        <v>372</v>
      </c>
      <c r="D447" s="12" t="s">
        <v>818</v>
      </c>
      <c r="E447" s="11" t="s">
        <v>338</v>
      </c>
      <c r="F447" s="14">
        <v>864100</v>
      </c>
      <c r="G447" s="15" t="s">
        <v>784</v>
      </c>
      <c r="H447" s="33"/>
      <c r="I447" s="16"/>
      <c r="J447" s="16"/>
    </row>
    <row r="448" spans="1:10" x14ac:dyDescent="0.25">
      <c r="A448" s="11">
        <v>400</v>
      </c>
      <c r="B448" s="12" t="s">
        <v>782</v>
      </c>
      <c r="C448" s="13">
        <v>373</v>
      </c>
      <c r="D448" s="12" t="s">
        <v>819</v>
      </c>
      <c r="E448" s="11" t="s">
        <v>338</v>
      </c>
      <c r="F448" s="14">
        <v>864100</v>
      </c>
      <c r="G448" s="15" t="s">
        <v>784</v>
      </c>
      <c r="H448" s="33"/>
      <c r="I448" s="16"/>
      <c r="J448" s="16"/>
    </row>
    <row r="449" spans="1:10" x14ac:dyDescent="0.25">
      <c r="A449" s="11">
        <v>400</v>
      </c>
      <c r="B449" s="12" t="s">
        <v>782</v>
      </c>
      <c r="C449" s="13">
        <v>375</v>
      </c>
      <c r="D449" s="12" t="s">
        <v>820</v>
      </c>
      <c r="E449" s="11" t="s">
        <v>338</v>
      </c>
      <c r="F449" s="14">
        <v>864100</v>
      </c>
      <c r="G449" s="15" t="s">
        <v>784</v>
      </c>
      <c r="H449" s="33"/>
      <c r="I449" s="16"/>
      <c r="J449" s="16"/>
    </row>
    <row r="450" spans="1:10" x14ac:dyDescent="0.25">
      <c r="A450" s="11">
        <v>400</v>
      </c>
      <c r="B450" s="12" t="s">
        <v>782</v>
      </c>
      <c r="C450" s="13">
        <v>389</v>
      </c>
      <c r="D450" s="12" t="s">
        <v>821</v>
      </c>
      <c r="E450" s="11" t="s">
        <v>338</v>
      </c>
      <c r="F450" s="14">
        <v>864100</v>
      </c>
      <c r="G450" s="15" t="s">
        <v>784</v>
      </c>
      <c r="H450" s="33"/>
      <c r="I450" s="16"/>
      <c r="J450" s="16"/>
    </row>
    <row r="451" spans="1:10" x14ac:dyDescent="0.25">
      <c r="A451" s="11">
        <v>400</v>
      </c>
      <c r="B451" s="12" t="s">
        <v>782</v>
      </c>
      <c r="C451" s="13">
        <v>404</v>
      </c>
      <c r="D451" s="12" t="s">
        <v>822</v>
      </c>
      <c r="E451" s="11" t="s">
        <v>338</v>
      </c>
      <c r="F451" s="14">
        <v>864100</v>
      </c>
      <c r="G451" s="15" t="s">
        <v>784</v>
      </c>
      <c r="H451" s="33"/>
      <c r="I451" s="16"/>
      <c r="J451" s="16"/>
    </row>
    <row r="452" spans="1:10" x14ac:dyDescent="0.25">
      <c r="A452" s="11">
        <v>400</v>
      </c>
      <c r="B452" s="12" t="s">
        <v>782</v>
      </c>
      <c r="C452" s="13">
        <v>406</v>
      </c>
      <c r="D452" s="12" t="s">
        <v>823</v>
      </c>
      <c r="E452" s="11" t="s">
        <v>338</v>
      </c>
      <c r="F452" s="14">
        <v>864100</v>
      </c>
      <c r="G452" s="15" t="s">
        <v>784</v>
      </c>
      <c r="H452" s="33"/>
      <c r="I452" s="16"/>
      <c r="J452" s="16"/>
    </row>
    <row r="453" spans="1:10" x14ac:dyDescent="0.25">
      <c r="A453" s="11">
        <v>400</v>
      </c>
      <c r="B453" s="12" t="s">
        <v>782</v>
      </c>
      <c r="C453" s="13">
        <v>411</v>
      </c>
      <c r="D453" s="12" t="s">
        <v>824</v>
      </c>
      <c r="E453" s="11" t="s">
        <v>338</v>
      </c>
      <c r="F453" s="14">
        <v>864100</v>
      </c>
      <c r="G453" s="15" t="s">
        <v>784</v>
      </c>
      <c r="H453" s="33"/>
      <c r="I453" s="16"/>
      <c r="J453" s="16"/>
    </row>
    <row r="454" spans="1:10" x14ac:dyDescent="0.25">
      <c r="A454" s="11">
        <v>400</v>
      </c>
      <c r="B454" s="12" t="s">
        <v>782</v>
      </c>
      <c r="C454" s="13">
        <v>416</v>
      </c>
      <c r="D454" s="12" t="s">
        <v>825</v>
      </c>
      <c r="E454" s="11" t="s">
        <v>338</v>
      </c>
      <c r="F454" s="14">
        <v>864100</v>
      </c>
      <c r="G454" s="15" t="s">
        <v>784</v>
      </c>
      <c r="H454" s="33"/>
      <c r="I454" s="16"/>
      <c r="J454" s="16"/>
    </row>
    <row r="455" spans="1:10" x14ac:dyDescent="0.25">
      <c r="A455" s="11">
        <v>400</v>
      </c>
      <c r="B455" s="12" t="s">
        <v>782</v>
      </c>
      <c r="C455" s="13">
        <v>425</v>
      </c>
      <c r="D455" s="12" t="s">
        <v>826</v>
      </c>
      <c r="E455" s="11" t="s">
        <v>338</v>
      </c>
      <c r="F455" s="14">
        <v>864100</v>
      </c>
      <c r="G455" s="15" t="s">
        <v>784</v>
      </c>
      <c r="H455" s="33"/>
      <c r="I455" s="16"/>
      <c r="J455" s="16"/>
    </row>
    <row r="456" spans="1:10" x14ac:dyDescent="0.25">
      <c r="A456" s="11">
        <v>400</v>
      </c>
      <c r="B456" s="12" t="s">
        <v>782</v>
      </c>
      <c r="C456" s="13">
        <v>441</v>
      </c>
      <c r="D456" s="12" t="s">
        <v>827</v>
      </c>
      <c r="E456" s="11" t="s">
        <v>338</v>
      </c>
      <c r="F456" s="14">
        <v>864100</v>
      </c>
      <c r="G456" s="15" t="s">
        <v>784</v>
      </c>
      <c r="H456" s="33"/>
      <c r="I456" s="16"/>
      <c r="J456" s="16"/>
    </row>
    <row r="457" spans="1:10" x14ac:dyDescent="0.25">
      <c r="A457" s="11">
        <v>400</v>
      </c>
      <c r="B457" s="12" t="s">
        <v>782</v>
      </c>
      <c r="C457" s="13">
        <v>468</v>
      </c>
      <c r="D457" s="12" t="s">
        <v>828</v>
      </c>
      <c r="E457" s="11" t="s">
        <v>338</v>
      </c>
      <c r="F457" s="14">
        <v>864100</v>
      </c>
      <c r="G457" s="15" t="s">
        <v>784</v>
      </c>
      <c r="H457" s="33"/>
      <c r="I457" s="16"/>
      <c r="J457" s="16"/>
    </row>
    <row r="458" spans="1:10" x14ac:dyDescent="0.25">
      <c r="A458" s="11">
        <v>400</v>
      </c>
      <c r="B458" s="12" t="s">
        <v>782</v>
      </c>
      <c r="C458" s="13">
        <v>475</v>
      </c>
      <c r="D458" s="12" t="s">
        <v>829</v>
      </c>
      <c r="E458" s="11" t="s">
        <v>338</v>
      </c>
      <c r="F458" s="14">
        <v>864100</v>
      </c>
      <c r="G458" s="15" t="s">
        <v>784</v>
      </c>
      <c r="H458" s="33"/>
      <c r="I458" s="16"/>
      <c r="J458" s="16"/>
    </row>
    <row r="459" spans="1:10" x14ac:dyDescent="0.25">
      <c r="A459" s="11">
        <v>400</v>
      </c>
      <c r="B459" s="12" t="s">
        <v>782</v>
      </c>
      <c r="C459" s="13">
        <v>492</v>
      </c>
      <c r="D459" s="12" t="s">
        <v>830</v>
      </c>
      <c r="E459" s="11" t="s">
        <v>338</v>
      </c>
      <c r="F459" s="14">
        <v>864100</v>
      </c>
      <c r="G459" s="15" t="s">
        <v>784</v>
      </c>
      <c r="H459" s="33"/>
      <c r="I459" s="16"/>
      <c r="J459" s="16"/>
    </row>
    <row r="460" spans="1:10" x14ac:dyDescent="0.25">
      <c r="A460" s="11">
        <v>400</v>
      </c>
      <c r="B460" s="12" t="s">
        <v>782</v>
      </c>
      <c r="C460" s="13">
        <v>506</v>
      </c>
      <c r="D460" s="12" t="s">
        <v>831</v>
      </c>
      <c r="E460" s="11" t="s">
        <v>338</v>
      </c>
      <c r="F460" s="14">
        <v>864100</v>
      </c>
      <c r="G460" s="15" t="s">
        <v>784</v>
      </c>
      <c r="H460" s="33"/>
      <c r="I460" s="16"/>
      <c r="J460" s="16"/>
    </row>
    <row r="461" spans="1:10" x14ac:dyDescent="0.25">
      <c r="A461" s="11">
        <v>400</v>
      </c>
      <c r="B461" s="12" t="s">
        <v>782</v>
      </c>
      <c r="C461" s="13">
        <v>523</v>
      </c>
      <c r="D461" s="12" t="s">
        <v>832</v>
      </c>
      <c r="E461" s="11" t="s">
        <v>338</v>
      </c>
      <c r="F461" s="14">
        <v>864100</v>
      </c>
      <c r="G461" s="15" t="s">
        <v>784</v>
      </c>
      <c r="H461" s="33"/>
      <c r="I461" s="16"/>
      <c r="J461" s="16"/>
    </row>
    <row r="462" spans="1:10" x14ac:dyDescent="0.25">
      <c r="A462" s="11">
        <v>401</v>
      </c>
      <c r="B462" s="12" t="s">
        <v>833</v>
      </c>
      <c r="C462" s="13">
        <v>12</v>
      </c>
      <c r="D462" s="12" t="s">
        <v>834</v>
      </c>
      <c r="E462" s="11" t="s">
        <v>338</v>
      </c>
      <c r="F462" s="14">
        <v>864100</v>
      </c>
      <c r="G462" s="15" t="s">
        <v>784</v>
      </c>
      <c r="H462" s="33"/>
      <c r="I462" s="16"/>
      <c r="J462" s="16"/>
    </row>
    <row r="463" spans="1:10" x14ac:dyDescent="0.25">
      <c r="A463" s="11">
        <v>401</v>
      </c>
      <c r="B463" s="12" t="s">
        <v>833</v>
      </c>
      <c r="C463" s="13">
        <v>19</v>
      </c>
      <c r="D463" s="12" t="s">
        <v>835</v>
      </c>
      <c r="E463" s="11" t="s">
        <v>338</v>
      </c>
      <c r="F463" s="14">
        <v>864100</v>
      </c>
      <c r="G463" s="15" t="s">
        <v>784</v>
      </c>
      <c r="H463" s="33"/>
      <c r="I463" s="16"/>
      <c r="J463" s="16"/>
    </row>
    <row r="464" spans="1:10" x14ac:dyDescent="0.25">
      <c r="A464" s="11">
        <v>401</v>
      </c>
      <c r="B464" s="12" t="s">
        <v>833</v>
      </c>
      <c r="C464" s="13">
        <v>20</v>
      </c>
      <c r="D464" s="12" t="s">
        <v>836</v>
      </c>
      <c r="E464" s="11" t="s">
        <v>338</v>
      </c>
      <c r="F464" s="14">
        <v>864100</v>
      </c>
      <c r="G464" s="15" t="s">
        <v>784</v>
      </c>
      <c r="H464" s="33"/>
      <c r="I464" s="16"/>
      <c r="J464" s="16"/>
    </row>
    <row r="465" spans="1:10" x14ac:dyDescent="0.25">
      <c r="A465" s="11">
        <v>401</v>
      </c>
      <c r="B465" s="12" t="s">
        <v>833</v>
      </c>
      <c r="C465" s="13">
        <v>30</v>
      </c>
      <c r="D465" s="12" t="s">
        <v>837</v>
      </c>
      <c r="E465" s="11" t="s">
        <v>338</v>
      </c>
      <c r="F465" s="14">
        <v>864100</v>
      </c>
      <c r="G465" s="15" t="s">
        <v>784</v>
      </c>
      <c r="H465" s="33"/>
      <c r="I465" s="16"/>
      <c r="J465" s="16"/>
    </row>
    <row r="466" spans="1:10" x14ac:dyDescent="0.25">
      <c r="A466" s="11">
        <v>401</v>
      </c>
      <c r="B466" s="12" t="s">
        <v>833</v>
      </c>
      <c r="C466" s="13">
        <v>34</v>
      </c>
      <c r="D466" s="12" t="s">
        <v>838</v>
      </c>
      <c r="E466" s="11" t="s">
        <v>338</v>
      </c>
      <c r="F466" s="14">
        <v>864100</v>
      </c>
      <c r="G466" s="15" t="s">
        <v>784</v>
      </c>
      <c r="H466" s="33"/>
      <c r="I466" s="16"/>
      <c r="J466" s="16"/>
    </row>
    <row r="467" spans="1:10" x14ac:dyDescent="0.25">
      <c r="A467" s="11">
        <v>401</v>
      </c>
      <c r="B467" s="12" t="s">
        <v>833</v>
      </c>
      <c r="C467" s="13">
        <v>35</v>
      </c>
      <c r="D467" s="12" t="s">
        <v>839</v>
      </c>
      <c r="E467" s="11" t="s">
        <v>338</v>
      </c>
      <c r="F467" s="14">
        <v>864100</v>
      </c>
      <c r="G467" s="15" t="s">
        <v>784</v>
      </c>
      <c r="H467" s="33"/>
      <c r="I467" s="16"/>
      <c r="J467" s="16"/>
    </row>
    <row r="468" spans="1:10" x14ac:dyDescent="0.25">
      <c r="A468" s="11">
        <v>401</v>
      </c>
      <c r="B468" s="12" t="s">
        <v>833</v>
      </c>
      <c r="C468" s="13">
        <v>40</v>
      </c>
      <c r="D468" s="12" t="s">
        <v>840</v>
      </c>
      <c r="E468" s="11" t="s">
        <v>338</v>
      </c>
      <c r="F468" s="14">
        <v>864100</v>
      </c>
      <c r="G468" s="15" t="s">
        <v>784</v>
      </c>
      <c r="H468" s="33"/>
      <c r="I468" s="16"/>
      <c r="J468" s="16"/>
    </row>
    <row r="469" spans="1:10" x14ac:dyDescent="0.25">
      <c r="A469" s="11">
        <v>401</v>
      </c>
      <c r="B469" s="12" t="s">
        <v>833</v>
      </c>
      <c r="C469" s="13">
        <v>42</v>
      </c>
      <c r="D469" s="12" t="s">
        <v>841</v>
      </c>
      <c r="E469" s="11" t="s">
        <v>338</v>
      </c>
      <c r="F469" s="14">
        <v>864100</v>
      </c>
      <c r="G469" s="15" t="s">
        <v>784</v>
      </c>
      <c r="H469" s="33"/>
      <c r="I469" s="16"/>
      <c r="J469" s="16"/>
    </row>
    <row r="470" spans="1:10" x14ac:dyDescent="0.25">
      <c r="A470" s="11">
        <v>401</v>
      </c>
      <c r="B470" s="12" t="s">
        <v>833</v>
      </c>
      <c r="C470" s="13">
        <v>44</v>
      </c>
      <c r="D470" s="12" t="s">
        <v>842</v>
      </c>
      <c r="E470" s="11" t="s">
        <v>338</v>
      </c>
      <c r="F470" s="14">
        <v>864100</v>
      </c>
      <c r="G470" s="15" t="s">
        <v>784</v>
      </c>
      <c r="H470" s="33"/>
      <c r="I470" s="16"/>
      <c r="J470" s="16"/>
    </row>
    <row r="471" spans="1:10" x14ac:dyDescent="0.25">
      <c r="A471" s="11">
        <v>401</v>
      </c>
      <c r="B471" s="12" t="s">
        <v>833</v>
      </c>
      <c r="C471" s="13">
        <v>51</v>
      </c>
      <c r="D471" s="12" t="s">
        <v>843</v>
      </c>
      <c r="E471" s="11" t="s">
        <v>338</v>
      </c>
      <c r="F471" s="14">
        <v>864100</v>
      </c>
      <c r="G471" s="15" t="s">
        <v>784</v>
      </c>
      <c r="H471" s="33"/>
      <c r="I471" s="16"/>
      <c r="J471" s="16"/>
    </row>
    <row r="472" spans="1:10" x14ac:dyDescent="0.25">
      <c r="A472" s="11">
        <v>401</v>
      </c>
      <c r="B472" s="12" t="s">
        <v>833</v>
      </c>
      <c r="C472" s="13">
        <v>52</v>
      </c>
      <c r="D472" s="12" t="s">
        <v>844</v>
      </c>
      <c r="E472" s="11" t="s">
        <v>338</v>
      </c>
      <c r="F472" s="14">
        <v>864100</v>
      </c>
      <c r="G472" s="15" t="s">
        <v>784</v>
      </c>
      <c r="H472" s="33"/>
      <c r="I472" s="16"/>
      <c r="J472" s="16"/>
    </row>
    <row r="473" spans="1:10" x14ac:dyDescent="0.25">
      <c r="A473" s="11">
        <v>401</v>
      </c>
      <c r="B473" s="12" t="s">
        <v>833</v>
      </c>
      <c r="C473" s="13">
        <v>60</v>
      </c>
      <c r="D473" s="12" t="s">
        <v>845</v>
      </c>
      <c r="E473" s="11" t="s">
        <v>338</v>
      </c>
      <c r="F473" s="14">
        <v>864100</v>
      </c>
      <c r="G473" s="15" t="s">
        <v>784</v>
      </c>
      <c r="H473" s="33"/>
      <c r="I473" s="16"/>
      <c r="J473" s="16"/>
    </row>
    <row r="474" spans="1:10" x14ac:dyDescent="0.25">
      <c r="A474" s="11">
        <v>401</v>
      </c>
      <c r="B474" s="12" t="s">
        <v>833</v>
      </c>
      <c r="C474" s="13">
        <v>62</v>
      </c>
      <c r="D474" s="12" t="s">
        <v>846</v>
      </c>
      <c r="E474" s="11" t="s">
        <v>338</v>
      </c>
      <c r="F474" s="14">
        <v>864100</v>
      </c>
      <c r="G474" s="15" t="s">
        <v>784</v>
      </c>
      <c r="H474" s="33"/>
      <c r="I474" s="16"/>
      <c r="J474" s="16"/>
    </row>
    <row r="475" spans="1:10" x14ac:dyDescent="0.25">
      <c r="A475" s="11">
        <v>401</v>
      </c>
      <c r="B475" s="12" t="s">
        <v>833</v>
      </c>
      <c r="C475" s="13">
        <v>65</v>
      </c>
      <c r="D475" s="12" t="s">
        <v>847</v>
      </c>
      <c r="E475" s="11" t="s">
        <v>338</v>
      </c>
      <c r="F475" s="14">
        <v>864100</v>
      </c>
      <c r="G475" s="15" t="s">
        <v>784</v>
      </c>
      <c r="H475" s="33"/>
      <c r="I475" s="16"/>
      <c r="J475" s="16"/>
    </row>
    <row r="476" spans="1:10" x14ac:dyDescent="0.25">
      <c r="A476" s="11">
        <v>401</v>
      </c>
      <c r="B476" s="12" t="s">
        <v>833</v>
      </c>
      <c r="C476" s="13">
        <v>76</v>
      </c>
      <c r="D476" s="12" t="s">
        <v>848</v>
      </c>
      <c r="E476" s="11" t="s">
        <v>338</v>
      </c>
      <c r="F476" s="14">
        <v>864100</v>
      </c>
      <c r="G476" s="15" t="s">
        <v>784</v>
      </c>
      <c r="H476" s="33"/>
      <c r="I476" s="16"/>
      <c r="J476" s="16"/>
    </row>
    <row r="477" spans="1:10" x14ac:dyDescent="0.25">
      <c r="A477" s="11">
        <v>401</v>
      </c>
      <c r="B477" s="12" t="s">
        <v>833</v>
      </c>
      <c r="C477" s="13">
        <v>100</v>
      </c>
      <c r="D477" s="12" t="s">
        <v>849</v>
      </c>
      <c r="E477" s="11" t="s">
        <v>338</v>
      </c>
      <c r="F477" s="14">
        <v>864100</v>
      </c>
      <c r="G477" s="15" t="s">
        <v>784</v>
      </c>
      <c r="H477" s="33"/>
      <c r="I477" s="16"/>
      <c r="J477" s="16"/>
    </row>
    <row r="478" spans="1:10" x14ac:dyDescent="0.25">
      <c r="A478" s="11">
        <v>401</v>
      </c>
      <c r="B478" s="12" t="s">
        <v>833</v>
      </c>
      <c r="C478" s="13">
        <v>102</v>
      </c>
      <c r="D478" s="12" t="s">
        <v>850</v>
      </c>
      <c r="E478" s="11" t="s">
        <v>338</v>
      </c>
      <c r="F478" s="14">
        <v>864100</v>
      </c>
      <c r="G478" s="15" t="s">
        <v>784</v>
      </c>
      <c r="H478" s="33"/>
      <c r="I478" s="16"/>
      <c r="J478" s="16"/>
    </row>
    <row r="479" spans="1:10" x14ac:dyDescent="0.25">
      <c r="A479" s="11">
        <v>401</v>
      </c>
      <c r="B479" s="12" t="s">
        <v>833</v>
      </c>
      <c r="C479" s="13">
        <v>103</v>
      </c>
      <c r="D479" s="12" t="s">
        <v>851</v>
      </c>
      <c r="E479" s="11" t="s">
        <v>338</v>
      </c>
      <c r="F479" s="14">
        <v>864100</v>
      </c>
      <c r="G479" s="15" t="s">
        <v>784</v>
      </c>
      <c r="H479" s="33"/>
      <c r="I479" s="16"/>
      <c r="J479" s="16"/>
    </row>
    <row r="480" spans="1:10" x14ac:dyDescent="0.25">
      <c r="A480" s="11">
        <v>401</v>
      </c>
      <c r="B480" s="12" t="s">
        <v>833</v>
      </c>
      <c r="C480" s="13">
        <v>104</v>
      </c>
      <c r="D480" s="12" t="s">
        <v>852</v>
      </c>
      <c r="E480" s="11" t="s">
        <v>338</v>
      </c>
      <c r="F480" s="14">
        <v>864100</v>
      </c>
      <c r="G480" s="15" t="s">
        <v>784</v>
      </c>
      <c r="H480" s="33"/>
      <c r="I480" s="16"/>
      <c r="J480" s="16"/>
    </row>
    <row r="481" spans="1:10" x14ac:dyDescent="0.25">
      <c r="A481" s="11">
        <v>401</v>
      </c>
      <c r="B481" s="12" t="s">
        <v>833</v>
      </c>
      <c r="C481" s="13">
        <v>108</v>
      </c>
      <c r="D481" s="12" t="s">
        <v>853</v>
      </c>
      <c r="E481" s="11" t="s">
        <v>338</v>
      </c>
      <c r="F481" s="14">
        <v>864100</v>
      </c>
      <c r="G481" s="15" t="s">
        <v>784</v>
      </c>
      <c r="H481" s="33"/>
      <c r="I481" s="16"/>
      <c r="J481" s="16"/>
    </row>
    <row r="482" spans="1:10" x14ac:dyDescent="0.25">
      <c r="A482" s="11">
        <v>401</v>
      </c>
      <c r="B482" s="12" t="s">
        <v>833</v>
      </c>
      <c r="C482" s="13">
        <v>111</v>
      </c>
      <c r="D482" s="12" t="s">
        <v>854</v>
      </c>
      <c r="E482" s="11" t="s">
        <v>338</v>
      </c>
      <c r="F482" s="14">
        <v>864100</v>
      </c>
      <c r="G482" s="15" t="s">
        <v>784</v>
      </c>
      <c r="H482" s="33"/>
      <c r="I482" s="16"/>
      <c r="J482" s="16"/>
    </row>
    <row r="483" spans="1:10" x14ac:dyDescent="0.25">
      <c r="A483" s="11">
        <v>401</v>
      </c>
      <c r="B483" s="12" t="s">
        <v>833</v>
      </c>
      <c r="C483" s="13">
        <v>112</v>
      </c>
      <c r="D483" s="12" t="s">
        <v>855</v>
      </c>
      <c r="E483" s="11" t="s">
        <v>338</v>
      </c>
      <c r="F483" s="14">
        <v>864100</v>
      </c>
      <c r="G483" s="15" t="s">
        <v>784</v>
      </c>
      <c r="H483" s="33"/>
      <c r="I483" s="16"/>
      <c r="J483" s="16"/>
    </row>
    <row r="484" spans="1:10" x14ac:dyDescent="0.25">
      <c r="A484" s="11">
        <v>401</v>
      </c>
      <c r="B484" s="12" t="s">
        <v>833</v>
      </c>
      <c r="C484" s="13">
        <v>117</v>
      </c>
      <c r="D484" s="12" t="s">
        <v>856</v>
      </c>
      <c r="E484" s="11" t="s">
        <v>338</v>
      </c>
      <c r="F484" s="14">
        <v>864100</v>
      </c>
      <c r="G484" s="15" t="s">
        <v>784</v>
      </c>
      <c r="H484" s="33"/>
      <c r="I484" s="16"/>
      <c r="J484" s="16"/>
    </row>
    <row r="485" spans="1:10" x14ac:dyDescent="0.25">
      <c r="A485" s="11">
        <v>401</v>
      </c>
      <c r="B485" s="12" t="s">
        <v>833</v>
      </c>
      <c r="C485" s="13">
        <v>120</v>
      </c>
      <c r="D485" s="12" t="s">
        <v>857</v>
      </c>
      <c r="E485" s="11" t="s">
        <v>338</v>
      </c>
      <c r="F485" s="14">
        <v>864100</v>
      </c>
      <c r="G485" s="15" t="s">
        <v>784</v>
      </c>
      <c r="H485" s="33"/>
      <c r="I485" s="16"/>
      <c r="J485" s="16"/>
    </row>
    <row r="486" spans="1:10" x14ac:dyDescent="0.25">
      <c r="A486" s="11">
        <v>401</v>
      </c>
      <c r="B486" s="12" t="s">
        <v>833</v>
      </c>
      <c r="C486" s="13">
        <v>122</v>
      </c>
      <c r="D486" s="12" t="s">
        <v>858</v>
      </c>
      <c r="E486" s="11" t="s">
        <v>338</v>
      </c>
      <c r="F486" s="14">
        <v>864100</v>
      </c>
      <c r="G486" s="15" t="s">
        <v>784</v>
      </c>
      <c r="H486" s="33"/>
      <c r="I486" s="16"/>
      <c r="J486" s="16"/>
    </row>
    <row r="487" spans="1:10" x14ac:dyDescent="0.25">
      <c r="A487" s="11">
        <v>401</v>
      </c>
      <c r="B487" s="12" t="s">
        <v>833</v>
      </c>
      <c r="C487" s="13">
        <v>128</v>
      </c>
      <c r="D487" s="12" t="s">
        <v>859</v>
      </c>
      <c r="E487" s="11" t="s">
        <v>338</v>
      </c>
      <c r="F487" s="14">
        <v>864100</v>
      </c>
      <c r="G487" s="15" t="s">
        <v>784</v>
      </c>
      <c r="H487" s="33"/>
      <c r="I487" s="16"/>
      <c r="J487" s="16"/>
    </row>
    <row r="488" spans="1:10" x14ac:dyDescent="0.25">
      <c r="A488" s="11">
        <v>401</v>
      </c>
      <c r="B488" s="12" t="s">
        <v>833</v>
      </c>
      <c r="C488" s="13">
        <v>129</v>
      </c>
      <c r="D488" s="12" t="s">
        <v>860</v>
      </c>
      <c r="E488" s="11" t="s">
        <v>338</v>
      </c>
      <c r="F488" s="14">
        <v>864100</v>
      </c>
      <c r="G488" s="15" t="s">
        <v>784</v>
      </c>
      <c r="H488" s="33"/>
      <c r="I488" s="16"/>
      <c r="J488" s="16"/>
    </row>
    <row r="489" spans="1:10" x14ac:dyDescent="0.25">
      <c r="A489" s="11">
        <v>401</v>
      </c>
      <c r="B489" s="12" t="s">
        <v>833</v>
      </c>
      <c r="C489" s="13">
        <v>135</v>
      </c>
      <c r="D489" s="12" t="s">
        <v>861</v>
      </c>
      <c r="E489" s="11" t="s">
        <v>338</v>
      </c>
      <c r="F489" s="14">
        <v>864100</v>
      </c>
      <c r="G489" s="15" t="s">
        <v>784</v>
      </c>
      <c r="H489" s="33"/>
      <c r="I489" s="16"/>
      <c r="J489" s="16"/>
    </row>
    <row r="490" spans="1:10" x14ac:dyDescent="0.25">
      <c r="A490" s="11">
        <v>401</v>
      </c>
      <c r="B490" s="12" t="s">
        <v>833</v>
      </c>
      <c r="C490" s="13">
        <v>148</v>
      </c>
      <c r="D490" s="12" t="s">
        <v>862</v>
      </c>
      <c r="E490" s="11" t="s">
        <v>338</v>
      </c>
      <c r="F490" s="14">
        <v>864100</v>
      </c>
      <c r="G490" s="15" t="s">
        <v>784</v>
      </c>
      <c r="H490" s="33"/>
      <c r="I490" s="16"/>
      <c r="J490" s="16"/>
    </row>
    <row r="491" spans="1:10" x14ac:dyDescent="0.25">
      <c r="A491" s="11">
        <v>401</v>
      </c>
      <c r="B491" s="12" t="s">
        <v>833</v>
      </c>
      <c r="C491" s="13">
        <v>154</v>
      </c>
      <c r="D491" s="12" t="s">
        <v>863</v>
      </c>
      <c r="E491" s="11" t="s">
        <v>338</v>
      </c>
      <c r="F491" s="14">
        <v>864100</v>
      </c>
      <c r="G491" s="15" t="s">
        <v>784</v>
      </c>
      <c r="H491" s="33"/>
      <c r="I491" s="16"/>
      <c r="J491" s="16"/>
    </row>
    <row r="492" spans="1:10" x14ac:dyDescent="0.25">
      <c r="A492" s="11">
        <v>401</v>
      </c>
      <c r="B492" s="12" t="s">
        <v>833</v>
      </c>
      <c r="C492" s="13">
        <v>158</v>
      </c>
      <c r="D492" s="12" t="s">
        <v>864</v>
      </c>
      <c r="E492" s="11" t="s">
        <v>338</v>
      </c>
      <c r="F492" s="14">
        <v>864100</v>
      </c>
      <c r="G492" s="15" t="s">
        <v>784</v>
      </c>
      <c r="H492" s="33"/>
      <c r="I492" s="16"/>
      <c r="J492" s="16"/>
    </row>
    <row r="493" spans="1:10" x14ac:dyDescent="0.25">
      <c r="A493" s="11">
        <v>401</v>
      </c>
      <c r="B493" s="12" t="s">
        <v>833</v>
      </c>
      <c r="C493" s="13">
        <v>162</v>
      </c>
      <c r="D493" s="12" t="s">
        <v>865</v>
      </c>
      <c r="E493" s="11" t="s">
        <v>338</v>
      </c>
      <c r="F493" s="14">
        <v>864100</v>
      </c>
      <c r="G493" s="15" t="s">
        <v>784</v>
      </c>
      <c r="H493" s="33"/>
      <c r="I493" s="16"/>
      <c r="J493" s="16"/>
    </row>
    <row r="494" spans="1:10" x14ac:dyDescent="0.25">
      <c r="A494" s="11">
        <v>401</v>
      </c>
      <c r="B494" s="12" t="s">
        <v>833</v>
      </c>
      <c r="C494" s="13">
        <v>164</v>
      </c>
      <c r="D494" s="12" t="s">
        <v>866</v>
      </c>
      <c r="E494" s="11" t="s">
        <v>338</v>
      </c>
      <c r="F494" s="14">
        <v>864100</v>
      </c>
      <c r="G494" s="15" t="s">
        <v>784</v>
      </c>
      <c r="H494" s="33"/>
      <c r="I494" s="16"/>
      <c r="J494" s="16"/>
    </row>
    <row r="495" spans="1:10" x14ac:dyDescent="0.25">
      <c r="A495" s="11">
        <v>401</v>
      </c>
      <c r="B495" s="12" t="s">
        <v>833</v>
      </c>
      <c r="C495" s="13">
        <v>167</v>
      </c>
      <c r="D495" s="12" t="s">
        <v>867</v>
      </c>
      <c r="E495" s="11" t="s">
        <v>338</v>
      </c>
      <c r="F495" s="14">
        <v>864100</v>
      </c>
      <c r="G495" s="15" t="s">
        <v>784</v>
      </c>
      <c r="H495" s="33"/>
      <c r="I495" s="16"/>
      <c r="J495" s="16"/>
    </row>
    <row r="496" spans="1:10" x14ac:dyDescent="0.25">
      <c r="A496" s="11">
        <v>401</v>
      </c>
      <c r="B496" s="12" t="s">
        <v>833</v>
      </c>
      <c r="C496" s="13">
        <v>168</v>
      </c>
      <c r="D496" s="12" t="s">
        <v>868</v>
      </c>
      <c r="E496" s="11" t="s">
        <v>338</v>
      </c>
      <c r="F496" s="14">
        <v>864100</v>
      </c>
      <c r="G496" s="15" t="s">
        <v>784</v>
      </c>
      <c r="H496" s="33"/>
      <c r="I496" s="16"/>
      <c r="J496" s="16"/>
    </row>
    <row r="497" spans="1:10" x14ac:dyDescent="0.25">
      <c r="A497" s="11">
        <v>401</v>
      </c>
      <c r="B497" s="12" t="s">
        <v>833</v>
      </c>
      <c r="C497" s="13">
        <v>176</v>
      </c>
      <c r="D497" s="12" t="s">
        <v>869</v>
      </c>
      <c r="E497" s="11" t="s">
        <v>338</v>
      </c>
      <c r="F497" s="14">
        <v>864100</v>
      </c>
      <c r="G497" s="15" t="s">
        <v>784</v>
      </c>
      <c r="H497" s="33"/>
      <c r="I497" s="16"/>
      <c r="J497" s="16"/>
    </row>
    <row r="498" spans="1:10" x14ac:dyDescent="0.25">
      <c r="A498" s="11">
        <v>401</v>
      </c>
      <c r="B498" s="12" t="s">
        <v>833</v>
      </c>
      <c r="C498" s="13">
        <v>179</v>
      </c>
      <c r="D498" s="12" t="s">
        <v>870</v>
      </c>
      <c r="E498" s="11" t="s">
        <v>338</v>
      </c>
      <c r="F498" s="14">
        <v>864100</v>
      </c>
      <c r="G498" s="15" t="s">
        <v>784</v>
      </c>
      <c r="H498" s="33"/>
      <c r="I498" s="16"/>
      <c r="J498" s="16"/>
    </row>
    <row r="499" spans="1:10" x14ac:dyDescent="0.25">
      <c r="A499" s="11">
        <v>401</v>
      </c>
      <c r="B499" s="12" t="s">
        <v>833</v>
      </c>
      <c r="C499" s="13">
        <v>198</v>
      </c>
      <c r="D499" s="12" t="s">
        <v>871</v>
      </c>
      <c r="E499" s="11" t="s">
        <v>338</v>
      </c>
      <c r="F499" s="14">
        <v>864100</v>
      </c>
      <c r="G499" s="15" t="s">
        <v>784</v>
      </c>
      <c r="H499" s="33"/>
      <c r="I499" s="16"/>
      <c r="J499" s="16"/>
    </row>
    <row r="500" spans="1:10" x14ac:dyDescent="0.25">
      <c r="A500" s="11">
        <v>401</v>
      </c>
      <c r="B500" s="12" t="s">
        <v>833</v>
      </c>
      <c r="C500" s="13">
        <v>210</v>
      </c>
      <c r="D500" s="12" t="s">
        <v>872</v>
      </c>
      <c r="E500" s="11" t="s">
        <v>338</v>
      </c>
      <c r="F500" s="14">
        <v>864100</v>
      </c>
      <c r="G500" s="15" t="s">
        <v>784</v>
      </c>
      <c r="H500" s="33"/>
      <c r="I500" s="16"/>
      <c r="J500" s="16"/>
    </row>
    <row r="501" spans="1:10" x14ac:dyDescent="0.25">
      <c r="A501" s="11">
        <v>401</v>
      </c>
      <c r="B501" s="12" t="s">
        <v>833</v>
      </c>
      <c r="C501" s="13">
        <v>229</v>
      </c>
      <c r="D501" s="12" t="s">
        <v>576</v>
      </c>
      <c r="E501" s="11" t="s">
        <v>338</v>
      </c>
      <c r="F501" s="14">
        <v>864100</v>
      </c>
      <c r="G501" s="15" t="s">
        <v>784</v>
      </c>
      <c r="H501" s="33"/>
      <c r="I501" s="16"/>
      <c r="J501" s="16"/>
    </row>
    <row r="502" spans="1:10" x14ac:dyDescent="0.25">
      <c r="A502" s="11">
        <v>401</v>
      </c>
      <c r="B502" s="12" t="s">
        <v>833</v>
      </c>
      <c r="C502" s="13">
        <v>239</v>
      </c>
      <c r="D502" s="12" t="s">
        <v>873</v>
      </c>
      <c r="E502" s="11" t="s">
        <v>338</v>
      </c>
      <c r="F502" s="14">
        <v>864100</v>
      </c>
      <c r="G502" s="15" t="s">
        <v>784</v>
      </c>
      <c r="H502" s="33"/>
      <c r="I502" s="16"/>
      <c r="J502" s="16"/>
    </row>
    <row r="503" spans="1:10" x14ac:dyDescent="0.25">
      <c r="A503" s="11">
        <v>401</v>
      </c>
      <c r="B503" s="12" t="s">
        <v>833</v>
      </c>
      <c r="C503" s="13">
        <v>240</v>
      </c>
      <c r="D503" s="12" t="s">
        <v>874</v>
      </c>
      <c r="E503" s="11" t="s">
        <v>338</v>
      </c>
      <c r="F503" s="14">
        <v>864100</v>
      </c>
      <c r="G503" s="15" t="s">
        <v>784</v>
      </c>
      <c r="H503" s="33"/>
      <c r="I503" s="16"/>
      <c r="J503" s="16"/>
    </row>
    <row r="504" spans="1:10" x14ac:dyDescent="0.25">
      <c r="A504" s="11">
        <v>401</v>
      </c>
      <c r="B504" s="12" t="s">
        <v>833</v>
      </c>
      <c r="C504" s="13">
        <v>241</v>
      </c>
      <c r="D504" s="12" t="s">
        <v>875</v>
      </c>
      <c r="E504" s="11" t="s">
        <v>338</v>
      </c>
      <c r="F504" s="14">
        <v>864100</v>
      </c>
      <c r="G504" s="15" t="s">
        <v>784</v>
      </c>
      <c r="H504" s="33"/>
      <c r="I504" s="16"/>
      <c r="J504" s="16"/>
    </row>
    <row r="505" spans="1:10" x14ac:dyDescent="0.25">
      <c r="A505" s="11">
        <v>401</v>
      </c>
      <c r="B505" s="12" t="s">
        <v>833</v>
      </c>
      <c r="C505" s="13">
        <v>243</v>
      </c>
      <c r="D505" s="12" t="s">
        <v>876</v>
      </c>
      <c r="E505" s="11" t="s">
        <v>338</v>
      </c>
      <c r="F505" s="14">
        <v>864100</v>
      </c>
      <c r="G505" s="15" t="s">
        <v>784</v>
      </c>
    </row>
    <row r="506" spans="1:10" x14ac:dyDescent="0.25">
      <c r="A506" s="11">
        <v>401</v>
      </c>
      <c r="B506" s="12" t="s">
        <v>833</v>
      </c>
      <c r="C506" s="13">
        <v>244</v>
      </c>
      <c r="D506" s="12" t="s">
        <v>877</v>
      </c>
      <c r="E506" s="11" t="s">
        <v>338</v>
      </c>
      <c r="F506" s="14">
        <v>864100</v>
      </c>
      <c r="G506" s="15" t="s">
        <v>784</v>
      </c>
    </row>
    <row r="507" spans="1:10" x14ac:dyDescent="0.25">
      <c r="A507" s="11">
        <v>401</v>
      </c>
      <c r="B507" s="12" t="s">
        <v>833</v>
      </c>
      <c r="C507" s="13">
        <v>253</v>
      </c>
      <c r="D507" s="12" t="s">
        <v>878</v>
      </c>
      <c r="E507" s="11" t="s">
        <v>338</v>
      </c>
      <c r="F507" s="14">
        <v>864100</v>
      </c>
      <c r="G507" s="15" t="s">
        <v>784</v>
      </c>
    </row>
    <row r="508" spans="1:10" x14ac:dyDescent="0.25">
      <c r="A508" s="11">
        <v>401</v>
      </c>
      <c r="B508" s="12" t="s">
        <v>833</v>
      </c>
      <c r="C508" s="13">
        <v>264</v>
      </c>
      <c r="D508" s="12" t="s">
        <v>879</v>
      </c>
      <c r="E508" s="11" t="s">
        <v>338</v>
      </c>
      <c r="F508" s="14">
        <v>864100</v>
      </c>
      <c r="G508" s="15" t="s">
        <v>784</v>
      </c>
    </row>
    <row r="509" spans="1:10" x14ac:dyDescent="0.25">
      <c r="A509" s="11">
        <v>401</v>
      </c>
      <c r="B509" s="12" t="s">
        <v>833</v>
      </c>
      <c r="C509" s="13">
        <v>266</v>
      </c>
      <c r="D509" s="12" t="s">
        <v>880</v>
      </c>
      <c r="E509" s="11" t="s">
        <v>338</v>
      </c>
      <c r="F509" s="14">
        <v>864100</v>
      </c>
      <c r="G509" s="15" t="s">
        <v>784</v>
      </c>
    </row>
    <row r="510" spans="1:10" x14ac:dyDescent="0.25">
      <c r="A510" s="11">
        <v>401</v>
      </c>
      <c r="B510" s="12" t="s">
        <v>833</v>
      </c>
      <c r="C510" s="13">
        <v>276</v>
      </c>
      <c r="D510" s="12" t="s">
        <v>881</v>
      </c>
      <c r="E510" s="11" t="s">
        <v>338</v>
      </c>
      <c r="F510" s="14">
        <v>864100</v>
      </c>
      <c r="G510" s="15" t="s">
        <v>784</v>
      </c>
    </row>
    <row r="511" spans="1:10" x14ac:dyDescent="0.25">
      <c r="A511" s="11">
        <v>401</v>
      </c>
      <c r="B511" s="12" t="s">
        <v>833</v>
      </c>
      <c r="C511" s="13">
        <v>277</v>
      </c>
      <c r="D511" s="12" t="s">
        <v>882</v>
      </c>
      <c r="E511" s="11" t="s">
        <v>338</v>
      </c>
      <c r="F511" s="14">
        <v>864100</v>
      </c>
      <c r="G511" s="15" t="s">
        <v>784</v>
      </c>
    </row>
    <row r="512" spans="1:10" x14ac:dyDescent="0.25">
      <c r="A512" s="11">
        <v>401</v>
      </c>
      <c r="B512" s="12" t="s">
        <v>833</v>
      </c>
      <c r="C512" s="13">
        <v>281</v>
      </c>
      <c r="D512" s="12" t="s">
        <v>883</v>
      </c>
      <c r="E512" s="11" t="s">
        <v>338</v>
      </c>
      <c r="F512" s="14">
        <v>864100</v>
      </c>
      <c r="G512" s="15" t="s">
        <v>784</v>
      </c>
    </row>
    <row r="513" spans="1:10" x14ac:dyDescent="0.25">
      <c r="A513" s="11">
        <v>401</v>
      </c>
      <c r="B513" s="12" t="s">
        <v>833</v>
      </c>
      <c r="C513" s="13">
        <v>283</v>
      </c>
      <c r="D513" s="12" t="s">
        <v>884</v>
      </c>
      <c r="E513" s="11" t="s">
        <v>338</v>
      </c>
      <c r="F513" s="14">
        <v>864100</v>
      </c>
      <c r="G513" s="15" t="s">
        <v>784</v>
      </c>
    </row>
    <row r="514" spans="1:10" x14ac:dyDescent="0.25">
      <c r="A514" s="11">
        <v>401</v>
      </c>
      <c r="B514" s="12" t="s">
        <v>833</v>
      </c>
      <c r="C514" s="13">
        <v>293</v>
      </c>
      <c r="D514" s="12" t="s">
        <v>808</v>
      </c>
      <c r="E514" s="11" t="s">
        <v>338</v>
      </c>
      <c r="F514" s="14">
        <v>864100</v>
      </c>
      <c r="G514" s="15" t="s">
        <v>784</v>
      </c>
    </row>
    <row r="515" spans="1:10" x14ac:dyDescent="0.25">
      <c r="A515" s="11">
        <v>401</v>
      </c>
      <c r="B515" s="12" t="s">
        <v>833</v>
      </c>
      <c r="C515" s="13">
        <v>297</v>
      </c>
      <c r="D515" s="12" t="s">
        <v>885</v>
      </c>
      <c r="E515" s="11" t="s">
        <v>338</v>
      </c>
      <c r="F515" s="14">
        <v>864100</v>
      </c>
      <c r="G515" s="15" t="s">
        <v>784</v>
      </c>
    </row>
    <row r="516" spans="1:10" x14ac:dyDescent="0.25">
      <c r="A516" s="11">
        <v>401</v>
      </c>
      <c r="B516" s="12" t="s">
        <v>833</v>
      </c>
      <c r="C516" s="13">
        <v>299</v>
      </c>
      <c r="D516" s="12" t="s">
        <v>886</v>
      </c>
      <c r="E516" s="11" t="s">
        <v>338</v>
      </c>
      <c r="F516" s="14">
        <v>864100</v>
      </c>
      <c r="G516" s="15" t="s">
        <v>784</v>
      </c>
    </row>
    <row r="517" spans="1:10" x14ac:dyDescent="0.25">
      <c r="A517" s="11">
        <v>401</v>
      </c>
      <c r="B517" s="12" t="s">
        <v>833</v>
      </c>
      <c r="C517" s="13">
        <v>303</v>
      </c>
      <c r="D517" s="12" t="s">
        <v>887</v>
      </c>
      <c r="E517" s="11" t="s">
        <v>338</v>
      </c>
      <c r="F517" s="14">
        <v>864100</v>
      </c>
      <c r="G517" s="15" t="s">
        <v>784</v>
      </c>
    </row>
    <row r="518" spans="1:10" x14ac:dyDescent="0.25">
      <c r="A518" s="11">
        <v>401</v>
      </c>
      <c r="B518" s="12" t="s">
        <v>833</v>
      </c>
      <c r="C518" s="13">
        <v>305</v>
      </c>
      <c r="D518" s="12" t="s">
        <v>888</v>
      </c>
      <c r="E518" s="11" t="s">
        <v>338</v>
      </c>
      <c r="F518" s="14">
        <v>864100</v>
      </c>
      <c r="G518" s="15" t="s">
        <v>784</v>
      </c>
    </row>
    <row r="519" spans="1:10" x14ac:dyDescent="0.25">
      <c r="A519" s="11">
        <v>400</v>
      </c>
      <c r="B519" s="12" t="s">
        <v>833</v>
      </c>
      <c r="C519" s="13">
        <v>315</v>
      </c>
      <c r="D519" s="12" t="s">
        <v>719</v>
      </c>
      <c r="E519" s="11" t="s">
        <v>338</v>
      </c>
      <c r="F519" s="14">
        <v>864100</v>
      </c>
      <c r="G519" s="15" t="s">
        <v>784</v>
      </c>
      <c r="H519" s="33"/>
      <c r="I519" s="16"/>
      <c r="J519" s="16"/>
    </row>
    <row r="520" spans="1:10" x14ac:dyDescent="0.25">
      <c r="A520" s="11">
        <v>401</v>
      </c>
      <c r="B520" s="12" t="s">
        <v>833</v>
      </c>
      <c r="C520" s="13">
        <v>231</v>
      </c>
      <c r="D520" s="12" t="s">
        <v>889</v>
      </c>
      <c r="E520" s="11" t="s">
        <v>338</v>
      </c>
      <c r="F520" s="14">
        <v>864100</v>
      </c>
      <c r="G520" s="15" t="s">
        <v>784</v>
      </c>
      <c r="H520" s="33"/>
      <c r="I520" s="16"/>
      <c r="J520" s="16"/>
    </row>
    <row r="521" spans="1:10" x14ac:dyDescent="0.25">
      <c r="A521" s="11">
        <v>401</v>
      </c>
      <c r="B521" s="12" t="s">
        <v>833</v>
      </c>
      <c r="C521" s="13">
        <v>306</v>
      </c>
      <c r="D521" s="12" t="s">
        <v>890</v>
      </c>
      <c r="E521" s="11" t="s">
        <v>338</v>
      </c>
      <c r="F521" s="14">
        <v>864100</v>
      </c>
      <c r="G521" s="15" t="s">
        <v>784</v>
      </c>
      <c r="H521" s="33"/>
      <c r="I521" s="16"/>
      <c r="J521" s="16"/>
    </row>
    <row r="522" spans="1:10" x14ac:dyDescent="0.25">
      <c r="A522" s="11">
        <v>401</v>
      </c>
      <c r="B522" s="12" t="s">
        <v>833</v>
      </c>
      <c r="C522" s="13">
        <v>314</v>
      </c>
      <c r="D522" s="12" t="s">
        <v>891</v>
      </c>
      <c r="E522" s="11" t="s">
        <v>338</v>
      </c>
      <c r="F522" s="14">
        <v>864100</v>
      </c>
      <c r="G522" s="15" t="s">
        <v>784</v>
      </c>
      <c r="H522" s="33"/>
      <c r="I522" s="16"/>
      <c r="J522" s="16"/>
    </row>
    <row r="523" spans="1:10" x14ac:dyDescent="0.25">
      <c r="A523" s="11">
        <v>401</v>
      </c>
      <c r="B523" s="12" t="s">
        <v>833</v>
      </c>
      <c r="C523" s="13">
        <v>318</v>
      </c>
      <c r="D523" s="12" t="s">
        <v>892</v>
      </c>
      <c r="E523" s="11" t="s">
        <v>338</v>
      </c>
      <c r="F523" s="14">
        <v>864100</v>
      </c>
      <c r="G523" s="15" t="s">
        <v>784</v>
      </c>
      <c r="H523" s="33"/>
      <c r="I523" s="16"/>
      <c r="J523" s="16"/>
    </row>
    <row r="524" spans="1:10" x14ac:dyDescent="0.25">
      <c r="A524" s="11">
        <v>401</v>
      </c>
      <c r="B524" s="12" t="s">
        <v>833</v>
      </c>
      <c r="C524" s="13">
        <v>324</v>
      </c>
      <c r="D524" s="12" t="s">
        <v>893</v>
      </c>
      <c r="E524" s="11" t="s">
        <v>338</v>
      </c>
      <c r="F524" s="14">
        <v>864100</v>
      </c>
      <c r="G524" s="15" t="s">
        <v>784</v>
      </c>
      <c r="H524" s="33"/>
      <c r="I524" s="16"/>
      <c r="J524" s="16"/>
    </row>
    <row r="525" spans="1:10" x14ac:dyDescent="0.25">
      <c r="A525" s="11">
        <v>401</v>
      </c>
      <c r="B525" s="12" t="s">
        <v>833</v>
      </c>
      <c r="C525" s="13">
        <v>329</v>
      </c>
      <c r="D525" s="12" t="s">
        <v>894</v>
      </c>
      <c r="E525" s="11" t="s">
        <v>338</v>
      </c>
      <c r="F525" s="14">
        <v>864100</v>
      </c>
      <c r="G525" s="15" t="s">
        <v>784</v>
      </c>
      <c r="H525" s="33"/>
      <c r="I525" s="16"/>
      <c r="J525" s="16"/>
    </row>
    <row r="526" spans="1:10" x14ac:dyDescent="0.25">
      <c r="A526" s="11">
        <v>401</v>
      </c>
      <c r="B526" s="12" t="s">
        <v>833</v>
      </c>
      <c r="C526" s="13">
        <v>337</v>
      </c>
      <c r="D526" s="12" t="s">
        <v>895</v>
      </c>
      <c r="E526" s="11" t="s">
        <v>338</v>
      </c>
      <c r="F526" s="14">
        <v>864100</v>
      </c>
      <c r="G526" s="15" t="s">
        <v>784</v>
      </c>
      <c r="H526" s="33"/>
      <c r="I526" s="16"/>
      <c r="J526" s="16"/>
    </row>
    <row r="527" spans="1:10" x14ac:dyDescent="0.25">
      <c r="A527" s="11">
        <v>401</v>
      </c>
      <c r="B527" s="12" t="s">
        <v>833</v>
      </c>
      <c r="C527" s="13">
        <v>342</v>
      </c>
      <c r="D527" s="12" t="s">
        <v>896</v>
      </c>
      <c r="E527" s="11" t="s">
        <v>338</v>
      </c>
      <c r="F527" s="14">
        <v>864100</v>
      </c>
      <c r="G527" s="15" t="s">
        <v>784</v>
      </c>
      <c r="H527" s="33"/>
      <c r="I527" s="16"/>
      <c r="J527" s="16"/>
    </row>
    <row r="528" spans="1:10" x14ac:dyDescent="0.25">
      <c r="A528" s="11">
        <v>401</v>
      </c>
      <c r="B528" s="12" t="s">
        <v>833</v>
      </c>
      <c r="C528" s="13">
        <v>347</v>
      </c>
      <c r="D528" s="12" t="s">
        <v>897</v>
      </c>
      <c r="E528" s="11" t="s">
        <v>338</v>
      </c>
      <c r="F528" s="14">
        <v>864100</v>
      </c>
      <c r="G528" s="15" t="s">
        <v>784</v>
      </c>
      <c r="H528" s="33"/>
      <c r="I528" s="16"/>
      <c r="J528" s="16"/>
    </row>
    <row r="529" spans="1:10" x14ac:dyDescent="0.25">
      <c r="A529" s="11">
        <v>401</v>
      </c>
      <c r="B529" s="12" t="s">
        <v>833</v>
      </c>
      <c r="C529" s="13">
        <v>352</v>
      </c>
      <c r="D529" s="12" t="s">
        <v>898</v>
      </c>
      <c r="E529" s="11" t="s">
        <v>338</v>
      </c>
      <c r="F529" s="14">
        <v>864100</v>
      </c>
      <c r="G529" s="15" t="s">
        <v>784</v>
      </c>
      <c r="H529" s="33"/>
      <c r="I529" s="16"/>
      <c r="J529" s="16"/>
    </row>
    <row r="530" spans="1:10" x14ac:dyDescent="0.25">
      <c r="A530" s="11">
        <v>401</v>
      </c>
      <c r="B530" s="12" t="s">
        <v>833</v>
      </c>
      <c r="C530" s="13">
        <v>367</v>
      </c>
      <c r="D530" s="12" t="s">
        <v>899</v>
      </c>
      <c r="E530" s="11" t="s">
        <v>338</v>
      </c>
      <c r="F530" s="14">
        <v>864100</v>
      </c>
      <c r="G530" s="15" t="s">
        <v>784</v>
      </c>
      <c r="H530" s="33"/>
      <c r="I530" s="16"/>
      <c r="J530" s="16"/>
    </row>
    <row r="531" spans="1:10" x14ac:dyDescent="0.25">
      <c r="A531" s="11">
        <v>401</v>
      </c>
      <c r="B531" s="12" t="s">
        <v>833</v>
      </c>
      <c r="C531" s="13">
        <v>379</v>
      </c>
      <c r="D531" s="12" t="s">
        <v>900</v>
      </c>
      <c r="E531" s="11" t="s">
        <v>338</v>
      </c>
      <c r="F531" s="14">
        <v>864100</v>
      </c>
      <c r="G531" s="15" t="s">
        <v>784</v>
      </c>
      <c r="H531" s="33"/>
      <c r="I531" s="16"/>
      <c r="J531" s="16"/>
    </row>
    <row r="532" spans="1:10" x14ac:dyDescent="0.25">
      <c r="A532" s="11">
        <v>401</v>
      </c>
      <c r="B532" s="12" t="s">
        <v>833</v>
      </c>
      <c r="C532" s="13">
        <v>380</v>
      </c>
      <c r="D532" s="12" t="s">
        <v>411</v>
      </c>
      <c r="E532" s="11" t="s">
        <v>338</v>
      </c>
      <c r="F532" s="14">
        <v>864100</v>
      </c>
      <c r="G532" s="15" t="s">
        <v>784</v>
      </c>
      <c r="H532" s="33"/>
      <c r="I532" s="16"/>
      <c r="J532" s="16"/>
    </row>
    <row r="533" spans="1:10" x14ac:dyDescent="0.25">
      <c r="A533" s="11">
        <v>401</v>
      </c>
      <c r="B533" s="12" t="s">
        <v>833</v>
      </c>
      <c r="C533" s="13">
        <v>383</v>
      </c>
      <c r="D533" s="12" t="s">
        <v>901</v>
      </c>
      <c r="E533" s="11" t="s">
        <v>338</v>
      </c>
      <c r="F533" s="14">
        <v>864100</v>
      </c>
      <c r="G533" s="15" t="s">
        <v>784</v>
      </c>
      <c r="H533" s="33"/>
      <c r="I533" s="16"/>
      <c r="J533" s="16"/>
    </row>
    <row r="534" spans="1:10" x14ac:dyDescent="0.25">
      <c r="A534" s="11">
        <v>401</v>
      </c>
      <c r="B534" s="12" t="s">
        <v>833</v>
      </c>
      <c r="C534" s="13">
        <v>386</v>
      </c>
      <c r="D534" s="12" t="s">
        <v>902</v>
      </c>
      <c r="E534" s="11" t="s">
        <v>338</v>
      </c>
      <c r="F534" s="14">
        <v>864100</v>
      </c>
      <c r="G534" s="15" t="s">
        <v>784</v>
      </c>
      <c r="H534" s="33"/>
      <c r="I534" s="16"/>
      <c r="J534" s="16"/>
    </row>
    <row r="535" spans="1:10" x14ac:dyDescent="0.25">
      <c r="A535" s="11">
        <v>401</v>
      </c>
      <c r="B535" s="12" t="s">
        <v>833</v>
      </c>
      <c r="C535" s="13">
        <v>394</v>
      </c>
      <c r="D535" s="12" t="s">
        <v>903</v>
      </c>
      <c r="E535" s="11" t="s">
        <v>338</v>
      </c>
      <c r="F535" s="14">
        <v>864100</v>
      </c>
      <c r="G535" s="15" t="s">
        <v>784</v>
      </c>
      <c r="H535" s="33"/>
      <c r="I535" s="16"/>
      <c r="J535" s="16"/>
    </row>
    <row r="536" spans="1:10" x14ac:dyDescent="0.25">
      <c r="A536" s="11">
        <v>401</v>
      </c>
      <c r="B536" s="12" t="s">
        <v>833</v>
      </c>
      <c r="C536" s="13">
        <v>401</v>
      </c>
      <c r="D536" s="12" t="s">
        <v>904</v>
      </c>
      <c r="E536" s="11" t="s">
        <v>338</v>
      </c>
      <c r="F536" s="14">
        <v>864100</v>
      </c>
      <c r="G536" s="15" t="s">
        <v>784</v>
      </c>
      <c r="H536" s="33"/>
      <c r="I536" s="16"/>
      <c r="J536" s="16"/>
    </row>
    <row r="537" spans="1:10" x14ac:dyDescent="0.25">
      <c r="A537" s="11">
        <v>401</v>
      </c>
      <c r="B537" s="12" t="s">
        <v>833</v>
      </c>
      <c r="C537" s="13">
        <v>405</v>
      </c>
      <c r="D537" s="12" t="s">
        <v>905</v>
      </c>
      <c r="E537" s="11" t="s">
        <v>338</v>
      </c>
      <c r="F537" s="14">
        <v>864100</v>
      </c>
      <c r="G537" s="15" t="s">
        <v>784</v>
      </c>
      <c r="H537" s="33"/>
      <c r="I537" s="16"/>
      <c r="J537" s="16"/>
    </row>
    <row r="538" spans="1:10" x14ac:dyDescent="0.25">
      <c r="A538" s="11">
        <v>401</v>
      </c>
      <c r="B538" s="12" t="s">
        <v>833</v>
      </c>
      <c r="C538" s="13">
        <v>415</v>
      </c>
      <c r="D538" s="12" t="s">
        <v>906</v>
      </c>
      <c r="E538" s="11" t="s">
        <v>338</v>
      </c>
      <c r="F538" s="14">
        <v>864100</v>
      </c>
      <c r="G538" s="15" t="s">
        <v>784</v>
      </c>
      <c r="H538" s="33"/>
      <c r="I538" s="16"/>
      <c r="J538" s="16"/>
    </row>
    <row r="539" spans="1:10" x14ac:dyDescent="0.25">
      <c r="A539" s="11">
        <v>401</v>
      </c>
      <c r="B539" s="12" t="s">
        <v>833</v>
      </c>
      <c r="C539" s="13">
        <v>419</v>
      </c>
      <c r="D539" s="12" t="s">
        <v>907</v>
      </c>
      <c r="E539" s="11" t="s">
        <v>338</v>
      </c>
      <c r="F539" s="14">
        <v>864100</v>
      </c>
      <c r="G539" s="15" t="s">
        <v>784</v>
      </c>
      <c r="H539" s="33"/>
      <c r="I539" s="16"/>
      <c r="J539" s="16"/>
    </row>
    <row r="540" spans="1:10" x14ac:dyDescent="0.25">
      <c r="A540" s="11">
        <v>401</v>
      </c>
      <c r="B540" s="12" t="s">
        <v>833</v>
      </c>
      <c r="C540" s="13">
        <v>420</v>
      </c>
      <c r="D540" s="12" t="s">
        <v>908</v>
      </c>
      <c r="E540" s="11" t="s">
        <v>338</v>
      </c>
      <c r="F540" s="14">
        <v>864100</v>
      </c>
      <c r="G540" s="15" t="s">
        <v>784</v>
      </c>
      <c r="H540" s="33"/>
      <c r="I540" s="16"/>
      <c r="J540" s="16"/>
    </row>
    <row r="541" spans="1:10" x14ac:dyDescent="0.25">
      <c r="A541" s="11">
        <v>401</v>
      </c>
      <c r="B541" s="12" t="s">
        <v>833</v>
      </c>
      <c r="C541" s="13">
        <v>429</v>
      </c>
      <c r="D541" s="12" t="s">
        <v>909</v>
      </c>
      <c r="E541" s="11" t="s">
        <v>338</v>
      </c>
      <c r="F541" s="14">
        <v>864100</v>
      </c>
      <c r="G541" s="15" t="s">
        <v>784</v>
      </c>
      <c r="H541" s="33"/>
      <c r="I541" s="16"/>
      <c r="J541" s="16"/>
    </row>
    <row r="542" spans="1:10" x14ac:dyDescent="0.25">
      <c r="A542" s="11">
        <v>401</v>
      </c>
      <c r="B542" s="12" t="s">
        <v>833</v>
      </c>
      <c r="C542" s="13">
        <v>455</v>
      </c>
      <c r="D542" s="12" t="s">
        <v>910</v>
      </c>
      <c r="E542" s="11" t="s">
        <v>338</v>
      </c>
      <c r="F542" s="14">
        <v>864100</v>
      </c>
      <c r="G542" s="15" t="s">
        <v>784</v>
      </c>
      <c r="H542" s="33"/>
      <c r="I542" s="16"/>
      <c r="J542" s="16"/>
    </row>
    <row r="543" spans="1:10" x14ac:dyDescent="0.25">
      <c r="A543" s="11">
        <v>401</v>
      </c>
      <c r="B543" s="12" t="s">
        <v>833</v>
      </c>
      <c r="C543" s="13">
        <v>456</v>
      </c>
      <c r="D543" s="12" t="s">
        <v>911</v>
      </c>
      <c r="E543" s="11" t="s">
        <v>338</v>
      </c>
      <c r="F543" s="14">
        <v>864100</v>
      </c>
      <c r="G543" s="15" t="s">
        <v>784</v>
      </c>
      <c r="H543" s="33"/>
      <c r="I543" s="16"/>
      <c r="J543" s="16"/>
    </row>
    <row r="544" spans="1:10" x14ac:dyDescent="0.25">
      <c r="A544" s="11">
        <v>401</v>
      </c>
      <c r="B544" s="12" t="s">
        <v>833</v>
      </c>
      <c r="C544" s="13">
        <v>464</v>
      </c>
      <c r="D544" s="12" t="s">
        <v>912</v>
      </c>
      <c r="E544" s="11" t="s">
        <v>338</v>
      </c>
      <c r="F544" s="14">
        <v>864100</v>
      </c>
      <c r="G544" s="15" t="s">
        <v>784</v>
      </c>
      <c r="H544" s="33"/>
      <c r="I544" s="16"/>
      <c r="J544" s="16"/>
    </row>
    <row r="545" spans="1:10" x14ac:dyDescent="0.25">
      <c r="A545" s="11">
        <v>401</v>
      </c>
      <c r="B545" s="12" t="s">
        <v>833</v>
      </c>
      <c r="C545" s="13">
        <v>473</v>
      </c>
      <c r="D545" s="12" t="s">
        <v>913</v>
      </c>
      <c r="E545" s="11" t="s">
        <v>338</v>
      </c>
      <c r="F545" s="14">
        <v>864100</v>
      </c>
      <c r="G545" s="15" t="s">
        <v>784</v>
      </c>
      <c r="H545" s="33"/>
      <c r="I545" s="16"/>
      <c r="J545" s="16"/>
    </row>
    <row r="546" spans="1:10" x14ac:dyDescent="0.25">
      <c r="A546" s="11">
        <v>401</v>
      </c>
      <c r="B546" s="12" t="s">
        <v>833</v>
      </c>
      <c r="C546" s="13">
        <v>493</v>
      </c>
      <c r="D546" s="12" t="s">
        <v>914</v>
      </c>
      <c r="E546" s="11" t="s">
        <v>338</v>
      </c>
      <c r="F546" s="14">
        <v>864100</v>
      </c>
      <c r="G546" s="15" t="s">
        <v>784</v>
      </c>
      <c r="H546" s="33"/>
      <c r="I546" s="16"/>
      <c r="J546" s="16"/>
    </row>
    <row r="547" spans="1:10" x14ac:dyDescent="0.25">
      <c r="A547" s="11">
        <v>401</v>
      </c>
      <c r="B547" s="12" t="s">
        <v>833</v>
      </c>
      <c r="C547" s="13">
        <v>494</v>
      </c>
      <c r="D547" s="12" t="s">
        <v>915</v>
      </c>
      <c r="E547" s="11" t="s">
        <v>338</v>
      </c>
      <c r="F547" s="14">
        <v>864100</v>
      </c>
      <c r="G547" s="15" t="s">
        <v>784</v>
      </c>
      <c r="H547" s="33"/>
      <c r="I547" s="16"/>
      <c r="J547" s="16"/>
    </row>
    <row r="548" spans="1:10" x14ac:dyDescent="0.25">
      <c r="A548" s="11">
        <v>401</v>
      </c>
      <c r="B548" s="12" t="s">
        <v>833</v>
      </c>
      <c r="C548" s="13">
        <v>495</v>
      </c>
      <c r="D548" s="12" t="s">
        <v>916</v>
      </c>
      <c r="E548" s="11" t="s">
        <v>338</v>
      </c>
      <c r="F548" s="14">
        <v>864100</v>
      </c>
      <c r="G548" s="15" t="s">
        <v>784</v>
      </c>
      <c r="H548" s="33"/>
      <c r="I548" s="16"/>
      <c r="J548" s="16"/>
    </row>
    <row r="549" spans="1:10" x14ac:dyDescent="0.25">
      <c r="A549" s="11">
        <v>401</v>
      </c>
      <c r="B549" s="12" t="s">
        <v>833</v>
      </c>
      <c r="C549" s="13">
        <v>496</v>
      </c>
      <c r="D549" s="12" t="s">
        <v>917</v>
      </c>
      <c r="E549" s="11" t="s">
        <v>338</v>
      </c>
      <c r="F549" s="14">
        <v>864100</v>
      </c>
      <c r="G549" s="15" t="s">
        <v>784</v>
      </c>
      <c r="H549" s="33"/>
      <c r="I549" s="16"/>
      <c r="J549" s="16"/>
    </row>
    <row r="550" spans="1:10" x14ac:dyDescent="0.25">
      <c r="A550" s="11">
        <v>401</v>
      </c>
      <c r="B550" s="12" t="s">
        <v>833</v>
      </c>
      <c r="C550" s="13">
        <v>500</v>
      </c>
      <c r="D550" s="12" t="s">
        <v>918</v>
      </c>
      <c r="E550" s="11" t="s">
        <v>338</v>
      </c>
      <c r="F550" s="14">
        <v>864100</v>
      </c>
      <c r="G550" s="15" t="s">
        <v>784</v>
      </c>
      <c r="H550" s="33"/>
      <c r="I550" s="16"/>
      <c r="J550" s="16"/>
    </row>
    <row r="551" spans="1:10" x14ac:dyDescent="0.25">
      <c r="A551" s="11">
        <v>402</v>
      </c>
      <c r="B551" s="12" t="s">
        <v>919</v>
      </c>
      <c r="C551" s="13">
        <v>397</v>
      </c>
      <c r="D551" s="12" t="s">
        <v>920</v>
      </c>
      <c r="E551" s="11" t="s">
        <v>338</v>
      </c>
      <c r="F551" s="14">
        <v>864100</v>
      </c>
      <c r="G551" s="15" t="s">
        <v>784</v>
      </c>
      <c r="H551" s="33"/>
      <c r="I551" s="16"/>
      <c r="J551" s="16"/>
    </row>
    <row r="552" spans="1:10" x14ac:dyDescent="0.25">
      <c r="A552" s="11">
        <v>402</v>
      </c>
      <c r="B552" s="12" t="s">
        <v>919</v>
      </c>
      <c r="C552" s="13">
        <v>398</v>
      </c>
      <c r="D552" s="12" t="s">
        <v>921</v>
      </c>
      <c r="E552" s="11" t="s">
        <v>338</v>
      </c>
      <c r="F552" s="14">
        <v>864100</v>
      </c>
      <c r="G552" s="15" t="s">
        <v>784</v>
      </c>
      <c r="H552" s="33"/>
      <c r="I552" s="16"/>
      <c r="J552" s="16"/>
    </row>
    <row r="553" spans="1:10" x14ac:dyDescent="0.25">
      <c r="A553" s="11">
        <v>403</v>
      </c>
      <c r="B553" s="12" t="s">
        <v>922</v>
      </c>
      <c r="C553" s="13">
        <v>29</v>
      </c>
      <c r="D553" s="12" t="s">
        <v>923</v>
      </c>
      <c r="E553" s="11" t="s">
        <v>338</v>
      </c>
      <c r="F553" s="14">
        <v>864100</v>
      </c>
      <c r="G553" s="15" t="s">
        <v>784</v>
      </c>
      <c r="H553" s="33"/>
      <c r="I553" s="16"/>
      <c r="J553" s="16"/>
    </row>
    <row r="554" spans="1:10" x14ac:dyDescent="0.25">
      <c r="A554" s="11">
        <v>403</v>
      </c>
      <c r="B554" s="12" t="s">
        <v>922</v>
      </c>
      <c r="C554" s="13">
        <v>45</v>
      </c>
      <c r="D554" s="12" t="s">
        <v>924</v>
      </c>
      <c r="E554" s="11" t="s">
        <v>338</v>
      </c>
      <c r="F554" s="14">
        <v>864100</v>
      </c>
      <c r="G554" s="15" t="s">
        <v>784</v>
      </c>
      <c r="H554" s="33"/>
      <c r="I554" s="16"/>
      <c r="J554" s="16"/>
    </row>
    <row r="555" spans="1:10" x14ac:dyDescent="0.25">
      <c r="A555" s="11">
        <v>403</v>
      </c>
      <c r="B555" s="12" t="s">
        <v>922</v>
      </c>
      <c r="C555" s="13">
        <v>56</v>
      </c>
      <c r="D555" s="12" t="s">
        <v>925</v>
      </c>
      <c r="E555" s="11" t="s">
        <v>338</v>
      </c>
      <c r="F555" s="14">
        <v>864100</v>
      </c>
      <c r="G555" s="15" t="s">
        <v>784</v>
      </c>
      <c r="H555" s="33"/>
      <c r="I555" s="16"/>
      <c r="J555" s="16"/>
    </row>
    <row r="556" spans="1:10" x14ac:dyDescent="0.25">
      <c r="A556" s="11">
        <v>403</v>
      </c>
      <c r="B556" s="12" t="s">
        <v>922</v>
      </c>
      <c r="C556" s="13">
        <v>115</v>
      </c>
      <c r="D556" s="12" t="s">
        <v>926</v>
      </c>
      <c r="E556" s="11" t="s">
        <v>338</v>
      </c>
      <c r="F556" s="14">
        <v>864100</v>
      </c>
      <c r="G556" s="15" t="s">
        <v>784</v>
      </c>
      <c r="H556" s="33"/>
      <c r="I556" s="16"/>
      <c r="J556" s="16"/>
    </row>
    <row r="557" spans="1:10" x14ac:dyDescent="0.25">
      <c r="A557" s="11">
        <v>403</v>
      </c>
      <c r="B557" s="12" t="s">
        <v>922</v>
      </c>
      <c r="C557" s="13">
        <v>174</v>
      </c>
      <c r="D557" s="12" t="s">
        <v>927</v>
      </c>
      <c r="E557" s="11" t="s">
        <v>338</v>
      </c>
      <c r="F557" s="14">
        <v>864100</v>
      </c>
      <c r="G557" s="15" t="s">
        <v>784</v>
      </c>
      <c r="H557" s="33"/>
      <c r="I557" s="16"/>
      <c r="J557" s="16"/>
    </row>
    <row r="558" spans="1:10" x14ac:dyDescent="0.25">
      <c r="A558" s="11">
        <v>403</v>
      </c>
      <c r="B558" s="12" t="s">
        <v>922</v>
      </c>
      <c r="C558" s="13">
        <v>215</v>
      </c>
      <c r="D558" s="12" t="s">
        <v>928</v>
      </c>
      <c r="E558" s="11" t="s">
        <v>338</v>
      </c>
      <c r="F558" s="14">
        <v>864100</v>
      </c>
      <c r="G558" s="15" t="s">
        <v>784</v>
      </c>
      <c r="H558" s="33"/>
      <c r="I558" s="16"/>
      <c r="J558" s="16"/>
    </row>
    <row r="559" spans="1:10" x14ac:dyDescent="0.25">
      <c r="A559" s="11">
        <v>403</v>
      </c>
      <c r="B559" s="12" t="s">
        <v>922</v>
      </c>
      <c r="C559" s="13">
        <v>434</v>
      </c>
      <c r="D559" s="12" t="s">
        <v>929</v>
      </c>
      <c r="E559" s="11" t="s">
        <v>338</v>
      </c>
      <c r="F559" s="14">
        <v>864100</v>
      </c>
      <c r="G559" s="15" t="s">
        <v>784</v>
      </c>
      <c r="H559" s="33"/>
      <c r="I559" s="16"/>
      <c r="J559" s="16"/>
    </row>
    <row r="560" spans="1:10" x14ac:dyDescent="0.25">
      <c r="A560" s="11">
        <v>403</v>
      </c>
      <c r="B560" s="12" t="s">
        <v>922</v>
      </c>
      <c r="C560" s="13">
        <v>454</v>
      </c>
      <c r="D560" s="12" t="s">
        <v>930</v>
      </c>
      <c r="E560" s="11" t="s">
        <v>338</v>
      </c>
      <c r="F560" s="14">
        <v>864100</v>
      </c>
      <c r="G560" s="15" t="s">
        <v>784</v>
      </c>
      <c r="H560" s="33"/>
      <c r="I560" s="16"/>
      <c r="J560" s="16"/>
    </row>
    <row r="561" spans="1:10" x14ac:dyDescent="0.25">
      <c r="A561" s="11">
        <v>403</v>
      </c>
      <c r="B561" s="12" t="s">
        <v>922</v>
      </c>
      <c r="C561" s="13">
        <v>458</v>
      </c>
      <c r="D561" s="12" t="s">
        <v>931</v>
      </c>
      <c r="E561" s="11" t="s">
        <v>338</v>
      </c>
      <c r="F561" s="14">
        <v>864100</v>
      </c>
      <c r="G561" s="15" t="s">
        <v>784</v>
      </c>
      <c r="H561" s="33"/>
      <c r="I561" s="16"/>
      <c r="J561" s="16"/>
    </row>
    <row r="562" spans="1:10" x14ac:dyDescent="0.25">
      <c r="A562" s="11">
        <v>403</v>
      </c>
      <c r="B562" s="12" t="s">
        <v>922</v>
      </c>
      <c r="C562" s="13">
        <v>503</v>
      </c>
      <c r="D562" s="12" t="s">
        <v>932</v>
      </c>
      <c r="E562" s="11" t="s">
        <v>338</v>
      </c>
      <c r="F562" s="14">
        <v>864100</v>
      </c>
      <c r="G562" s="15" t="s">
        <v>784</v>
      </c>
      <c r="H562" s="33"/>
      <c r="I562" s="16"/>
      <c r="J562" s="16"/>
    </row>
    <row r="563" spans="1:10" x14ac:dyDescent="0.25">
      <c r="A563" s="11">
        <v>425</v>
      </c>
      <c r="B563" s="12" t="s">
        <v>933</v>
      </c>
      <c r="C563" s="13">
        <v>23</v>
      </c>
      <c r="D563" s="12" t="s">
        <v>934</v>
      </c>
      <c r="E563" s="11" t="s">
        <v>342</v>
      </c>
      <c r="F563" s="14">
        <v>865100</v>
      </c>
      <c r="G563" s="15" t="s">
        <v>935</v>
      </c>
      <c r="H563" s="33"/>
      <c r="I563" s="16"/>
      <c r="J563" s="16"/>
    </row>
    <row r="564" spans="1:10" x14ac:dyDescent="0.25">
      <c r="A564" s="11">
        <v>450</v>
      </c>
      <c r="B564" s="12" t="s">
        <v>936</v>
      </c>
      <c r="C564" s="13">
        <v>444</v>
      </c>
      <c r="D564" s="12" t="s">
        <v>937</v>
      </c>
      <c r="E564" s="11" t="s">
        <v>348</v>
      </c>
      <c r="F564" s="14">
        <v>866100</v>
      </c>
      <c r="G564" s="15" t="s">
        <v>938</v>
      </c>
      <c r="H564" s="33"/>
      <c r="I564" s="16"/>
      <c r="J564" s="16"/>
    </row>
    <row r="565" spans="1:10" x14ac:dyDescent="0.25">
      <c r="A565" s="11">
        <v>451</v>
      </c>
      <c r="B565" s="12" t="s">
        <v>939</v>
      </c>
      <c r="C565" s="13">
        <v>403</v>
      </c>
      <c r="D565" s="12" t="s">
        <v>940</v>
      </c>
      <c r="E565" s="11" t="s">
        <v>348</v>
      </c>
      <c r="F565" s="14">
        <v>866100</v>
      </c>
      <c r="G565" s="15" t="s">
        <v>938</v>
      </c>
      <c r="H565" s="33"/>
      <c r="I565" s="16"/>
      <c r="J565" s="16"/>
    </row>
    <row r="566" spans="1:10" x14ac:dyDescent="0.25">
      <c r="A566" s="11">
        <v>452</v>
      </c>
      <c r="B566" s="12" t="s">
        <v>941</v>
      </c>
      <c r="C566" s="13">
        <v>388</v>
      </c>
      <c r="D566" s="12" t="s">
        <v>942</v>
      </c>
      <c r="E566" s="11" t="s">
        <v>348</v>
      </c>
      <c r="F566" s="14">
        <v>866100</v>
      </c>
      <c r="G566" s="15" t="s">
        <v>938</v>
      </c>
      <c r="H566" s="33"/>
      <c r="I566" s="16"/>
      <c r="J566" s="16"/>
    </row>
    <row r="567" spans="1:10" x14ac:dyDescent="0.25">
      <c r="A567" s="11">
        <v>453</v>
      </c>
      <c r="B567" s="12" t="s">
        <v>943</v>
      </c>
      <c r="C567" s="13">
        <v>272</v>
      </c>
      <c r="D567" s="12" t="s">
        <v>944</v>
      </c>
      <c r="E567" s="11" t="s">
        <v>348</v>
      </c>
      <c r="F567" s="14">
        <v>866100</v>
      </c>
      <c r="G567" s="15" t="s">
        <v>938</v>
      </c>
      <c r="H567" s="33"/>
      <c r="I567" s="16"/>
      <c r="J567" s="16"/>
    </row>
    <row r="568" spans="1:10" x14ac:dyDescent="0.25">
      <c r="A568" s="11">
        <v>453</v>
      </c>
      <c r="B568" s="12" t="s">
        <v>943</v>
      </c>
      <c r="C568" s="13">
        <v>727</v>
      </c>
      <c r="D568" s="12" t="s">
        <v>945</v>
      </c>
      <c r="E568" s="11" t="s">
        <v>348</v>
      </c>
      <c r="F568" s="14">
        <v>866100</v>
      </c>
      <c r="G568" s="15" t="s">
        <v>938</v>
      </c>
      <c r="H568" s="33"/>
      <c r="I568" s="16"/>
      <c r="J568" s="16"/>
    </row>
    <row r="569" spans="1:10" x14ac:dyDescent="0.25">
      <c r="A569" s="11">
        <v>453</v>
      </c>
      <c r="B569" s="12" t="s">
        <v>943</v>
      </c>
      <c r="C569" s="13">
        <v>443</v>
      </c>
      <c r="D569" s="12" t="s">
        <v>944</v>
      </c>
      <c r="E569" s="11" t="s">
        <v>348</v>
      </c>
      <c r="F569" s="14">
        <v>866100</v>
      </c>
      <c r="G569" s="15" t="s">
        <v>938</v>
      </c>
      <c r="H569" s="33"/>
      <c r="I569" s="16"/>
      <c r="J569" s="16"/>
    </row>
    <row r="570" spans="1:10" x14ac:dyDescent="0.25">
      <c r="A570" s="11">
        <v>500</v>
      </c>
      <c r="B570" s="12" t="s">
        <v>946</v>
      </c>
      <c r="C570" s="13">
        <v>629</v>
      </c>
      <c r="D570" s="12" t="s">
        <v>947</v>
      </c>
      <c r="E570" s="11" t="s">
        <v>351</v>
      </c>
      <c r="F570" s="14">
        <v>867100</v>
      </c>
      <c r="G570" s="15" t="s">
        <v>948</v>
      </c>
      <c r="H570" s="33"/>
      <c r="I570" s="16"/>
      <c r="J570" s="16"/>
    </row>
    <row r="571" spans="1:10" x14ac:dyDescent="0.25">
      <c r="A571" s="11">
        <v>500</v>
      </c>
      <c r="B571" s="12" t="s">
        <v>946</v>
      </c>
      <c r="C571" s="13">
        <v>630</v>
      </c>
      <c r="D571" s="12" t="s">
        <v>949</v>
      </c>
      <c r="E571" s="11" t="s">
        <v>351</v>
      </c>
      <c r="F571" s="14">
        <v>867100</v>
      </c>
      <c r="G571" s="15" t="s">
        <v>948</v>
      </c>
      <c r="H571" s="33"/>
      <c r="I571" s="16"/>
      <c r="J571" s="16"/>
    </row>
    <row r="572" spans="1:10" x14ac:dyDescent="0.25">
      <c r="A572" s="11">
        <v>500</v>
      </c>
      <c r="B572" s="12" t="s">
        <v>946</v>
      </c>
      <c r="C572" s="13">
        <v>631</v>
      </c>
      <c r="D572" s="12" t="s">
        <v>950</v>
      </c>
      <c r="E572" s="11" t="s">
        <v>351</v>
      </c>
      <c r="F572" s="14">
        <v>867100</v>
      </c>
      <c r="G572" s="15" t="s">
        <v>948</v>
      </c>
    </row>
    <row r="573" spans="1:10" x14ac:dyDescent="0.25">
      <c r="A573" s="11">
        <v>500</v>
      </c>
      <c r="B573" s="12" t="s">
        <v>946</v>
      </c>
      <c r="C573" s="13">
        <v>632</v>
      </c>
      <c r="D573" s="12" t="s">
        <v>951</v>
      </c>
      <c r="E573" s="11" t="s">
        <v>351</v>
      </c>
      <c r="F573" s="14">
        <v>867100</v>
      </c>
      <c r="G573" s="15" t="s">
        <v>948</v>
      </c>
    </row>
    <row r="574" spans="1:10" x14ac:dyDescent="0.25">
      <c r="A574" s="11">
        <v>500</v>
      </c>
      <c r="B574" s="12" t="s">
        <v>946</v>
      </c>
      <c r="C574" s="13">
        <v>634</v>
      </c>
      <c r="D574" s="12" t="s">
        <v>952</v>
      </c>
      <c r="E574" s="11" t="s">
        <v>351</v>
      </c>
      <c r="F574" s="14">
        <v>867100</v>
      </c>
      <c r="G574" s="15" t="s">
        <v>948</v>
      </c>
    </row>
    <row r="575" spans="1:10" x14ac:dyDescent="0.25">
      <c r="A575" s="11">
        <v>500</v>
      </c>
      <c r="B575" s="12" t="s">
        <v>946</v>
      </c>
      <c r="C575" s="13">
        <v>635</v>
      </c>
      <c r="D575" s="12" t="s">
        <v>953</v>
      </c>
      <c r="E575" s="11" t="s">
        <v>351</v>
      </c>
      <c r="F575" s="14">
        <v>867100</v>
      </c>
      <c r="G575" s="15" t="s">
        <v>948</v>
      </c>
    </row>
    <row r="576" spans="1:10" x14ac:dyDescent="0.25">
      <c r="A576" s="11">
        <v>500</v>
      </c>
      <c r="B576" s="12" t="s">
        <v>946</v>
      </c>
      <c r="C576" s="13">
        <v>636</v>
      </c>
      <c r="D576" s="12" t="s">
        <v>954</v>
      </c>
      <c r="E576" s="11" t="s">
        <v>351</v>
      </c>
      <c r="F576" s="14">
        <v>867100</v>
      </c>
      <c r="G576" s="15" t="s">
        <v>948</v>
      </c>
    </row>
    <row r="577" spans="1:11" x14ac:dyDescent="0.25">
      <c r="A577" s="11">
        <v>500</v>
      </c>
      <c r="B577" s="12" t="s">
        <v>946</v>
      </c>
      <c r="C577" s="13">
        <v>637</v>
      </c>
      <c r="D577" s="12" t="s">
        <v>955</v>
      </c>
      <c r="E577" s="11" t="s">
        <v>351</v>
      </c>
      <c r="F577" s="14">
        <v>867100</v>
      </c>
      <c r="G577" s="15" t="s">
        <v>948</v>
      </c>
    </row>
    <row r="578" spans="1:11" x14ac:dyDescent="0.25">
      <c r="A578" s="11">
        <v>500</v>
      </c>
      <c r="B578" s="12" t="s">
        <v>946</v>
      </c>
      <c r="C578" s="13">
        <v>638</v>
      </c>
      <c r="D578" s="12" t="s">
        <v>956</v>
      </c>
      <c r="E578" s="11" t="s">
        <v>351</v>
      </c>
      <c r="F578" s="14">
        <v>867100</v>
      </c>
      <c r="G578" s="15" t="s">
        <v>948</v>
      </c>
      <c r="K578" s="18"/>
    </row>
    <row r="579" spans="1:11" x14ac:dyDescent="0.25">
      <c r="A579" s="11">
        <v>500</v>
      </c>
      <c r="B579" s="12" t="s">
        <v>946</v>
      </c>
      <c r="C579" s="13">
        <v>639</v>
      </c>
      <c r="D579" s="12" t="s">
        <v>957</v>
      </c>
      <c r="E579" s="11" t="s">
        <v>351</v>
      </c>
      <c r="F579" s="14">
        <v>867100</v>
      </c>
      <c r="G579" s="15" t="s">
        <v>948</v>
      </c>
      <c r="K579" s="18"/>
    </row>
    <row r="580" spans="1:11" x14ac:dyDescent="0.25">
      <c r="A580" s="11">
        <v>500</v>
      </c>
      <c r="B580" s="12" t="s">
        <v>946</v>
      </c>
      <c r="C580" s="13">
        <v>640</v>
      </c>
      <c r="D580" s="12" t="s">
        <v>958</v>
      </c>
      <c r="E580" s="11" t="s">
        <v>351</v>
      </c>
      <c r="F580" s="14">
        <v>867100</v>
      </c>
      <c r="G580" s="15" t="s">
        <v>948</v>
      </c>
      <c r="K580" s="18"/>
    </row>
    <row r="581" spans="1:11" x14ac:dyDescent="0.25">
      <c r="A581" s="11">
        <v>500</v>
      </c>
      <c r="B581" s="12" t="s">
        <v>946</v>
      </c>
      <c r="C581" s="13">
        <v>641</v>
      </c>
      <c r="D581" s="12" t="s">
        <v>959</v>
      </c>
      <c r="E581" s="11" t="s">
        <v>351</v>
      </c>
      <c r="F581" s="14">
        <v>867100</v>
      </c>
      <c r="G581" s="15" t="s">
        <v>948</v>
      </c>
    </row>
    <row r="582" spans="1:11" x14ac:dyDescent="0.25">
      <c r="A582" s="11">
        <v>500</v>
      </c>
      <c r="B582" s="12" t="s">
        <v>946</v>
      </c>
      <c r="C582" s="13">
        <v>643</v>
      </c>
      <c r="D582" s="12" t="s">
        <v>960</v>
      </c>
      <c r="E582" s="11" t="s">
        <v>351</v>
      </c>
      <c r="F582" s="14">
        <v>867100</v>
      </c>
      <c r="G582" s="15" t="s">
        <v>948</v>
      </c>
    </row>
    <row r="583" spans="1:11" x14ac:dyDescent="0.25">
      <c r="A583" s="11">
        <v>500</v>
      </c>
      <c r="B583" s="12" t="s">
        <v>946</v>
      </c>
      <c r="C583" s="13">
        <v>645</v>
      </c>
      <c r="D583" s="12" t="s">
        <v>961</v>
      </c>
      <c r="E583" s="11" t="s">
        <v>351</v>
      </c>
      <c r="F583" s="14">
        <v>867100</v>
      </c>
      <c r="G583" s="15" t="s">
        <v>948</v>
      </c>
    </row>
    <row r="584" spans="1:11" x14ac:dyDescent="0.25">
      <c r="A584" s="11">
        <v>500</v>
      </c>
      <c r="B584" s="12" t="s">
        <v>946</v>
      </c>
      <c r="C584" s="13">
        <v>646</v>
      </c>
      <c r="D584" s="12" t="s">
        <v>962</v>
      </c>
      <c r="E584" s="11" t="s">
        <v>351</v>
      </c>
      <c r="F584" s="14">
        <v>867100</v>
      </c>
      <c r="G584" s="15" t="s">
        <v>948</v>
      </c>
    </row>
    <row r="585" spans="1:11" x14ac:dyDescent="0.25">
      <c r="A585" s="11">
        <v>500</v>
      </c>
      <c r="B585" s="12" t="s">
        <v>946</v>
      </c>
      <c r="C585" s="13">
        <v>647</v>
      </c>
      <c r="D585" s="12" t="s">
        <v>963</v>
      </c>
      <c r="E585" s="11" t="s">
        <v>351</v>
      </c>
      <c r="F585" s="14">
        <v>867100</v>
      </c>
      <c r="G585" s="15" t="s">
        <v>948</v>
      </c>
    </row>
    <row r="586" spans="1:11" x14ac:dyDescent="0.25">
      <c r="A586" s="11">
        <v>500</v>
      </c>
      <c r="B586" s="12" t="s">
        <v>946</v>
      </c>
      <c r="C586" s="13">
        <v>649</v>
      </c>
      <c r="D586" s="12" t="s">
        <v>964</v>
      </c>
      <c r="E586" s="11" t="s">
        <v>351</v>
      </c>
      <c r="F586" s="14">
        <v>867100</v>
      </c>
      <c r="G586" s="15" t="s">
        <v>948</v>
      </c>
    </row>
    <row r="587" spans="1:11" x14ac:dyDescent="0.25">
      <c r="A587" s="11">
        <v>500</v>
      </c>
      <c r="B587" s="12" t="s">
        <v>946</v>
      </c>
      <c r="C587" s="13">
        <v>734</v>
      </c>
      <c r="D587" s="12" t="s">
        <v>965</v>
      </c>
      <c r="E587" s="11" t="s">
        <v>351</v>
      </c>
      <c r="F587" s="14">
        <v>867100</v>
      </c>
      <c r="G587" s="15" t="s">
        <v>948</v>
      </c>
    </row>
    <row r="588" spans="1:11" x14ac:dyDescent="0.25">
      <c r="A588" s="11">
        <v>501</v>
      </c>
      <c r="B588" s="12" t="s">
        <v>966</v>
      </c>
      <c r="C588" s="13">
        <v>686</v>
      </c>
      <c r="D588" s="12" t="s">
        <v>967</v>
      </c>
      <c r="E588" s="11" t="s">
        <v>351</v>
      </c>
      <c r="F588" s="14">
        <v>867100</v>
      </c>
      <c r="G588" s="15" t="s">
        <v>948</v>
      </c>
    </row>
  </sheetData>
  <autoFilter ref="A1:L588" xr:uid="{236E4E9A-71EE-450B-889B-FA0EF0E0C544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5FDD-3EB0-44E2-8E58-C59D4B50D328}">
  <dimension ref="A1:C22"/>
  <sheetViews>
    <sheetView workbookViewId="0">
      <selection activeCell="E1" sqref="E1"/>
    </sheetView>
  </sheetViews>
  <sheetFormatPr defaultRowHeight="14.1" customHeight="1" x14ac:dyDescent="0.25"/>
  <cols>
    <col min="1" max="1" width="40.85546875" customWidth="1"/>
    <col min="2" max="2" width="38.5703125" customWidth="1"/>
    <col min="3" max="3" width="41.7109375" customWidth="1"/>
  </cols>
  <sheetData>
    <row r="1" spans="1:3" ht="14.1" customHeight="1" x14ac:dyDescent="0.25">
      <c r="A1" s="39" t="s">
        <v>2791</v>
      </c>
      <c r="B1" s="40" t="s">
        <v>238</v>
      </c>
      <c r="C1" s="40" t="s">
        <v>2792</v>
      </c>
    </row>
    <row r="2" spans="1:3" ht="14.1" customHeight="1" x14ac:dyDescent="0.25">
      <c r="A2" s="41" t="s">
        <v>2793</v>
      </c>
      <c r="B2" s="42" t="s">
        <v>2794</v>
      </c>
      <c r="C2" s="42" t="s">
        <v>2795</v>
      </c>
    </row>
    <row r="3" spans="1:3" ht="14.1" customHeight="1" x14ac:dyDescent="0.25">
      <c r="A3" s="43" t="s">
        <v>2796</v>
      </c>
      <c r="B3" s="42" t="s">
        <v>2797</v>
      </c>
      <c r="C3" s="42" t="s">
        <v>2798</v>
      </c>
    </row>
    <row r="4" spans="1:3" ht="14.1" customHeight="1" x14ac:dyDescent="0.25">
      <c r="A4" s="41" t="s">
        <v>2799</v>
      </c>
      <c r="B4" s="42" t="s">
        <v>2800</v>
      </c>
      <c r="C4" s="42" t="s">
        <v>2801</v>
      </c>
    </row>
    <row r="5" spans="1:3" ht="14.1" customHeight="1" x14ac:dyDescent="0.25">
      <c r="A5" s="41" t="s">
        <v>2802</v>
      </c>
      <c r="B5" s="42" t="s">
        <v>2803</v>
      </c>
      <c r="C5" s="42" t="s">
        <v>2804</v>
      </c>
    </row>
    <row r="6" spans="1:3" ht="14.1" customHeight="1" x14ac:dyDescent="0.25">
      <c r="A6" s="44" t="s">
        <v>2805</v>
      </c>
      <c r="B6" s="45" t="s">
        <v>2806</v>
      </c>
      <c r="C6" s="45" t="s">
        <v>2807</v>
      </c>
    </row>
    <row r="7" spans="1:3" ht="14.1" customHeight="1" x14ac:dyDescent="0.25">
      <c r="A7" s="41" t="s">
        <v>2808</v>
      </c>
      <c r="B7" s="42" t="s">
        <v>2809</v>
      </c>
      <c r="C7" s="42"/>
    </row>
    <row r="9" spans="1:3" ht="14.1" customHeight="1" x14ac:dyDescent="0.25">
      <c r="A9" s="46" t="s">
        <v>2810</v>
      </c>
      <c r="B9" s="47">
        <v>5545</v>
      </c>
    </row>
    <row r="10" spans="1:3" ht="14.1" customHeight="1" x14ac:dyDescent="0.25">
      <c r="A10" s="48" t="s">
        <v>2811</v>
      </c>
      <c r="B10" s="49" t="s">
        <v>2812</v>
      </c>
    </row>
    <row r="12" spans="1:3" ht="14.1" customHeight="1" x14ac:dyDescent="0.25">
      <c r="A12" t="s">
        <v>2813</v>
      </c>
    </row>
    <row r="13" spans="1:3" ht="14.1" customHeight="1" x14ac:dyDescent="0.25">
      <c r="A13" t="s">
        <v>2814</v>
      </c>
    </row>
    <row r="14" spans="1:3" ht="14.1" customHeight="1" x14ac:dyDescent="0.25">
      <c r="A14" t="s">
        <v>2815</v>
      </c>
    </row>
    <row r="17" spans="1:1" ht="14.1" customHeight="1" x14ac:dyDescent="0.25">
      <c r="A17" s="54"/>
    </row>
    <row r="18" spans="1:1" ht="14.1" customHeight="1" thickBot="1" x14ac:dyDescent="0.4">
      <c r="A18" s="50" t="s">
        <v>2816</v>
      </c>
    </row>
    <row r="19" spans="1:1" ht="14.1" customHeight="1" x14ac:dyDescent="0.25">
      <c r="A19" t="s">
        <v>2816</v>
      </c>
    </row>
    <row r="21" spans="1:1" ht="14.1" customHeight="1" thickBot="1" x14ac:dyDescent="0.3">
      <c r="A21" s="24"/>
    </row>
    <row r="22" spans="1:1" ht="14.1" customHeight="1" x14ac:dyDescent="0.25">
      <c r="A22" t="s">
        <v>2817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2DDC3F-0C7F-4768-8314-B7DB8342E5B7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5A77E55-53E0-4F4D-A9C9-C9C274604C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376B5A-12A2-47E7-87CE-BEC6382AC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Invoice 192617</vt:lpstr>
      <vt:lpstr>PD_UTI20210529010200</vt:lpstr>
      <vt:lpstr>Charts of Accounts 2020</vt:lpstr>
      <vt:lpstr>BU</vt:lpstr>
      <vt:lpstr>JOB 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Raponi</dc:creator>
  <cp:lastModifiedBy>Stephanie Tanner</cp:lastModifiedBy>
  <cp:lastPrinted>2022-09-22T15:11:38Z</cp:lastPrinted>
  <dcterms:created xsi:type="dcterms:W3CDTF">2021-06-04T11:49:07Z</dcterms:created>
  <dcterms:modified xsi:type="dcterms:W3CDTF">2022-09-22T15:11:54Z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</Properties>
</file>